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piie-my.sharepoint.com/personal/ye_zhang_piie_com/Documents/usmca exports/Replication package/processed data/"/>
    </mc:Choice>
  </mc:AlternateContent>
  <xr:revisionPtr revIDLastSave="723" documentId="8_{AC8B40C3-1F08-476C-8773-2F58C15D8AF9}" xr6:coauthVersionLast="47" xr6:coauthVersionMax="47" xr10:uidLastSave="{07CD31BC-E547-4EFE-923B-9D822FAB4569}"/>
  <bookViews>
    <workbookView xWindow="28680" yWindow="-120" windowWidth="29040" windowHeight="15720" xr2:uid="{00000000-000D-0000-FFFF-FFFF00000000}"/>
  </bookViews>
  <sheets>
    <sheet name="Table 1. Full data" sheetId="1" r:id="rId1"/>
    <sheet name="Table 2. Full data " sheetId="5" r:id="rId2"/>
    <sheet name="2024 Electoral votes" sheetId="7" r:id="rId3"/>
    <sheet name="State name" sheetId="3" r:id="rId4"/>
    <sheet name="Population" sheetId="2" r:id="rId5"/>
    <sheet name="GDP by state" sheetId="4" r:id="rId6"/>
    <sheet name="HTS-4 product name" sheetId="6" r:id="rId7"/>
    <sheet name="readme" sheetId="10" r:id="rId8"/>
  </sheets>
  <definedNames>
    <definedName name="_xlnm._FilterDatabase" localSheetId="0" hidden="1">'Table 1. Full data'!$I$2:$S$56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1" i="1" l="1"/>
  <c r="K70" i="1"/>
  <c r="J3" i="5"/>
  <c r="K3" i="5"/>
  <c r="O4" i="1" a="1"/>
  <c r="O4" i="1" s="1"/>
  <c r="O5" i="1" a="1"/>
  <c r="O5" i="1"/>
  <c r="O6" i="1" a="1"/>
  <c r="O6" i="1" s="1"/>
  <c r="O7" i="1" a="1"/>
  <c r="O7" i="1"/>
  <c r="O8" i="1" a="1"/>
  <c r="O8" i="1"/>
  <c r="O9" i="1" a="1"/>
  <c r="O9" i="1"/>
  <c r="O10" i="1" a="1"/>
  <c r="O10" i="1" s="1"/>
  <c r="O11" i="1" a="1"/>
  <c r="O11" i="1"/>
  <c r="O12" i="1" a="1"/>
  <c r="O12" i="1" s="1"/>
  <c r="O13" i="1" a="1"/>
  <c r="O13" i="1"/>
  <c r="O14" i="1" a="1"/>
  <c r="O14" i="1"/>
  <c r="O15" i="1" a="1"/>
  <c r="O15" i="1"/>
  <c r="O16" i="1" a="1"/>
  <c r="O16" i="1" s="1"/>
  <c r="O17" i="1" a="1"/>
  <c r="O17" i="1"/>
  <c r="O18" i="1" a="1"/>
  <c r="O18" i="1" s="1"/>
  <c r="O19" i="1" a="1"/>
  <c r="O19" i="1"/>
  <c r="O20" i="1" a="1"/>
  <c r="O20" i="1"/>
  <c r="O21" i="1" a="1"/>
  <c r="O21" i="1"/>
  <c r="O22" i="1" a="1"/>
  <c r="O22" i="1" s="1"/>
  <c r="O23" i="1" a="1"/>
  <c r="O23" i="1"/>
  <c r="O24" i="1" a="1"/>
  <c r="O24" i="1" s="1"/>
  <c r="O25" i="1" a="1"/>
  <c r="O25" i="1"/>
  <c r="O26" i="1" a="1"/>
  <c r="O26" i="1"/>
  <c r="O27" i="1" a="1"/>
  <c r="O27" i="1" s="1"/>
  <c r="O28" i="1" a="1"/>
  <c r="O28" i="1" s="1"/>
  <c r="O29" i="1" a="1"/>
  <c r="O29" i="1"/>
  <c r="O30" i="1" a="1"/>
  <c r="O30" i="1" s="1"/>
  <c r="O31" i="1" a="1"/>
  <c r="O31" i="1"/>
  <c r="O32" i="1" a="1"/>
  <c r="O32" i="1" s="1"/>
  <c r="O33" i="1" a="1"/>
  <c r="O33" i="1" s="1"/>
  <c r="O34" i="1" a="1"/>
  <c r="O34" i="1" s="1"/>
  <c r="O35" i="1" a="1"/>
  <c r="O35" i="1"/>
  <c r="O36" i="1" a="1"/>
  <c r="O36" i="1" s="1"/>
  <c r="O37" i="1" a="1"/>
  <c r="O37" i="1"/>
  <c r="O38" i="1" a="1"/>
  <c r="O38" i="1" s="1"/>
  <c r="O39" i="1" a="1"/>
  <c r="O39" i="1"/>
  <c r="O40" i="1" a="1"/>
  <c r="O40" i="1" s="1"/>
  <c r="O41" i="1" a="1"/>
  <c r="O41" i="1"/>
  <c r="O42" i="1" a="1"/>
  <c r="O42" i="1" s="1"/>
  <c r="O43" i="1" a="1"/>
  <c r="O43" i="1"/>
  <c r="O44" i="1" a="1"/>
  <c r="O44" i="1" s="1"/>
  <c r="O45" i="1" a="1"/>
  <c r="O45" i="1" s="1"/>
  <c r="O46" i="1" a="1"/>
  <c r="O46" i="1" s="1"/>
  <c r="O47" i="1" a="1"/>
  <c r="O47" i="1"/>
  <c r="O48" i="1" a="1"/>
  <c r="O48" i="1" s="1"/>
  <c r="O49" i="1" a="1"/>
  <c r="O49" i="1"/>
  <c r="O50" i="1" a="1"/>
  <c r="O50" i="1" s="1"/>
  <c r="O51" i="1" a="1"/>
  <c r="O51" i="1" s="1"/>
  <c r="O52" i="1" a="1"/>
  <c r="O52" i="1" s="1"/>
  <c r="O53" i="1" a="1"/>
  <c r="O53" i="1" s="1"/>
  <c r="O54" i="1" a="1"/>
  <c r="O54" i="1" s="1"/>
  <c r="O55" i="1" a="1"/>
  <c r="O55" i="1" s="1"/>
  <c r="O56" i="1" a="1"/>
  <c r="O56" i="1" s="1"/>
  <c r="N4" i="1" a="1"/>
  <c r="N4" i="1"/>
  <c r="N5" i="1" a="1"/>
  <c r="N5" i="1"/>
  <c r="N6" i="1" a="1"/>
  <c r="N6" i="1"/>
  <c r="N7" i="1" a="1"/>
  <c r="N7" i="1"/>
  <c r="N8" i="1" a="1"/>
  <c r="N8" i="1"/>
  <c r="N9" i="1" a="1"/>
  <c r="N9" i="1"/>
  <c r="N10" i="1" a="1"/>
  <c r="N10" i="1"/>
  <c r="N11" i="1" a="1"/>
  <c r="N11" i="1"/>
  <c r="N12" i="1" a="1"/>
  <c r="N12" i="1"/>
  <c r="N13" i="1" a="1"/>
  <c r="N13" i="1"/>
  <c r="N14" i="1" a="1"/>
  <c r="N14" i="1"/>
  <c r="N15" i="1" a="1"/>
  <c r="N15" i="1"/>
  <c r="N16" i="1" a="1"/>
  <c r="N16" i="1"/>
  <c r="N17" i="1" a="1"/>
  <c r="N17" i="1"/>
  <c r="N18" i="1" a="1"/>
  <c r="N18" i="1"/>
  <c r="N19" i="1" a="1"/>
  <c r="N19" i="1"/>
  <c r="N20" i="1" a="1"/>
  <c r="N20" i="1"/>
  <c r="N21" i="1" a="1"/>
  <c r="N21" i="1"/>
  <c r="N22" i="1" a="1"/>
  <c r="N22" i="1"/>
  <c r="N23" i="1" a="1"/>
  <c r="N23" i="1"/>
  <c r="N24" i="1" a="1"/>
  <c r="N24" i="1"/>
  <c r="N25" i="1" a="1"/>
  <c r="N25" i="1"/>
  <c r="N26" i="1" a="1"/>
  <c r="N26" i="1"/>
  <c r="N27" i="1" a="1"/>
  <c r="N27" i="1"/>
  <c r="N28" i="1" a="1"/>
  <c r="N28" i="1"/>
  <c r="N29" i="1" a="1"/>
  <c r="N29" i="1"/>
  <c r="N30" i="1" a="1"/>
  <c r="N30" i="1"/>
  <c r="N31" i="1" a="1"/>
  <c r="N31" i="1"/>
  <c r="N32" i="1" a="1"/>
  <c r="N32" i="1"/>
  <c r="N33" i="1" a="1"/>
  <c r="N33" i="1"/>
  <c r="N34" i="1" a="1"/>
  <c r="N34" i="1"/>
  <c r="N35" i="1" a="1"/>
  <c r="N35" i="1"/>
  <c r="N36" i="1" a="1"/>
  <c r="N36" i="1"/>
  <c r="N37" i="1" a="1"/>
  <c r="N37" i="1"/>
  <c r="N38" i="1" a="1"/>
  <c r="N38" i="1"/>
  <c r="N39" i="1" a="1"/>
  <c r="N39" i="1"/>
  <c r="N40" i="1" a="1"/>
  <c r="N40" i="1"/>
  <c r="N41" i="1" a="1"/>
  <c r="N41" i="1"/>
  <c r="N42" i="1" a="1"/>
  <c r="N42" i="1"/>
  <c r="N43" i="1" a="1"/>
  <c r="N43" i="1"/>
  <c r="N44" i="1" a="1"/>
  <c r="N44" i="1"/>
  <c r="N45" i="1" a="1"/>
  <c r="N45" i="1" s="1"/>
  <c r="N46" i="1" a="1"/>
  <c r="N46" i="1"/>
  <c r="N47" i="1" a="1"/>
  <c r="N47" i="1"/>
  <c r="N48" i="1" a="1"/>
  <c r="N48" i="1"/>
  <c r="N49" i="1" a="1"/>
  <c r="N49" i="1" s="1"/>
  <c r="N50" i="1" a="1"/>
  <c r="N50" i="1"/>
  <c r="N51" i="1" a="1"/>
  <c r="N51" i="1"/>
  <c r="N52" i="1" a="1"/>
  <c r="N52" i="1"/>
  <c r="N53" i="1" a="1"/>
  <c r="N53" i="1"/>
  <c r="N54" i="1" a="1"/>
  <c r="N54" i="1" s="1"/>
  <c r="N55" i="1" a="1"/>
  <c r="N55" i="1"/>
  <c r="N56" i="1" a="1"/>
  <c r="N56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61" i="1" a="1"/>
  <c r="J61" i="1" s="1"/>
  <c r="J62" i="1" a="1"/>
  <c r="J62" i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0" i="1" a="1"/>
  <c r="J60" i="1" s="1"/>
  <c r="I4" i="1"/>
  <c r="G4" i="1" s="1" a="1"/>
  <c r="G4" i="1" s="1"/>
  <c r="I5" i="1"/>
  <c r="G5" i="1" s="1" a="1"/>
  <c r="G5" i="1" s="1"/>
  <c r="I6" i="1"/>
  <c r="G6" i="1" s="1" a="1"/>
  <c r="G6" i="1" s="1"/>
  <c r="I7" i="1"/>
  <c r="I8" i="1"/>
  <c r="G8" i="1" s="1" a="1"/>
  <c r="G8" i="1" s="1"/>
  <c r="I9" i="1"/>
  <c r="G9" i="1" s="1" a="1"/>
  <c r="G9" i="1" s="1"/>
  <c r="I10" i="1"/>
  <c r="I11" i="1"/>
  <c r="I12" i="1"/>
  <c r="I13" i="1"/>
  <c r="I14" i="1"/>
  <c r="I15" i="1"/>
  <c r="I16" i="1"/>
  <c r="G16" i="1" s="1" a="1"/>
  <c r="G16" i="1" s="1"/>
  <c r="I17" i="1"/>
  <c r="G17" i="1" s="1" a="1"/>
  <c r="G17" i="1" s="1"/>
  <c r="I18" i="1"/>
  <c r="G18" i="1" s="1" a="1"/>
  <c r="G18" i="1" s="1"/>
  <c r="I19" i="1"/>
  <c r="I20" i="1"/>
  <c r="G20" i="1" s="1" a="1"/>
  <c r="G20" i="1" s="1"/>
  <c r="I21" i="1"/>
  <c r="G21" i="1" s="1" a="1"/>
  <c r="G21" i="1" s="1"/>
  <c r="I22" i="1"/>
  <c r="G22" i="1" s="1" a="1"/>
  <c r="G22" i="1" s="1"/>
  <c r="I23" i="1"/>
  <c r="G23" i="1" s="1" a="1"/>
  <c r="G23" i="1" s="1"/>
  <c r="I24" i="1"/>
  <c r="I25" i="1"/>
  <c r="I26" i="1"/>
  <c r="I27" i="1"/>
  <c r="I28" i="1"/>
  <c r="S28" i="1" s="1"/>
  <c r="I29" i="1"/>
  <c r="G29" i="1" s="1" a="1"/>
  <c r="G29" i="1" s="1"/>
  <c r="I30" i="1"/>
  <c r="G30" i="1" s="1" a="1"/>
  <c r="G30" i="1" s="1"/>
  <c r="I31" i="1"/>
  <c r="G31" i="1" s="1" a="1"/>
  <c r="G31" i="1" s="1"/>
  <c r="I32" i="1"/>
  <c r="G32" i="1" s="1" a="1"/>
  <c r="G32" i="1" s="1"/>
  <c r="I33" i="1"/>
  <c r="I34" i="1"/>
  <c r="G34" i="1" s="1" a="1"/>
  <c r="G34" i="1" s="1"/>
  <c r="I35" i="1"/>
  <c r="I36" i="1"/>
  <c r="I37" i="1"/>
  <c r="I38" i="1"/>
  <c r="I39" i="1"/>
  <c r="I40" i="1"/>
  <c r="S40" i="1" s="1"/>
  <c r="I41" i="1"/>
  <c r="G41" i="1" s="1" a="1"/>
  <c r="G41" i="1" s="1"/>
  <c r="I42" i="1"/>
  <c r="G42" i="1" s="1" a="1"/>
  <c r="G42" i="1" s="1"/>
  <c r="I43" i="1"/>
  <c r="G43" i="1" s="1" a="1"/>
  <c r="G43" i="1" s="1"/>
  <c r="I44" i="1"/>
  <c r="G44" i="1" s="1" a="1"/>
  <c r="G44" i="1" s="1"/>
  <c r="I45" i="1"/>
  <c r="G45" i="1" s="1" a="1"/>
  <c r="G45" i="1" s="1"/>
  <c r="I46" i="1"/>
  <c r="I47" i="1"/>
  <c r="I48" i="1"/>
  <c r="I49" i="1"/>
  <c r="I50" i="1"/>
  <c r="I51" i="1"/>
  <c r="I52" i="1"/>
  <c r="G52" i="1" s="1" a="1"/>
  <c r="G52" i="1" s="1"/>
  <c r="I53" i="1"/>
  <c r="G53" i="1" s="1" a="1"/>
  <c r="G53" i="1" s="1"/>
  <c r="I54" i="1"/>
  <c r="G54" i="1" s="1" a="1"/>
  <c r="G54" i="1" s="1"/>
  <c r="I55" i="1"/>
  <c r="G55" i="1" s="1" a="1"/>
  <c r="G55" i="1" s="1"/>
  <c r="I56" i="1"/>
  <c r="G56" i="1" s="1" a="1"/>
  <c r="G56" i="1" s="1"/>
  <c r="R33" i="1" l="1"/>
  <c r="G39" i="1" a="1"/>
  <c r="G39" i="1" s="1"/>
  <c r="G27" i="1" a="1"/>
  <c r="G27" i="1" s="1"/>
  <c r="G15" i="1" a="1"/>
  <c r="G15" i="1" s="1"/>
  <c r="G51" i="1" a="1"/>
  <c r="G51" i="1" s="1"/>
  <c r="G26" i="1" a="1"/>
  <c r="G26" i="1" s="1"/>
  <c r="G14" i="1" a="1"/>
  <c r="G14" i="1" s="1"/>
  <c r="G50" i="1" a="1"/>
  <c r="G50" i="1" s="1"/>
  <c r="R25" i="1"/>
  <c r="P13" i="1"/>
  <c r="G38" i="1" a="1"/>
  <c r="G38" i="1" s="1"/>
  <c r="G24" i="1" a="1"/>
  <c r="G24" i="1" s="1"/>
  <c r="G36" i="1" a="1"/>
  <c r="G36" i="1" s="1"/>
  <c r="G35" i="1" a="1"/>
  <c r="G35" i="1" s="1"/>
  <c r="G28" i="1" a="1"/>
  <c r="G28" i="1" s="1"/>
  <c r="G49" i="1" a="1"/>
  <c r="G49" i="1" s="1"/>
  <c r="G48" i="1" a="1"/>
  <c r="G48" i="1" s="1"/>
  <c r="G33" i="1" a="1"/>
  <c r="G33" i="1" s="1"/>
  <c r="G7" i="1" a="1"/>
  <c r="G7" i="1" s="1"/>
  <c r="G47" i="1" a="1"/>
  <c r="G47" i="1" s="1"/>
  <c r="G40" i="1" a="1"/>
  <c r="G40" i="1" s="1"/>
  <c r="G13" i="1" a="1"/>
  <c r="G13" i="1" s="1"/>
  <c r="G46" i="1" a="1"/>
  <c r="G46" i="1" s="1"/>
  <c r="G19" i="1" a="1"/>
  <c r="G19" i="1" s="1"/>
  <c r="G25" i="1" a="1"/>
  <c r="G25" i="1" s="1"/>
  <c r="G12" i="1" a="1"/>
  <c r="G12" i="1" s="1"/>
  <c r="G37" i="1" a="1"/>
  <c r="G37" i="1" s="1"/>
  <c r="G11" i="1" a="1"/>
  <c r="G11" i="1" s="1"/>
  <c r="G10" i="1" a="1"/>
  <c r="G10" i="1" s="1"/>
  <c r="P48" i="1"/>
  <c r="P47" i="1"/>
  <c r="P10" i="1"/>
  <c r="P36" i="1"/>
  <c r="P12" i="1"/>
  <c r="Q39" i="1"/>
  <c r="S39" i="1"/>
  <c r="S24" i="1"/>
  <c r="R24" i="1"/>
  <c r="Q51" i="1"/>
  <c r="S51" i="1"/>
  <c r="R51" i="1"/>
  <c r="S27" i="1"/>
  <c r="Q27" i="1"/>
  <c r="R15" i="1"/>
  <c r="S15" i="1"/>
  <c r="S23" i="1"/>
  <c r="R23" i="1"/>
  <c r="S52" i="1"/>
  <c r="R52" i="1"/>
  <c r="S16" i="1"/>
  <c r="Q16" i="1"/>
  <c r="S4" i="1"/>
  <c r="R4" i="1"/>
  <c r="P11" i="1"/>
  <c r="Q47" i="1"/>
  <c r="Q49" i="1"/>
  <c r="P46" i="1"/>
  <c r="P35" i="1"/>
  <c r="R6" i="1"/>
  <c r="S6" i="1"/>
  <c r="P6" i="1"/>
  <c r="R35" i="1"/>
  <c r="Q37" i="1"/>
  <c r="S50" i="1"/>
  <c r="Q50" i="1"/>
  <c r="R50" i="1"/>
  <c r="Q26" i="1"/>
  <c r="S26" i="1"/>
  <c r="R26" i="1"/>
  <c r="P19" i="1"/>
  <c r="R7" i="1"/>
  <c r="Q48" i="1"/>
  <c r="Q36" i="1"/>
  <c r="Q12" i="1"/>
  <c r="R46" i="1"/>
  <c r="S46" i="1"/>
  <c r="R34" i="1"/>
  <c r="S34" i="1"/>
  <c r="P34" i="1"/>
  <c r="R22" i="1"/>
  <c r="P22" i="1"/>
  <c r="S22" i="1"/>
  <c r="S10" i="1"/>
  <c r="R10" i="1"/>
  <c r="S54" i="1"/>
  <c r="P54" i="1"/>
  <c r="S42" i="1"/>
  <c r="P42" i="1"/>
  <c r="R42" i="1"/>
  <c r="S30" i="1"/>
  <c r="Q30" i="1"/>
  <c r="R30" i="1"/>
  <c r="P18" i="1"/>
  <c r="S18" i="1"/>
  <c r="R18" i="1"/>
  <c r="S41" i="1"/>
  <c r="R41" i="1"/>
  <c r="Q41" i="1"/>
  <c r="Q17" i="1"/>
  <c r="S17" i="1"/>
  <c r="R17" i="1"/>
  <c r="R54" i="1"/>
  <c r="Q11" i="1"/>
  <c r="Q46" i="1"/>
  <c r="Q10" i="1"/>
  <c r="P45" i="1"/>
  <c r="R45" i="1"/>
  <c r="S45" i="1"/>
  <c r="S33" i="1"/>
  <c r="P33" i="1"/>
  <c r="P9" i="1"/>
  <c r="R9" i="1"/>
  <c r="S9" i="1"/>
  <c r="P51" i="1"/>
  <c r="P21" i="1"/>
  <c r="S21" i="1"/>
  <c r="R21" i="1"/>
  <c r="Q56" i="1"/>
  <c r="R56" i="1"/>
  <c r="S56" i="1"/>
  <c r="R44" i="1"/>
  <c r="Q44" i="1"/>
  <c r="S44" i="1"/>
  <c r="Q19" i="1"/>
  <c r="S53" i="1"/>
  <c r="Q53" i="1"/>
  <c r="R53" i="1"/>
  <c r="S29" i="1"/>
  <c r="Q29" i="1"/>
  <c r="R29" i="1"/>
  <c r="S5" i="1"/>
  <c r="Q5" i="1"/>
  <c r="R5" i="1"/>
  <c r="Q32" i="1"/>
  <c r="R32" i="1"/>
  <c r="S32" i="1"/>
  <c r="P20" i="1"/>
  <c r="S20" i="1"/>
  <c r="R20" i="1"/>
  <c r="R8" i="1"/>
  <c r="Q8" i="1"/>
  <c r="S8" i="1"/>
  <c r="R55" i="1"/>
  <c r="S55" i="1"/>
  <c r="P55" i="1"/>
  <c r="S43" i="1"/>
  <c r="P43" i="1"/>
  <c r="R43" i="1"/>
  <c r="S31" i="1"/>
  <c r="P31" i="1"/>
  <c r="R31" i="1"/>
  <c r="S19" i="1"/>
  <c r="R19" i="1"/>
  <c r="S7" i="1"/>
  <c r="P7" i="1"/>
  <c r="S38" i="1"/>
  <c r="Q38" i="1"/>
  <c r="R38" i="1"/>
  <c r="S14" i="1"/>
  <c r="R14" i="1"/>
  <c r="Q14" i="1"/>
  <c r="P49" i="1"/>
  <c r="P37" i="1"/>
  <c r="S13" i="1"/>
  <c r="R39" i="1"/>
  <c r="R49" i="1"/>
  <c r="R28" i="1"/>
  <c r="R40" i="1"/>
  <c r="S47" i="1"/>
  <c r="S35" i="1"/>
  <c r="S11" i="1"/>
  <c r="R11" i="1"/>
  <c r="Q52" i="1"/>
  <c r="Q40" i="1"/>
  <c r="P23" i="1"/>
  <c r="R48" i="1"/>
  <c r="R27" i="1"/>
  <c r="S37" i="1"/>
  <c r="S48" i="1"/>
  <c r="S36" i="1"/>
  <c r="S12" i="1"/>
  <c r="Q25" i="1"/>
  <c r="R12" i="1"/>
  <c r="P24" i="1"/>
  <c r="Q15" i="1"/>
  <c r="R47" i="1"/>
  <c r="R37" i="1"/>
  <c r="S49" i="1"/>
  <c r="R13" i="1"/>
  <c r="Q4" i="1"/>
  <c r="R36" i="1"/>
  <c r="R16" i="1"/>
  <c r="Q28" i="1"/>
  <c r="S25" i="1"/>
  <c r="M3" i="1"/>
  <c r="K3" i="1"/>
  <c r="I3" i="1"/>
  <c r="J3" i="1" s="1"/>
  <c r="L3" i="1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5" i="7"/>
  <c r="J4" i="5"/>
  <c r="K4" i="5"/>
  <c r="L4" i="5"/>
  <c r="J5" i="5"/>
  <c r="K5" i="5"/>
  <c r="L5" i="5"/>
  <c r="J6" i="5"/>
  <c r="K6" i="5"/>
  <c r="L6" i="5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6" i="5"/>
  <c r="K46" i="5"/>
  <c r="L46" i="5"/>
  <c r="J47" i="5"/>
  <c r="K47" i="5"/>
  <c r="L47" i="5"/>
  <c r="J48" i="5"/>
  <c r="K48" i="5"/>
  <c r="L48" i="5"/>
  <c r="J49" i="5"/>
  <c r="K49" i="5"/>
  <c r="L49" i="5"/>
  <c r="J50" i="5"/>
  <c r="K50" i="5"/>
  <c r="L50" i="5"/>
  <c r="J51" i="5"/>
  <c r="K51" i="5"/>
  <c r="L51" i="5"/>
  <c r="J52" i="5"/>
  <c r="K52" i="5"/>
  <c r="L52" i="5"/>
  <c r="J53" i="5"/>
  <c r="K53" i="5"/>
  <c r="L53" i="5"/>
  <c r="J54" i="5"/>
  <c r="K54" i="5"/>
  <c r="L54" i="5"/>
  <c r="J55" i="5"/>
  <c r="K55" i="5"/>
  <c r="L55" i="5"/>
  <c r="J56" i="5"/>
  <c r="K56" i="5"/>
  <c r="L56" i="5"/>
  <c r="J57" i="5"/>
  <c r="K57" i="5"/>
  <c r="L57" i="5"/>
  <c r="J58" i="5"/>
  <c r="K58" i="5"/>
  <c r="L58" i="5"/>
  <c r="J59" i="5"/>
  <c r="K59" i="5"/>
  <c r="L59" i="5"/>
  <c r="J60" i="5"/>
  <c r="K60" i="5"/>
  <c r="L60" i="5"/>
  <c r="J61" i="5"/>
  <c r="K61" i="5"/>
  <c r="L61" i="5"/>
  <c r="J62" i="5"/>
  <c r="K62" i="5"/>
  <c r="L62" i="5"/>
  <c r="J63" i="5"/>
  <c r="K63" i="5"/>
  <c r="L63" i="5"/>
  <c r="J64" i="5"/>
  <c r="K64" i="5"/>
  <c r="L64" i="5"/>
  <c r="J65" i="5"/>
  <c r="K65" i="5"/>
  <c r="L65" i="5"/>
  <c r="J66" i="5"/>
  <c r="K66" i="5"/>
  <c r="L66" i="5"/>
  <c r="J67" i="5"/>
  <c r="K67" i="5"/>
  <c r="L67" i="5"/>
  <c r="J68" i="5"/>
  <c r="K68" i="5"/>
  <c r="L68" i="5"/>
  <c r="J69" i="5"/>
  <c r="K69" i="5"/>
  <c r="L69" i="5"/>
  <c r="J70" i="5"/>
  <c r="K70" i="5"/>
  <c r="L70" i="5"/>
  <c r="J71" i="5"/>
  <c r="K71" i="5"/>
  <c r="L71" i="5"/>
  <c r="J72" i="5"/>
  <c r="K72" i="5"/>
  <c r="L72" i="5"/>
  <c r="J73" i="5"/>
  <c r="K73" i="5"/>
  <c r="L73" i="5"/>
  <c r="J74" i="5"/>
  <c r="K74" i="5"/>
  <c r="L74" i="5"/>
  <c r="J75" i="5"/>
  <c r="K75" i="5"/>
  <c r="L75" i="5"/>
  <c r="J76" i="5"/>
  <c r="K76" i="5"/>
  <c r="L76" i="5"/>
  <c r="J77" i="5"/>
  <c r="K77" i="5"/>
  <c r="L77" i="5"/>
  <c r="J78" i="5"/>
  <c r="K78" i="5"/>
  <c r="L78" i="5"/>
  <c r="J79" i="5"/>
  <c r="K79" i="5"/>
  <c r="L79" i="5"/>
  <c r="J80" i="5"/>
  <c r="K80" i="5"/>
  <c r="L80" i="5"/>
  <c r="J81" i="5"/>
  <c r="K81" i="5"/>
  <c r="L81" i="5"/>
  <c r="J82" i="5"/>
  <c r="K82" i="5"/>
  <c r="L82" i="5"/>
  <c r="J83" i="5"/>
  <c r="K83" i="5"/>
  <c r="L83" i="5"/>
  <c r="J84" i="5"/>
  <c r="K84" i="5"/>
  <c r="L84" i="5"/>
  <c r="J85" i="5"/>
  <c r="K85" i="5"/>
  <c r="L85" i="5"/>
  <c r="J86" i="5"/>
  <c r="K86" i="5"/>
  <c r="L86" i="5"/>
  <c r="J87" i="5"/>
  <c r="K87" i="5"/>
  <c r="L87" i="5"/>
  <c r="J88" i="5"/>
  <c r="K88" i="5"/>
  <c r="L88" i="5"/>
  <c r="J89" i="5"/>
  <c r="K89" i="5"/>
  <c r="L89" i="5"/>
  <c r="J90" i="5"/>
  <c r="K90" i="5"/>
  <c r="L90" i="5"/>
  <c r="J91" i="5"/>
  <c r="K91" i="5"/>
  <c r="L91" i="5"/>
  <c r="J92" i="5"/>
  <c r="K92" i="5"/>
  <c r="L92" i="5"/>
  <c r="J93" i="5"/>
  <c r="K93" i="5"/>
  <c r="L93" i="5"/>
  <c r="J94" i="5"/>
  <c r="K94" i="5"/>
  <c r="L94" i="5"/>
  <c r="J95" i="5"/>
  <c r="K95" i="5"/>
  <c r="L95" i="5"/>
  <c r="J96" i="5"/>
  <c r="K96" i="5"/>
  <c r="L96" i="5"/>
  <c r="J97" i="5"/>
  <c r="K97" i="5"/>
  <c r="L97" i="5"/>
  <c r="J98" i="5"/>
  <c r="K98" i="5"/>
  <c r="L98" i="5"/>
  <c r="J99" i="5"/>
  <c r="K99" i="5"/>
  <c r="L99" i="5"/>
  <c r="J100" i="5"/>
  <c r="K100" i="5"/>
  <c r="L100" i="5"/>
  <c r="J101" i="5"/>
  <c r="K101" i="5"/>
  <c r="L101" i="5"/>
  <c r="J102" i="5"/>
  <c r="K102" i="5"/>
  <c r="L102" i="5"/>
  <c r="J103" i="5"/>
  <c r="K103" i="5"/>
  <c r="L103" i="5"/>
  <c r="J104" i="5"/>
  <c r="K104" i="5"/>
  <c r="L104" i="5"/>
  <c r="J105" i="5"/>
  <c r="K105" i="5"/>
  <c r="L105" i="5"/>
  <c r="J106" i="5"/>
  <c r="K106" i="5"/>
  <c r="L106" i="5"/>
  <c r="J107" i="5"/>
  <c r="K107" i="5"/>
  <c r="L107" i="5"/>
  <c r="J108" i="5"/>
  <c r="K108" i="5"/>
  <c r="L108" i="5"/>
  <c r="J109" i="5"/>
  <c r="K109" i="5"/>
  <c r="L109" i="5"/>
  <c r="J110" i="5"/>
  <c r="K110" i="5"/>
  <c r="L110" i="5"/>
  <c r="J111" i="5"/>
  <c r="K111" i="5"/>
  <c r="L111" i="5"/>
  <c r="J112" i="5"/>
  <c r="K112" i="5"/>
  <c r="L112" i="5"/>
  <c r="J113" i="5"/>
  <c r="K113" i="5"/>
  <c r="L113" i="5"/>
  <c r="J114" i="5"/>
  <c r="K114" i="5"/>
  <c r="L114" i="5"/>
  <c r="J115" i="5"/>
  <c r="K115" i="5"/>
  <c r="L115" i="5"/>
  <c r="J116" i="5"/>
  <c r="K116" i="5"/>
  <c r="L116" i="5"/>
  <c r="J117" i="5"/>
  <c r="K117" i="5"/>
  <c r="L117" i="5"/>
  <c r="J118" i="5"/>
  <c r="K118" i="5"/>
  <c r="L118" i="5"/>
  <c r="J119" i="5"/>
  <c r="K119" i="5"/>
  <c r="L119" i="5"/>
  <c r="J120" i="5"/>
  <c r="K120" i="5"/>
  <c r="L120" i="5"/>
  <c r="J121" i="5"/>
  <c r="K121" i="5"/>
  <c r="L121" i="5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J242" i="5"/>
  <c r="K242" i="5"/>
  <c r="L242" i="5"/>
  <c r="J243" i="5"/>
  <c r="K243" i="5"/>
  <c r="L243" i="5"/>
  <c r="J244" i="5"/>
  <c r="K244" i="5"/>
  <c r="L244" i="5"/>
  <c r="J245" i="5"/>
  <c r="K245" i="5"/>
  <c r="L245" i="5"/>
  <c r="J246" i="5"/>
  <c r="K246" i="5"/>
  <c r="L246" i="5"/>
  <c r="J247" i="5"/>
  <c r="K247" i="5"/>
  <c r="L247" i="5"/>
  <c r="J248" i="5"/>
  <c r="K248" i="5"/>
  <c r="L248" i="5"/>
  <c r="J249" i="5"/>
  <c r="K249" i="5"/>
  <c r="L249" i="5"/>
  <c r="J250" i="5"/>
  <c r="K250" i="5"/>
  <c r="L250" i="5"/>
  <c r="J251" i="5"/>
  <c r="K251" i="5"/>
  <c r="L251" i="5"/>
  <c r="J252" i="5"/>
  <c r="K252" i="5"/>
  <c r="L252" i="5"/>
  <c r="J253" i="5"/>
  <c r="K253" i="5"/>
  <c r="L253" i="5"/>
  <c r="J254" i="5"/>
  <c r="K254" i="5"/>
  <c r="L254" i="5"/>
  <c r="J255" i="5"/>
  <c r="K255" i="5"/>
  <c r="L255" i="5"/>
  <c r="J256" i="5"/>
  <c r="K256" i="5"/>
  <c r="L256" i="5"/>
  <c r="J257" i="5"/>
  <c r="K257" i="5"/>
  <c r="L257" i="5"/>
  <c r="J258" i="5"/>
  <c r="K258" i="5"/>
  <c r="L258" i="5"/>
  <c r="J259" i="5"/>
  <c r="K259" i="5"/>
  <c r="L259" i="5"/>
  <c r="J260" i="5"/>
  <c r="K260" i="5"/>
  <c r="L260" i="5"/>
  <c r="J261" i="5"/>
  <c r="K261" i="5"/>
  <c r="L261" i="5"/>
  <c r="J262" i="5"/>
  <c r="K262" i="5"/>
  <c r="L262" i="5"/>
  <c r="J263" i="5"/>
  <c r="K263" i="5"/>
  <c r="L263" i="5"/>
  <c r="J264" i="5"/>
  <c r="K264" i="5"/>
  <c r="L264" i="5"/>
  <c r="J265" i="5"/>
  <c r="K265" i="5"/>
  <c r="L265" i="5"/>
  <c r="J266" i="5"/>
  <c r="K266" i="5"/>
  <c r="L266" i="5"/>
  <c r="J267" i="5"/>
  <c r="K267" i="5"/>
  <c r="L267" i="5"/>
  <c r="J268" i="5"/>
  <c r="K268" i="5"/>
  <c r="L268" i="5"/>
  <c r="J269" i="5"/>
  <c r="K269" i="5"/>
  <c r="L269" i="5"/>
  <c r="J270" i="5"/>
  <c r="K270" i="5"/>
  <c r="L270" i="5"/>
  <c r="J271" i="5"/>
  <c r="K271" i="5"/>
  <c r="L271" i="5"/>
  <c r="J272" i="5"/>
  <c r="K272" i="5"/>
  <c r="L272" i="5"/>
  <c r="J273" i="5"/>
  <c r="K273" i="5"/>
  <c r="L273" i="5"/>
  <c r="J274" i="5"/>
  <c r="K274" i="5"/>
  <c r="L274" i="5"/>
  <c r="J275" i="5"/>
  <c r="K275" i="5"/>
  <c r="L275" i="5"/>
  <c r="J276" i="5"/>
  <c r="K276" i="5"/>
  <c r="L276" i="5"/>
  <c r="J277" i="5"/>
  <c r="K277" i="5"/>
  <c r="L277" i="5"/>
  <c r="J278" i="5"/>
  <c r="K278" i="5"/>
  <c r="L278" i="5"/>
  <c r="J279" i="5"/>
  <c r="K279" i="5"/>
  <c r="L279" i="5"/>
  <c r="J280" i="5"/>
  <c r="K280" i="5"/>
  <c r="L280" i="5"/>
  <c r="J281" i="5"/>
  <c r="K281" i="5"/>
  <c r="L281" i="5"/>
  <c r="J282" i="5"/>
  <c r="K282" i="5"/>
  <c r="L282" i="5"/>
  <c r="J283" i="5"/>
  <c r="K283" i="5"/>
  <c r="L283" i="5"/>
  <c r="J284" i="5"/>
  <c r="K284" i="5"/>
  <c r="L284" i="5"/>
  <c r="J285" i="5"/>
  <c r="K285" i="5"/>
  <c r="L285" i="5"/>
  <c r="J286" i="5"/>
  <c r="K286" i="5"/>
  <c r="L286" i="5"/>
  <c r="J287" i="5"/>
  <c r="K287" i="5"/>
  <c r="L287" i="5"/>
  <c r="J288" i="5"/>
  <c r="K288" i="5"/>
  <c r="L288" i="5"/>
  <c r="J289" i="5"/>
  <c r="K289" i="5"/>
  <c r="L289" i="5"/>
  <c r="J290" i="5"/>
  <c r="K290" i="5"/>
  <c r="L290" i="5"/>
  <c r="J291" i="5"/>
  <c r="K291" i="5"/>
  <c r="L291" i="5"/>
  <c r="J292" i="5"/>
  <c r="K292" i="5"/>
  <c r="L292" i="5"/>
  <c r="J293" i="5"/>
  <c r="K293" i="5"/>
  <c r="L293" i="5"/>
  <c r="J294" i="5"/>
  <c r="K294" i="5"/>
  <c r="L294" i="5"/>
  <c r="J295" i="5"/>
  <c r="K295" i="5"/>
  <c r="L295" i="5"/>
  <c r="J296" i="5"/>
  <c r="K296" i="5"/>
  <c r="L296" i="5"/>
  <c r="J297" i="5"/>
  <c r="K297" i="5"/>
  <c r="L297" i="5"/>
  <c r="J298" i="5"/>
  <c r="K298" i="5"/>
  <c r="L298" i="5"/>
  <c r="J299" i="5"/>
  <c r="K299" i="5"/>
  <c r="L299" i="5"/>
  <c r="J300" i="5"/>
  <c r="K300" i="5"/>
  <c r="L300" i="5"/>
  <c r="J301" i="5"/>
  <c r="K301" i="5"/>
  <c r="L301" i="5"/>
  <c r="J302" i="5"/>
  <c r="K302" i="5"/>
  <c r="L302" i="5"/>
  <c r="J303" i="5"/>
  <c r="K303" i="5"/>
  <c r="L303" i="5"/>
  <c r="J304" i="5"/>
  <c r="K304" i="5"/>
  <c r="L304" i="5"/>
  <c r="J305" i="5"/>
  <c r="K305" i="5"/>
  <c r="L305" i="5"/>
  <c r="J306" i="5"/>
  <c r="K306" i="5"/>
  <c r="L306" i="5"/>
  <c r="J307" i="5"/>
  <c r="K307" i="5"/>
  <c r="L307" i="5"/>
  <c r="J308" i="5"/>
  <c r="K308" i="5"/>
  <c r="L308" i="5"/>
  <c r="J309" i="5"/>
  <c r="K309" i="5"/>
  <c r="L309" i="5"/>
  <c r="J310" i="5"/>
  <c r="K310" i="5"/>
  <c r="L310" i="5"/>
  <c r="J311" i="5"/>
  <c r="K311" i="5"/>
  <c r="L311" i="5"/>
  <c r="J312" i="5"/>
  <c r="K312" i="5"/>
  <c r="L312" i="5"/>
  <c r="J313" i="5"/>
  <c r="K313" i="5"/>
  <c r="L313" i="5"/>
  <c r="J314" i="5"/>
  <c r="K314" i="5"/>
  <c r="L314" i="5"/>
  <c r="J315" i="5"/>
  <c r="K315" i="5"/>
  <c r="L315" i="5"/>
  <c r="J316" i="5"/>
  <c r="K316" i="5"/>
  <c r="L316" i="5"/>
  <c r="J317" i="5"/>
  <c r="K317" i="5"/>
  <c r="L317" i="5"/>
  <c r="J318" i="5"/>
  <c r="K318" i="5"/>
  <c r="L318" i="5"/>
  <c r="J319" i="5"/>
  <c r="K319" i="5"/>
  <c r="L319" i="5"/>
  <c r="J320" i="5"/>
  <c r="K320" i="5"/>
  <c r="L320" i="5"/>
  <c r="J321" i="5"/>
  <c r="K321" i="5"/>
  <c r="L321" i="5"/>
  <c r="J322" i="5"/>
  <c r="K322" i="5"/>
  <c r="L322" i="5"/>
  <c r="J323" i="5"/>
  <c r="K323" i="5"/>
  <c r="L323" i="5"/>
  <c r="J324" i="5"/>
  <c r="K324" i="5"/>
  <c r="L324" i="5"/>
  <c r="J325" i="5"/>
  <c r="K325" i="5"/>
  <c r="L325" i="5"/>
  <c r="J326" i="5"/>
  <c r="K326" i="5"/>
  <c r="L326" i="5"/>
  <c r="J327" i="5"/>
  <c r="K327" i="5"/>
  <c r="L327" i="5"/>
  <c r="J328" i="5"/>
  <c r="K328" i="5"/>
  <c r="L328" i="5"/>
  <c r="J329" i="5"/>
  <c r="K329" i="5"/>
  <c r="L329" i="5"/>
  <c r="J330" i="5"/>
  <c r="K330" i="5"/>
  <c r="L330" i="5"/>
  <c r="J331" i="5"/>
  <c r="K331" i="5"/>
  <c r="L331" i="5"/>
  <c r="J332" i="5"/>
  <c r="K332" i="5"/>
  <c r="L332" i="5"/>
  <c r="J333" i="5"/>
  <c r="K333" i="5"/>
  <c r="L333" i="5"/>
  <c r="J334" i="5"/>
  <c r="K334" i="5"/>
  <c r="L334" i="5"/>
  <c r="J335" i="5"/>
  <c r="K335" i="5"/>
  <c r="L335" i="5"/>
  <c r="J336" i="5"/>
  <c r="K336" i="5"/>
  <c r="L336" i="5"/>
  <c r="J337" i="5"/>
  <c r="K337" i="5"/>
  <c r="L337" i="5"/>
  <c r="J338" i="5"/>
  <c r="K338" i="5"/>
  <c r="L338" i="5"/>
  <c r="J339" i="5"/>
  <c r="K339" i="5"/>
  <c r="L339" i="5"/>
  <c r="J340" i="5"/>
  <c r="K340" i="5"/>
  <c r="L340" i="5"/>
  <c r="J341" i="5"/>
  <c r="K341" i="5"/>
  <c r="L341" i="5"/>
  <c r="J342" i="5"/>
  <c r="K342" i="5"/>
  <c r="L342" i="5"/>
  <c r="J343" i="5"/>
  <c r="K343" i="5"/>
  <c r="L343" i="5"/>
  <c r="J344" i="5"/>
  <c r="K344" i="5"/>
  <c r="L344" i="5"/>
  <c r="J345" i="5"/>
  <c r="K345" i="5"/>
  <c r="L345" i="5"/>
  <c r="J346" i="5"/>
  <c r="K346" i="5"/>
  <c r="L346" i="5"/>
  <c r="J347" i="5"/>
  <c r="K347" i="5"/>
  <c r="L347" i="5"/>
  <c r="J348" i="5"/>
  <c r="K348" i="5"/>
  <c r="L348" i="5"/>
  <c r="J349" i="5"/>
  <c r="K349" i="5"/>
  <c r="L349" i="5"/>
  <c r="J350" i="5"/>
  <c r="K350" i="5"/>
  <c r="L350" i="5"/>
  <c r="J351" i="5"/>
  <c r="K351" i="5"/>
  <c r="L351" i="5"/>
  <c r="J352" i="5"/>
  <c r="K352" i="5"/>
  <c r="L352" i="5"/>
  <c r="J353" i="5"/>
  <c r="K353" i="5"/>
  <c r="L353" i="5"/>
  <c r="J354" i="5"/>
  <c r="K354" i="5"/>
  <c r="L354" i="5"/>
  <c r="J355" i="5"/>
  <c r="K355" i="5"/>
  <c r="L355" i="5"/>
  <c r="J356" i="5"/>
  <c r="K356" i="5"/>
  <c r="L356" i="5"/>
  <c r="J357" i="5"/>
  <c r="K357" i="5"/>
  <c r="L357" i="5"/>
  <c r="J358" i="5"/>
  <c r="K358" i="5"/>
  <c r="L358" i="5"/>
  <c r="J359" i="5"/>
  <c r="K359" i="5"/>
  <c r="L359" i="5"/>
  <c r="J360" i="5"/>
  <c r="K360" i="5"/>
  <c r="L360" i="5"/>
  <c r="J361" i="5"/>
  <c r="K361" i="5"/>
  <c r="L361" i="5"/>
  <c r="J362" i="5"/>
  <c r="K362" i="5"/>
  <c r="L362" i="5"/>
  <c r="J363" i="5"/>
  <c r="K363" i="5"/>
  <c r="L363" i="5"/>
  <c r="J364" i="5"/>
  <c r="K364" i="5"/>
  <c r="L364" i="5"/>
  <c r="J365" i="5"/>
  <c r="K365" i="5"/>
  <c r="L365" i="5"/>
  <c r="J366" i="5"/>
  <c r="K366" i="5"/>
  <c r="L366" i="5"/>
  <c r="J367" i="5"/>
  <c r="K367" i="5"/>
  <c r="L367" i="5"/>
  <c r="J368" i="5"/>
  <c r="K368" i="5"/>
  <c r="L368" i="5"/>
  <c r="J369" i="5"/>
  <c r="K369" i="5"/>
  <c r="L369" i="5"/>
  <c r="J370" i="5"/>
  <c r="K370" i="5"/>
  <c r="L370" i="5"/>
  <c r="J371" i="5"/>
  <c r="K371" i="5"/>
  <c r="L371" i="5"/>
  <c r="J372" i="5"/>
  <c r="K372" i="5"/>
  <c r="L372" i="5"/>
  <c r="J373" i="5"/>
  <c r="K373" i="5"/>
  <c r="L373" i="5"/>
  <c r="J374" i="5"/>
  <c r="K374" i="5"/>
  <c r="L374" i="5"/>
  <c r="J375" i="5"/>
  <c r="K375" i="5"/>
  <c r="L375" i="5"/>
  <c r="J376" i="5"/>
  <c r="K376" i="5"/>
  <c r="L376" i="5"/>
  <c r="J377" i="5"/>
  <c r="K377" i="5"/>
  <c r="L377" i="5"/>
  <c r="J378" i="5"/>
  <c r="K378" i="5"/>
  <c r="L378" i="5"/>
  <c r="J379" i="5"/>
  <c r="K379" i="5"/>
  <c r="L379" i="5"/>
  <c r="J380" i="5"/>
  <c r="K380" i="5"/>
  <c r="L380" i="5"/>
  <c r="J381" i="5"/>
  <c r="K381" i="5"/>
  <c r="L381" i="5"/>
  <c r="J382" i="5"/>
  <c r="K382" i="5"/>
  <c r="L382" i="5"/>
  <c r="J383" i="5"/>
  <c r="K383" i="5"/>
  <c r="L383" i="5"/>
  <c r="J384" i="5"/>
  <c r="K384" i="5"/>
  <c r="L384" i="5"/>
  <c r="J385" i="5"/>
  <c r="K385" i="5"/>
  <c r="L385" i="5"/>
  <c r="J386" i="5"/>
  <c r="K386" i="5"/>
  <c r="L386" i="5"/>
  <c r="J387" i="5"/>
  <c r="K387" i="5"/>
  <c r="L387" i="5"/>
  <c r="J388" i="5"/>
  <c r="K388" i="5"/>
  <c r="L388" i="5"/>
  <c r="J389" i="5"/>
  <c r="K389" i="5"/>
  <c r="L389" i="5"/>
  <c r="J390" i="5"/>
  <c r="K390" i="5"/>
  <c r="L390" i="5"/>
  <c r="J391" i="5"/>
  <c r="K391" i="5"/>
  <c r="L391" i="5"/>
  <c r="J392" i="5"/>
  <c r="K392" i="5"/>
  <c r="L392" i="5"/>
  <c r="J393" i="5"/>
  <c r="K393" i="5"/>
  <c r="L393" i="5"/>
  <c r="J394" i="5"/>
  <c r="K394" i="5"/>
  <c r="L394" i="5"/>
  <c r="J395" i="5"/>
  <c r="K395" i="5"/>
  <c r="L395" i="5"/>
  <c r="J396" i="5"/>
  <c r="K396" i="5"/>
  <c r="L396" i="5"/>
  <c r="J397" i="5"/>
  <c r="K397" i="5"/>
  <c r="L397" i="5"/>
  <c r="J398" i="5"/>
  <c r="K398" i="5"/>
  <c r="L398" i="5"/>
  <c r="J399" i="5"/>
  <c r="K399" i="5"/>
  <c r="L399" i="5"/>
  <c r="J400" i="5"/>
  <c r="K400" i="5"/>
  <c r="L400" i="5"/>
  <c r="J401" i="5"/>
  <c r="K401" i="5"/>
  <c r="L401" i="5"/>
  <c r="J402" i="5"/>
  <c r="K402" i="5"/>
  <c r="L402" i="5"/>
  <c r="J403" i="5"/>
  <c r="K403" i="5"/>
  <c r="L403" i="5"/>
  <c r="J404" i="5"/>
  <c r="K404" i="5"/>
  <c r="L404" i="5"/>
  <c r="J405" i="5"/>
  <c r="K405" i="5"/>
  <c r="L405" i="5"/>
  <c r="J406" i="5"/>
  <c r="K406" i="5"/>
  <c r="L406" i="5"/>
  <c r="J407" i="5"/>
  <c r="K407" i="5"/>
  <c r="L407" i="5"/>
  <c r="J408" i="5"/>
  <c r="K408" i="5"/>
  <c r="L408" i="5"/>
  <c r="J409" i="5"/>
  <c r="K409" i="5"/>
  <c r="L409" i="5"/>
  <c r="J410" i="5"/>
  <c r="K410" i="5"/>
  <c r="L410" i="5"/>
  <c r="J411" i="5"/>
  <c r="K411" i="5"/>
  <c r="L411" i="5"/>
  <c r="J412" i="5"/>
  <c r="K412" i="5"/>
  <c r="L412" i="5"/>
  <c r="J413" i="5"/>
  <c r="K413" i="5"/>
  <c r="L413" i="5"/>
  <c r="J414" i="5"/>
  <c r="K414" i="5"/>
  <c r="L414" i="5"/>
  <c r="J415" i="5"/>
  <c r="K415" i="5"/>
  <c r="L415" i="5"/>
  <c r="J416" i="5"/>
  <c r="K416" i="5"/>
  <c r="L416" i="5"/>
  <c r="J417" i="5"/>
  <c r="K417" i="5"/>
  <c r="L417" i="5"/>
  <c r="J418" i="5"/>
  <c r="K418" i="5"/>
  <c r="L418" i="5"/>
  <c r="J419" i="5"/>
  <c r="K419" i="5"/>
  <c r="L419" i="5"/>
  <c r="J420" i="5"/>
  <c r="K420" i="5"/>
  <c r="L420" i="5"/>
  <c r="J421" i="5"/>
  <c r="K421" i="5"/>
  <c r="L421" i="5"/>
  <c r="J422" i="5"/>
  <c r="K422" i="5"/>
  <c r="L422" i="5"/>
  <c r="J423" i="5"/>
  <c r="K423" i="5"/>
  <c r="L423" i="5"/>
  <c r="J424" i="5"/>
  <c r="K424" i="5"/>
  <c r="L424" i="5"/>
  <c r="J425" i="5"/>
  <c r="K425" i="5"/>
  <c r="L425" i="5"/>
  <c r="J426" i="5"/>
  <c r="K426" i="5"/>
  <c r="L426" i="5"/>
  <c r="J427" i="5"/>
  <c r="K427" i="5"/>
  <c r="L427" i="5"/>
  <c r="J428" i="5"/>
  <c r="K428" i="5"/>
  <c r="L428" i="5"/>
  <c r="J429" i="5"/>
  <c r="K429" i="5"/>
  <c r="L429" i="5"/>
  <c r="J430" i="5"/>
  <c r="K430" i="5"/>
  <c r="L430" i="5"/>
  <c r="J431" i="5"/>
  <c r="K431" i="5"/>
  <c r="L431" i="5"/>
  <c r="J432" i="5"/>
  <c r="K432" i="5"/>
  <c r="L432" i="5"/>
  <c r="J433" i="5"/>
  <c r="K433" i="5"/>
  <c r="L433" i="5"/>
  <c r="J434" i="5"/>
  <c r="K434" i="5"/>
  <c r="L434" i="5"/>
  <c r="J435" i="5"/>
  <c r="K435" i="5"/>
  <c r="L435" i="5"/>
  <c r="J436" i="5"/>
  <c r="K436" i="5"/>
  <c r="L436" i="5"/>
  <c r="J437" i="5"/>
  <c r="K437" i="5"/>
  <c r="L437" i="5"/>
  <c r="J438" i="5"/>
  <c r="K438" i="5"/>
  <c r="L438" i="5"/>
  <c r="J439" i="5"/>
  <c r="K439" i="5"/>
  <c r="L439" i="5"/>
  <c r="J440" i="5"/>
  <c r="K440" i="5"/>
  <c r="L440" i="5"/>
  <c r="J441" i="5"/>
  <c r="K441" i="5"/>
  <c r="L441" i="5"/>
  <c r="J442" i="5"/>
  <c r="K442" i="5"/>
  <c r="L442" i="5"/>
  <c r="J443" i="5"/>
  <c r="K443" i="5"/>
  <c r="L443" i="5"/>
  <c r="J444" i="5"/>
  <c r="K444" i="5"/>
  <c r="L444" i="5"/>
  <c r="J445" i="5"/>
  <c r="K445" i="5"/>
  <c r="L445" i="5"/>
  <c r="J446" i="5"/>
  <c r="K446" i="5"/>
  <c r="L446" i="5"/>
  <c r="J447" i="5"/>
  <c r="K447" i="5"/>
  <c r="L447" i="5"/>
  <c r="J448" i="5"/>
  <c r="K448" i="5"/>
  <c r="L448" i="5"/>
  <c r="J449" i="5"/>
  <c r="K449" i="5"/>
  <c r="L449" i="5"/>
  <c r="J450" i="5"/>
  <c r="K450" i="5"/>
  <c r="L450" i="5"/>
  <c r="J451" i="5"/>
  <c r="K451" i="5"/>
  <c r="L451" i="5"/>
  <c r="J452" i="5"/>
  <c r="K452" i="5"/>
  <c r="L452" i="5"/>
  <c r="J453" i="5"/>
  <c r="K453" i="5"/>
  <c r="L453" i="5"/>
  <c r="J454" i="5"/>
  <c r="K454" i="5"/>
  <c r="L454" i="5"/>
  <c r="J455" i="5"/>
  <c r="K455" i="5"/>
  <c r="L455" i="5"/>
  <c r="J456" i="5"/>
  <c r="K456" i="5"/>
  <c r="L456" i="5"/>
  <c r="J457" i="5"/>
  <c r="K457" i="5"/>
  <c r="L457" i="5"/>
  <c r="J458" i="5"/>
  <c r="K458" i="5"/>
  <c r="L458" i="5"/>
  <c r="J459" i="5"/>
  <c r="K459" i="5"/>
  <c r="L459" i="5"/>
  <c r="J460" i="5"/>
  <c r="K460" i="5"/>
  <c r="L460" i="5"/>
  <c r="J461" i="5"/>
  <c r="K461" i="5"/>
  <c r="L461" i="5"/>
  <c r="J462" i="5"/>
  <c r="K462" i="5"/>
  <c r="L462" i="5"/>
  <c r="J463" i="5"/>
  <c r="K463" i="5"/>
  <c r="L463" i="5"/>
  <c r="J464" i="5"/>
  <c r="K464" i="5"/>
  <c r="L464" i="5"/>
  <c r="J465" i="5"/>
  <c r="K465" i="5"/>
  <c r="L465" i="5"/>
  <c r="J466" i="5"/>
  <c r="K466" i="5"/>
  <c r="L466" i="5"/>
  <c r="J467" i="5"/>
  <c r="K467" i="5"/>
  <c r="L467" i="5"/>
  <c r="J468" i="5"/>
  <c r="K468" i="5"/>
  <c r="L468" i="5"/>
  <c r="J469" i="5"/>
  <c r="K469" i="5"/>
  <c r="L469" i="5"/>
  <c r="J470" i="5"/>
  <c r="K470" i="5"/>
  <c r="L470" i="5"/>
  <c r="J471" i="5"/>
  <c r="K471" i="5"/>
  <c r="L471" i="5"/>
  <c r="J472" i="5"/>
  <c r="K472" i="5"/>
  <c r="L472" i="5"/>
  <c r="J473" i="5"/>
  <c r="K473" i="5"/>
  <c r="L473" i="5"/>
  <c r="J474" i="5"/>
  <c r="K474" i="5"/>
  <c r="L474" i="5"/>
  <c r="J475" i="5"/>
  <c r="K475" i="5"/>
  <c r="L475" i="5"/>
  <c r="J476" i="5"/>
  <c r="K476" i="5"/>
  <c r="L476" i="5"/>
  <c r="J477" i="5"/>
  <c r="K477" i="5"/>
  <c r="L477" i="5"/>
  <c r="J478" i="5"/>
  <c r="K478" i="5"/>
  <c r="L478" i="5"/>
  <c r="J479" i="5"/>
  <c r="K479" i="5"/>
  <c r="L479" i="5"/>
  <c r="J480" i="5"/>
  <c r="K480" i="5"/>
  <c r="L480" i="5"/>
  <c r="J481" i="5"/>
  <c r="K481" i="5"/>
  <c r="L481" i="5"/>
  <c r="J482" i="5"/>
  <c r="K482" i="5"/>
  <c r="L482" i="5"/>
  <c r="J483" i="5"/>
  <c r="K483" i="5"/>
  <c r="L483" i="5"/>
  <c r="J484" i="5"/>
  <c r="K484" i="5"/>
  <c r="L484" i="5"/>
  <c r="J485" i="5"/>
  <c r="K485" i="5"/>
  <c r="L485" i="5"/>
  <c r="J486" i="5"/>
  <c r="K486" i="5"/>
  <c r="L486" i="5"/>
  <c r="J487" i="5"/>
  <c r="K487" i="5"/>
  <c r="L487" i="5"/>
  <c r="J488" i="5"/>
  <c r="K488" i="5"/>
  <c r="L488" i="5"/>
  <c r="J489" i="5"/>
  <c r="K489" i="5"/>
  <c r="L489" i="5"/>
  <c r="J490" i="5"/>
  <c r="K490" i="5"/>
  <c r="L490" i="5"/>
  <c r="J491" i="5"/>
  <c r="K491" i="5"/>
  <c r="L491" i="5"/>
  <c r="J492" i="5"/>
  <c r="K492" i="5"/>
  <c r="L492" i="5"/>
  <c r="J493" i="5"/>
  <c r="K493" i="5"/>
  <c r="L493" i="5"/>
  <c r="J494" i="5"/>
  <c r="K494" i="5"/>
  <c r="L494" i="5"/>
  <c r="J495" i="5"/>
  <c r="K495" i="5"/>
  <c r="L495" i="5"/>
  <c r="J496" i="5"/>
  <c r="K496" i="5"/>
  <c r="L496" i="5"/>
  <c r="J497" i="5"/>
  <c r="K497" i="5"/>
  <c r="L497" i="5"/>
  <c r="J498" i="5"/>
  <c r="K498" i="5"/>
  <c r="L498" i="5"/>
  <c r="J499" i="5"/>
  <c r="K499" i="5"/>
  <c r="L499" i="5"/>
  <c r="J500" i="5"/>
  <c r="K500" i="5"/>
  <c r="L500" i="5"/>
  <c r="J501" i="5"/>
  <c r="K501" i="5"/>
  <c r="L501" i="5"/>
  <c r="J502" i="5"/>
  <c r="K502" i="5"/>
  <c r="L502" i="5"/>
  <c r="J503" i="5"/>
  <c r="K503" i="5"/>
  <c r="L503" i="5"/>
  <c r="J504" i="5"/>
  <c r="K504" i="5"/>
  <c r="L504" i="5"/>
  <c r="J505" i="5"/>
  <c r="K505" i="5"/>
  <c r="L505" i="5"/>
  <c r="J506" i="5"/>
  <c r="K506" i="5"/>
  <c r="L506" i="5"/>
  <c r="J507" i="5"/>
  <c r="K507" i="5"/>
  <c r="L507" i="5"/>
  <c r="J508" i="5"/>
  <c r="K508" i="5"/>
  <c r="L508" i="5"/>
  <c r="J509" i="5"/>
  <c r="K509" i="5"/>
  <c r="L509" i="5"/>
  <c r="J510" i="5"/>
  <c r="K510" i="5"/>
  <c r="L510" i="5"/>
  <c r="J511" i="5"/>
  <c r="K511" i="5"/>
  <c r="L511" i="5"/>
  <c r="J512" i="5"/>
  <c r="K512" i="5"/>
  <c r="L512" i="5"/>
  <c r="J513" i="5"/>
  <c r="K513" i="5"/>
  <c r="L513" i="5"/>
  <c r="J514" i="5"/>
  <c r="K514" i="5"/>
  <c r="L514" i="5"/>
  <c r="J515" i="5"/>
  <c r="K515" i="5"/>
  <c r="L515" i="5"/>
  <c r="J516" i="5"/>
  <c r="K516" i="5"/>
  <c r="L516" i="5"/>
  <c r="J517" i="5"/>
  <c r="K517" i="5"/>
  <c r="L517" i="5"/>
  <c r="J518" i="5"/>
  <c r="K518" i="5"/>
  <c r="L518" i="5"/>
  <c r="J519" i="5"/>
  <c r="K519" i="5"/>
  <c r="L519" i="5"/>
  <c r="J520" i="5"/>
  <c r="K520" i="5"/>
  <c r="L520" i="5"/>
  <c r="J521" i="5"/>
  <c r="K521" i="5"/>
  <c r="L521" i="5"/>
  <c r="J522" i="5"/>
  <c r="K522" i="5"/>
  <c r="L522" i="5"/>
  <c r="J523" i="5"/>
  <c r="K523" i="5"/>
  <c r="L523" i="5"/>
  <c r="J524" i="5"/>
  <c r="K524" i="5"/>
  <c r="L524" i="5"/>
  <c r="J525" i="5"/>
  <c r="K525" i="5"/>
  <c r="L525" i="5"/>
  <c r="J526" i="5"/>
  <c r="K526" i="5"/>
  <c r="L526" i="5"/>
  <c r="J527" i="5"/>
  <c r="K527" i="5"/>
  <c r="L527" i="5"/>
  <c r="J528" i="5"/>
  <c r="K528" i="5"/>
  <c r="L528" i="5"/>
  <c r="J529" i="5"/>
  <c r="K529" i="5"/>
  <c r="L529" i="5"/>
  <c r="J530" i="5"/>
  <c r="K530" i="5"/>
  <c r="L530" i="5"/>
  <c r="J531" i="5"/>
  <c r="K531" i="5"/>
  <c r="L531" i="5"/>
  <c r="J532" i="5"/>
  <c r="K532" i="5"/>
  <c r="L532" i="5"/>
  <c r="J533" i="5"/>
  <c r="K533" i="5"/>
  <c r="L533" i="5"/>
  <c r="J534" i="5"/>
  <c r="K534" i="5"/>
  <c r="L534" i="5"/>
  <c r="J535" i="5"/>
  <c r="K535" i="5"/>
  <c r="L535" i="5"/>
  <c r="J536" i="5"/>
  <c r="K536" i="5"/>
  <c r="L536" i="5"/>
  <c r="J537" i="5"/>
  <c r="K537" i="5"/>
  <c r="L537" i="5"/>
  <c r="J538" i="5"/>
  <c r="K538" i="5"/>
  <c r="L538" i="5"/>
  <c r="J539" i="5"/>
  <c r="K539" i="5"/>
  <c r="L539" i="5"/>
  <c r="J540" i="5"/>
  <c r="K540" i="5"/>
  <c r="L540" i="5"/>
  <c r="J541" i="5"/>
  <c r="K541" i="5"/>
  <c r="L541" i="5"/>
  <c r="J542" i="5"/>
  <c r="K542" i="5"/>
  <c r="L542" i="5"/>
  <c r="J543" i="5"/>
  <c r="K543" i="5"/>
  <c r="L543" i="5"/>
  <c r="J544" i="5"/>
  <c r="K544" i="5"/>
  <c r="L544" i="5"/>
  <c r="J545" i="5"/>
  <c r="K545" i="5"/>
  <c r="L545" i="5"/>
  <c r="J546" i="5"/>
  <c r="K546" i="5"/>
  <c r="L546" i="5"/>
  <c r="J547" i="5"/>
  <c r="K547" i="5"/>
  <c r="L547" i="5"/>
  <c r="J548" i="5"/>
  <c r="K548" i="5"/>
  <c r="L548" i="5"/>
  <c r="J549" i="5"/>
  <c r="K549" i="5"/>
  <c r="L549" i="5"/>
  <c r="J550" i="5"/>
  <c r="K550" i="5"/>
  <c r="L550" i="5"/>
  <c r="J551" i="5"/>
  <c r="K551" i="5"/>
  <c r="L551" i="5"/>
  <c r="J552" i="5"/>
  <c r="K552" i="5"/>
  <c r="L552" i="5"/>
  <c r="J553" i="5"/>
  <c r="K553" i="5"/>
  <c r="L553" i="5"/>
  <c r="J554" i="5"/>
  <c r="K554" i="5"/>
  <c r="L554" i="5"/>
  <c r="J555" i="5"/>
  <c r="K555" i="5"/>
  <c r="L555" i="5"/>
  <c r="J556" i="5"/>
  <c r="K556" i="5"/>
  <c r="L556" i="5"/>
  <c r="J557" i="5"/>
  <c r="K557" i="5"/>
  <c r="L557" i="5"/>
  <c r="J558" i="5"/>
  <c r="K558" i="5"/>
  <c r="L558" i="5"/>
  <c r="J559" i="5"/>
  <c r="K559" i="5"/>
  <c r="L559" i="5"/>
  <c r="J560" i="5"/>
  <c r="K560" i="5"/>
  <c r="L560" i="5"/>
  <c r="J561" i="5"/>
  <c r="K561" i="5"/>
  <c r="L561" i="5"/>
  <c r="J562" i="5"/>
  <c r="K562" i="5"/>
  <c r="L562" i="5"/>
  <c r="J563" i="5"/>
  <c r="K563" i="5"/>
  <c r="L563" i="5"/>
  <c r="J564" i="5"/>
  <c r="K564" i="5"/>
  <c r="L564" i="5"/>
  <c r="J565" i="5"/>
  <c r="K565" i="5"/>
  <c r="L565" i="5"/>
  <c r="J566" i="5"/>
  <c r="K566" i="5"/>
  <c r="L566" i="5"/>
  <c r="J567" i="5"/>
  <c r="K567" i="5"/>
  <c r="L567" i="5"/>
  <c r="J568" i="5"/>
  <c r="K568" i="5"/>
  <c r="L568" i="5"/>
  <c r="J569" i="5"/>
  <c r="K569" i="5"/>
  <c r="L569" i="5"/>
  <c r="J570" i="5"/>
  <c r="K570" i="5"/>
  <c r="L570" i="5"/>
  <c r="J571" i="5"/>
  <c r="K571" i="5"/>
  <c r="L571" i="5"/>
  <c r="J572" i="5"/>
  <c r="K572" i="5"/>
  <c r="L572" i="5"/>
  <c r="J573" i="5"/>
  <c r="K573" i="5"/>
  <c r="L573" i="5"/>
  <c r="J574" i="5"/>
  <c r="K574" i="5"/>
  <c r="L574" i="5"/>
  <c r="J575" i="5"/>
  <c r="K575" i="5"/>
  <c r="L575" i="5"/>
  <c r="J576" i="5"/>
  <c r="K576" i="5"/>
  <c r="L576" i="5"/>
  <c r="J577" i="5"/>
  <c r="K577" i="5"/>
  <c r="L577" i="5"/>
  <c r="J578" i="5"/>
  <c r="K578" i="5"/>
  <c r="L578" i="5"/>
  <c r="J579" i="5"/>
  <c r="K579" i="5"/>
  <c r="L579" i="5"/>
  <c r="J580" i="5"/>
  <c r="K580" i="5"/>
  <c r="L580" i="5"/>
  <c r="J581" i="5"/>
  <c r="K581" i="5"/>
  <c r="L581" i="5"/>
  <c r="J582" i="5"/>
  <c r="K582" i="5"/>
  <c r="L582" i="5"/>
  <c r="J583" i="5"/>
  <c r="K583" i="5"/>
  <c r="L583" i="5"/>
  <c r="J584" i="5"/>
  <c r="K584" i="5"/>
  <c r="L584" i="5"/>
  <c r="J585" i="5"/>
  <c r="K585" i="5"/>
  <c r="L585" i="5"/>
  <c r="J586" i="5"/>
  <c r="K586" i="5"/>
  <c r="L586" i="5"/>
  <c r="J587" i="5"/>
  <c r="K587" i="5"/>
  <c r="L587" i="5"/>
  <c r="J588" i="5"/>
  <c r="K588" i="5"/>
  <c r="L588" i="5"/>
  <c r="J589" i="5"/>
  <c r="K589" i="5"/>
  <c r="L589" i="5"/>
  <c r="J590" i="5"/>
  <c r="K590" i="5"/>
  <c r="L590" i="5"/>
  <c r="J591" i="5"/>
  <c r="K591" i="5"/>
  <c r="L591" i="5"/>
  <c r="J592" i="5"/>
  <c r="K592" i="5"/>
  <c r="L592" i="5"/>
  <c r="J593" i="5"/>
  <c r="K593" i="5"/>
  <c r="L593" i="5"/>
  <c r="J594" i="5"/>
  <c r="K594" i="5"/>
  <c r="L594" i="5"/>
  <c r="J595" i="5"/>
  <c r="K595" i="5"/>
  <c r="L595" i="5"/>
  <c r="J596" i="5"/>
  <c r="K596" i="5"/>
  <c r="L596" i="5"/>
  <c r="J597" i="5"/>
  <c r="K597" i="5"/>
  <c r="L597" i="5"/>
  <c r="J598" i="5"/>
  <c r="K598" i="5"/>
  <c r="L598" i="5"/>
  <c r="J599" i="5"/>
  <c r="K599" i="5"/>
  <c r="L599" i="5"/>
  <c r="J600" i="5"/>
  <c r="K600" i="5"/>
  <c r="L600" i="5"/>
  <c r="J601" i="5"/>
  <c r="K601" i="5"/>
  <c r="L601" i="5"/>
  <c r="J602" i="5"/>
  <c r="K602" i="5"/>
  <c r="L602" i="5"/>
  <c r="J603" i="5"/>
  <c r="K603" i="5"/>
  <c r="L603" i="5"/>
  <c r="J604" i="5"/>
  <c r="K604" i="5"/>
  <c r="L604" i="5"/>
  <c r="J605" i="5"/>
  <c r="K605" i="5"/>
  <c r="L605" i="5"/>
  <c r="J606" i="5"/>
  <c r="K606" i="5"/>
  <c r="L606" i="5"/>
  <c r="J607" i="5"/>
  <c r="K607" i="5"/>
  <c r="L607" i="5"/>
  <c r="J608" i="5"/>
  <c r="K608" i="5"/>
  <c r="L608" i="5"/>
  <c r="J609" i="5"/>
  <c r="K609" i="5"/>
  <c r="L609" i="5"/>
  <c r="J610" i="5"/>
  <c r="K610" i="5"/>
  <c r="L610" i="5"/>
  <c r="J611" i="5"/>
  <c r="K611" i="5"/>
  <c r="L611" i="5"/>
  <c r="J612" i="5"/>
  <c r="K612" i="5"/>
  <c r="L612" i="5"/>
  <c r="J613" i="5"/>
  <c r="K613" i="5"/>
  <c r="L613" i="5"/>
  <c r="J614" i="5"/>
  <c r="K614" i="5"/>
  <c r="L614" i="5"/>
  <c r="J615" i="5"/>
  <c r="K615" i="5"/>
  <c r="L615" i="5"/>
  <c r="J616" i="5"/>
  <c r="K616" i="5"/>
  <c r="L616" i="5"/>
  <c r="J617" i="5"/>
  <c r="K617" i="5"/>
  <c r="L617" i="5"/>
  <c r="J618" i="5"/>
  <c r="K618" i="5"/>
  <c r="L618" i="5"/>
  <c r="J619" i="5"/>
  <c r="K619" i="5"/>
  <c r="L619" i="5"/>
  <c r="J620" i="5"/>
  <c r="K620" i="5"/>
  <c r="L620" i="5"/>
  <c r="J621" i="5"/>
  <c r="K621" i="5"/>
  <c r="L621" i="5"/>
  <c r="J622" i="5"/>
  <c r="K622" i="5"/>
  <c r="L622" i="5"/>
  <c r="J623" i="5"/>
  <c r="K623" i="5"/>
  <c r="L623" i="5"/>
  <c r="J624" i="5"/>
  <c r="K624" i="5"/>
  <c r="L624" i="5"/>
  <c r="J625" i="5"/>
  <c r="K625" i="5"/>
  <c r="L625" i="5"/>
  <c r="J626" i="5"/>
  <c r="K626" i="5"/>
  <c r="L626" i="5"/>
  <c r="J627" i="5"/>
  <c r="K627" i="5"/>
  <c r="L627" i="5"/>
  <c r="J628" i="5"/>
  <c r="K628" i="5"/>
  <c r="L628" i="5"/>
  <c r="J629" i="5"/>
  <c r="K629" i="5"/>
  <c r="L629" i="5"/>
  <c r="J630" i="5"/>
  <c r="K630" i="5"/>
  <c r="L630" i="5"/>
  <c r="J631" i="5"/>
  <c r="K631" i="5"/>
  <c r="L631" i="5"/>
  <c r="J632" i="5"/>
  <c r="K632" i="5"/>
  <c r="L632" i="5"/>
  <c r="J633" i="5"/>
  <c r="K633" i="5"/>
  <c r="L633" i="5"/>
  <c r="J634" i="5"/>
  <c r="K634" i="5"/>
  <c r="L634" i="5"/>
  <c r="J635" i="5"/>
  <c r="K635" i="5"/>
  <c r="L635" i="5"/>
  <c r="J636" i="5"/>
  <c r="K636" i="5"/>
  <c r="L636" i="5"/>
  <c r="J637" i="5"/>
  <c r="K637" i="5"/>
  <c r="L637" i="5"/>
  <c r="J638" i="5"/>
  <c r="K638" i="5"/>
  <c r="L638" i="5"/>
  <c r="J639" i="5"/>
  <c r="K639" i="5"/>
  <c r="L639" i="5"/>
  <c r="J640" i="5"/>
  <c r="K640" i="5"/>
  <c r="L640" i="5"/>
  <c r="J641" i="5"/>
  <c r="K641" i="5"/>
  <c r="L641" i="5"/>
  <c r="J642" i="5"/>
  <c r="K642" i="5"/>
  <c r="L642" i="5"/>
  <c r="J643" i="5"/>
  <c r="K643" i="5"/>
  <c r="L643" i="5"/>
  <c r="J644" i="5"/>
  <c r="K644" i="5"/>
  <c r="L644" i="5"/>
  <c r="J645" i="5"/>
  <c r="K645" i="5"/>
  <c r="L645" i="5"/>
  <c r="J646" i="5"/>
  <c r="K646" i="5"/>
  <c r="L646" i="5"/>
  <c r="J647" i="5"/>
  <c r="K647" i="5"/>
  <c r="L647" i="5"/>
  <c r="J648" i="5"/>
  <c r="K648" i="5"/>
  <c r="L648" i="5"/>
  <c r="J649" i="5"/>
  <c r="K649" i="5"/>
  <c r="L649" i="5"/>
  <c r="J650" i="5"/>
  <c r="K650" i="5"/>
  <c r="L650" i="5"/>
  <c r="J651" i="5"/>
  <c r="K651" i="5"/>
  <c r="L651" i="5"/>
  <c r="J652" i="5"/>
  <c r="K652" i="5"/>
  <c r="L652" i="5"/>
  <c r="J653" i="5"/>
  <c r="K653" i="5"/>
  <c r="L653" i="5"/>
  <c r="J654" i="5"/>
  <c r="K654" i="5"/>
  <c r="L654" i="5"/>
  <c r="J655" i="5"/>
  <c r="K655" i="5"/>
  <c r="L655" i="5"/>
  <c r="J656" i="5"/>
  <c r="K656" i="5"/>
  <c r="L656" i="5"/>
  <c r="J657" i="5"/>
  <c r="K657" i="5"/>
  <c r="L657" i="5"/>
  <c r="J658" i="5"/>
  <c r="K658" i="5"/>
  <c r="L658" i="5"/>
  <c r="J659" i="5"/>
  <c r="K659" i="5"/>
  <c r="L659" i="5"/>
  <c r="J660" i="5"/>
  <c r="K660" i="5"/>
  <c r="L660" i="5"/>
  <c r="J661" i="5"/>
  <c r="K661" i="5"/>
  <c r="L661" i="5"/>
  <c r="J662" i="5"/>
  <c r="K662" i="5"/>
  <c r="L662" i="5"/>
  <c r="J663" i="5"/>
  <c r="K663" i="5"/>
  <c r="L663" i="5"/>
  <c r="J664" i="5"/>
  <c r="K664" i="5"/>
  <c r="L664" i="5"/>
  <c r="J665" i="5"/>
  <c r="K665" i="5"/>
  <c r="L665" i="5"/>
  <c r="J666" i="5"/>
  <c r="K666" i="5"/>
  <c r="L666" i="5"/>
  <c r="J667" i="5"/>
  <c r="K667" i="5"/>
  <c r="L667" i="5"/>
  <c r="J668" i="5"/>
  <c r="K668" i="5"/>
  <c r="L668" i="5"/>
  <c r="J669" i="5"/>
  <c r="K669" i="5"/>
  <c r="L669" i="5"/>
  <c r="J670" i="5"/>
  <c r="K670" i="5"/>
  <c r="L670" i="5"/>
  <c r="J671" i="5"/>
  <c r="K671" i="5"/>
  <c r="L671" i="5"/>
  <c r="J672" i="5"/>
  <c r="K672" i="5"/>
  <c r="L672" i="5"/>
  <c r="J673" i="5"/>
  <c r="K673" i="5"/>
  <c r="L673" i="5"/>
  <c r="J674" i="5"/>
  <c r="K674" i="5"/>
  <c r="L674" i="5"/>
  <c r="J675" i="5"/>
  <c r="K675" i="5"/>
  <c r="L675" i="5"/>
  <c r="J676" i="5"/>
  <c r="K676" i="5"/>
  <c r="L676" i="5"/>
  <c r="J677" i="5"/>
  <c r="K677" i="5"/>
  <c r="L677" i="5"/>
  <c r="J678" i="5"/>
  <c r="K678" i="5"/>
  <c r="L678" i="5"/>
  <c r="J679" i="5"/>
  <c r="K679" i="5"/>
  <c r="L679" i="5"/>
  <c r="J680" i="5"/>
  <c r="K680" i="5"/>
  <c r="L680" i="5"/>
  <c r="J681" i="5"/>
  <c r="K681" i="5"/>
  <c r="L681" i="5"/>
  <c r="J682" i="5"/>
  <c r="K682" i="5"/>
  <c r="L682" i="5"/>
  <c r="J683" i="5"/>
  <c r="K683" i="5"/>
  <c r="L683" i="5"/>
  <c r="J684" i="5"/>
  <c r="K684" i="5"/>
  <c r="L684" i="5"/>
  <c r="J685" i="5"/>
  <c r="K685" i="5"/>
  <c r="L685" i="5"/>
  <c r="J686" i="5"/>
  <c r="K686" i="5"/>
  <c r="L686" i="5"/>
  <c r="J687" i="5"/>
  <c r="K687" i="5"/>
  <c r="L687" i="5"/>
  <c r="J688" i="5"/>
  <c r="K688" i="5"/>
  <c r="L688" i="5"/>
  <c r="J689" i="5"/>
  <c r="K689" i="5"/>
  <c r="L689" i="5"/>
  <c r="J690" i="5"/>
  <c r="K690" i="5"/>
  <c r="L690" i="5"/>
  <c r="J691" i="5"/>
  <c r="K691" i="5"/>
  <c r="L691" i="5"/>
  <c r="J692" i="5"/>
  <c r="K692" i="5"/>
  <c r="L692" i="5"/>
  <c r="J693" i="5"/>
  <c r="K693" i="5"/>
  <c r="L693" i="5"/>
  <c r="J694" i="5"/>
  <c r="K694" i="5"/>
  <c r="L694" i="5"/>
  <c r="J695" i="5"/>
  <c r="K695" i="5"/>
  <c r="L695" i="5"/>
  <c r="J696" i="5"/>
  <c r="K696" i="5"/>
  <c r="L696" i="5"/>
  <c r="J697" i="5"/>
  <c r="K697" i="5"/>
  <c r="L697" i="5"/>
  <c r="J698" i="5"/>
  <c r="K698" i="5"/>
  <c r="L698" i="5"/>
  <c r="J699" i="5"/>
  <c r="K699" i="5"/>
  <c r="L699" i="5"/>
  <c r="J700" i="5"/>
  <c r="K700" i="5"/>
  <c r="L700" i="5"/>
  <c r="J701" i="5"/>
  <c r="K701" i="5"/>
  <c r="L701" i="5"/>
  <c r="J702" i="5"/>
  <c r="K702" i="5"/>
  <c r="L702" i="5"/>
  <c r="J703" i="5"/>
  <c r="K703" i="5"/>
  <c r="L703" i="5"/>
  <c r="J704" i="5"/>
  <c r="K704" i="5"/>
  <c r="L704" i="5"/>
  <c r="J705" i="5"/>
  <c r="K705" i="5"/>
  <c r="L705" i="5"/>
  <c r="J706" i="5"/>
  <c r="K706" i="5"/>
  <c r="L706" i="5"/>
  <c r="J707" i="5"/>
  <c r="K707" i="5"/>
  <c r="L707" i="5"/>
  <c r="J708" i="5"/>
  <c r="K708" i="5"/>
  <c r="L708" i="5"/>
  <c r="J709" i="5"/>
  <c r="K709" i="5"/>
  <c r="L709" i="5"/>
  <c r="J710" i="5"/>
  <c r="K710" i="5"/>
  <c r="L710" i="5"/>
  <c r="J711" i="5"/>
  <c r="K711" i="5"/>
  <c r="L711" i="5"/>
  <c r="J712" i="5"/>
  <c r="K712" i="5"/>
  <c r="L712" i="5"/>
  <c r="J713" i="5"/>
  <c r="K713" i="5"/>
  <c r="L713" i="5"/>
  <c r="J714" i="5"/>
  <c r="K714" i="5"/>
  <c r="L714" i="5"/>
  <c r="J715" i="5"/>
  <c r="K715" i="5"/>
  <c r="L715" i="5"/>
  <c r="J716" i="5"/>
  <c r="K716" i="5"/>
  <c r="L716" i="5"/>
  <c r="J717" i="5"/>
  <c r="K717" i="5"/>
  <c r="L717" i="5"/>
  <c r="J718" i="5"/>
  <c r="K718" i="5"/>
  <c r="L718" i="5"/>
  <c r="J719" i="5"/>
  <c r="K719" i="5"/>
  <c r="L719" i="5"/>
  <c r="J720" i="5"/>
  <c r="K720" i="5"/>
  <c r="L720" i="5"/>
  <c r="J721" i="5"/>
  <c r="K721" i="5"/>
  <c r="L721" i="5"/>
  <c r="J722" i="5"/>
  <c r="K722" i="5"/>
  <c r="L722" i="5"/>
  <c r="J723" i="5"/>
  <c r="K723" i="5"/>
  <c r="L723" i="5"/>
  <c r="J724" i="5"/>
  <c r="K724" i="5"/>
  <c r="L724" i="5"/>
  <c r="J725" i="5"/>
  <c r="K725" i="5"/>
  <c r="L725" i="5"/>
  <c r="J726" i="5"/>
  <c r="K726" i="5"/>
  <c r="L726" i="5"/>
  <c r="J727" i="5"/>
  <c r="K727" i="5"/>
  <c r="L727" i="5"/>
  <c r="J728" i="5"/>
  <c r="K728" i="5"/>
  <c r="L728" i="5"/>
  <c r="J729" i="5"/>
  <c r="K729" i="5"/>
  <c r="L729" i="5"/>
  <c r="J730" i="5"/>
  <c r="K730" i="5"/>
  <c r="L730" i="5"/>
  <c r="J731" i="5"/>
  <c r="K731" i="5"/>
  <c r="L731" i="5"/>
  <c r="J732" i="5"/>
  <c r="K732" i="5"/>
  <c r="L732" i="5"/>
  <c r="J733" i="5"/>
  <c r="K733" i="5"/>
  <c r="L733" i="5"/>
  <c r="J734" i="5"/>
  <c r="K734" i="5"/>
  <c r="L734" i="5"/>
  <c r="J735" i="5"/>
  <c r="K735" i="5"/>
  <c r="L735" i="5"/>
  <c r="J736" i="5"/>
  <c r="K736" i="5"/>
  <c r="L736" i="5"/>
  <c r="J737" i="5"/>
  <c r="K737" i="5"/>
  <c r="L737" i="5"/>
  <c r="J738" i="5"/>
  <c r="K738" i="5"/>
  <c r="L738" i="5"/>
  <c r="J739" i="5"/>
  <c r="K739" i="5"/>
  <c r="L739" i="5"/>
  <c r="J740" i="5"/>
  <c r="K740" i="5"/>
  <c r="L740" i="5"/>
  <c r="J741" i="5"/>
  <c r="K741" i="5"/>
  <c r="L741" i="5"/>
  <c r="J742" i="5"/>
  <c r="K742" i="5"/>
  <c r="L742" i="5"/>
  <c r="J743" i="5"/>
  <c r="K743" i="5"/>
  <c r="L743" i="5"/>
  <c r="J744" i="5"/>
  <c r="K744" i="5"/>
  <c r="L744" i="5"/>
  <c r="J745" i="5"/>
  <c r="K745" i="5"/>
  <c r="L745" i="5"/>
  <c r="J746" i="5"/>
  <c r="K746" i="5"/>
  <c r="L746" i="5"/>
  <c r="J747" i="5"/>
  <c r="K747" i="5"/>
  <c r="L747" i="5"/>
  <c r="J748" i="5"/>
  <c r="K748" i="5"/>
  <c r="L748" i="5"/>
  <c r="J749" i="5"/>
  <c r="K749" i="5"/>
  <c r="L749" i="5"/>
  <c r="J750" i="5"/>
  <c r="K750" i="5"/>
  <c r="L750" i="5"/>
  <c r="J751" i="5"/>
  <c r="K751" i="5"/>
  <c r="L751" i="5"/>
  <c r="J752" i="5"/>
  <c r="K752" i="5"/>
  <c r="L752" i="5"/>
  <c r="J753" i="5"/>
  <c r="K753" i="5"/>
  <c r="L753" i="5"/>
  <c r="J754" i="5"/>
  <c r="K754" i="5"/>
  <c r="L754" i="5"/>
  <c r="J755" i="5"/>
  <c r="K755" i="5"/>
  <c r="L755" i="5"/>
  <c r="J756" i="5"/>
  <c r="K756" i="5"/>
  <c r="L756" i="5"/>
  <c r="J757" i="5"/>
  <c r="K757" i="5"/>
  <c r="L757" i="5"/>
  <c r="J758" i="5"/>
  <c r="K758" i="5"/>
  <c r="L758" i="5"/>
  <c r="J759" i="5"/>
  <c r="K759" i="5"/>
  <c r="L759" i="5"/>
  <c r="J760" i="5"/>
  <c r="K760" i="5"/>
  <c r="L760" i="5"/>
  <c r="J761" i="5"/>
  <c r="K761" i="5"/>
  <c r="L761" i="5"/>
  <c r="J762" i="5"/>
  <c r="K762" i="5"/>
  <c r="L762" i="5"/>
  <c r="J763" i="5"/>
  <c r="K763" i="5"/>
  <c r="L763" i="5"/>
  <c r="J764" i="5"/>
  <c r="K764" i="5"/>
  <c r="L764" i="5"/>
  <c r="J765" i="5"/>
  <c r="K765" i="5"/>
  <c r="L765" i="5"/>
  <c r="J766" i="5"/>
  <c r="K766" i="5"/>
  <c r="L766" i="5"/>
  <c r="J767" i="5"/>
  <c r="K767" i="5"/>
  <c r="L767" i="5"/>
  <c r="J768" i="5"/>
  <c r="K768" i="5"/>
  <c r="L768" i="5"/>
  <c r="J769" i="5"/>
  <c r="K769" i="5"/>
  <c r="L769" i="5"/>
  <c r="J770" i="5"/>
  <c r="K770" i="5"/>
  <c r="L770" i="5"/>
  <c r="J771" i="5"/>
  <c r="K771" i="5"/>
  <c r="L771" i="5"/>
  <c r="J772" i="5"/>
  <c r="K772" i="5"/>
  <c r="L772" i="5"/>
  <c r="J773" i="5"/>
  <c r="K773" i="5"/>
  <c r="L773" i="5"/>
  <c r="J774" i="5"/>
  <c r="K774" i="5"/>
  <c r="L774" i="5"/>
  <c r="J775" i="5"/>
  <c r="K775" i="5"/>
  <c r="L775" i="5"/>
  <c r="J776" i="5"/>
  <c r="K776" i="5"/>
  <c r="L776" i="5"/>
  <c r="J777" i="5"/>
  <c r="K777" i="5"/>
  <c r="L777" i="5"/>
  <c r="J778" i="5"/>
  <c r="K778" i="5"/>
  <c r="L778" i="5"/>
  <c r="J779" i="5"/>
  <c r="K779" i="5"/>
  <c r="L779" i="5"/>
  <c r="J780" i="5"/>
  <c r="K780" i="5"/>
  <c r="L780" i="5"/>
  <c r="J781" i="5"/>
  <c r="K781" i="5"/>
  <c r="L781" i="5"/>
  <c r="J782" i="5"/>
  <c r="K782" i="5"/>
  <c r="L782" i="5"/>
  <c r="J783" i="5"/>
  <c r="K783" i="5"/>
  <c r="L783" i="5"/>
  <c r="J784" i="5"/>
  <c r="K784" i="5"/>
  <c r="L784" i="5"/>
  <c r="J785" i="5"/>
  <c r="K785" i="5"/>
  <c r="L785" i="5"/>
  <c r="J786" i="5"/>
  <c r="K786" i="5"/>
  <c r="L786" i="5"/>
  <c r="J787" i="5"/>
  <c r="K787" i="5"/>
  <c r="L787" i="5"/>
  <c r="J788" i="5"/>
  <c r="K788" i="5"/>
  <c r="L788" i="5"/>
  <c r="J789" i="5"/>
  <c r="K789" i="5"/>
  <c r="L789" i="5"/>
  <c r="J790" i="5"/>
  <c r="K790" i="5"/>
  <c r="L790" i="5"/>
  <c r="J791" i="5"/>
  <c r="K791" i="5"/>
  <c r="L791" i="5"/>
  <c r="J792" i="5"/>
  <c r="K792" i="5"/>
  <c r="L792" i="5"/>
  <c r="J793" i="5"/>
  <c r="K793" i="5"/>
  <c r="L793" i="5"/>
  <c r="J794" i="5"/>
  <c r="K794" i="5"/>
  <c r="L794" i="5"/>
  <c r="J795" i="5"/>
  <c r="K795" i="5"/>
  <c r="L795" i="5"/>
  <c r="J796" i="5"/>
  <c r="K796" i="5"/>
  <c r="L796" i="5"/>
  <c r="J797" i="5"/>
  <c r="K797" i="5"/>
  <c r="L797" i="5"/>
  <c r="J798" i="5"/>
  <c r="K798" i="5"/>
  <c r="L798" i="5"/>
  <c r="J799" i="5"/>
  <c r="K799" i="5"/>
  <c r="L799" i="5"/>
  <c r="J800" i="5"/>
  <c r="K800" i="5"/>
  <c r="L800" i="5"/>
  <c r="J801" i="5"/>
  <c r="K801" i="5"/>
  <c r="L801" i="5"/>
  <c r="J802" i="5"/>
  <c r="K802" i="5"/>
  <c r="L802" i="5"/>
  <c r="J803" i="5"/>
  <c r="K803" i="5"/>
  <c r="L803" i="5"/>
  <c r="J804" i="5"/>
  <c r="K804" i="5"/>
  <c r="L804" i="5"/>
  <c r="J805" i="5"/>
  <c r="K805" i="5"/>
  <c r="L805" i="5"/>
  <c r="J806" i="5"/>
  <c r="K806" i="5"/>
  <c r="L806" i="5"/>
  <c r="J807" i="5"/>
  <c r="K807" i="5"/>
  <c r="L807" i="5"/>
  <c r="J808" i="5"/>
  <c r="K808" i="5"/>
  <c r="L808" i="5"/>
  <c r="J809" i="5"/>
  <c r="K809" i="5"/>
  <c r="L809" i="5"/>
  <c r="J810" i="5"/>
  <c r="K810" i="5"/>
  <c r="L810" i="5"/>
  <c r="J811" i="5"/>
  <c r="K811" i="5"/>
  <c r="L811" i="5"/>
  <c r="J812" i="5"/>
  <c r="K812" i="5"/>
  <c r="L812" i="5"/>
  <c r="J813" i="5"/>
  <c r="K813" i="5"/>
  <c r="L813" i="5"/>
  <c r="J814" i="5"/>
  <c r="K814" i="5"/>
  <c r="L814" i="5"/>
  <c r="J815" i="5"/>
  <c r="K815" i="5"/>
  <c r="L815" i="5"/>
  <c r="J816" i="5"/>
  <c r="K816" i="5"/>
  <c r="L816" i="5"/>
  <c r="J817" i="5"/>
  <c r="K817" i="5"/>
  <c r="L817" i="5"/>
  <c r="J818" i="5"/>
  <c r="K818" i="5"/>
  <c r="L818" i="5"/>
  <c r="J819" i="5"/>
  <c r="K819" i="5"/>
  <c r="L819" i="5"/>
  <c r="J820" i="5"/>
  <c r="K820" i="5"/>
  <c r="L820" i="5"/>
  <c r="J821" i="5"/>
  <c r="K821" i="5"/>
  <c r="L821" i="5"/>
  <c r="J822" i="5"/>
  <c r="K822" i="5"/>
  <c r="L822" i="5"/>
  <c r="J823" i="5"/>
  <c r="K823" i="5"/>
  <c r="L823" i="5"/>
  <c r="J824" i="5"/>
  <c r="K824" i="5"/>
  <c r="L824" i="5"/>
  <c r="J825" i="5"/>
  <c r="K825" i="5"/>
  <c r="L825" i="5"/>
  <c r="J826" i="5"/>
  <c r="K826" i="5"/>
  <c r="L826" i="5"/>
  <c r="J827" i="5"/>
  <c r="K827" i="5"/>
  <c r="L827" i="5"/>
  <c r="J828" i="5"/>
  <c r="K828" i="5"/>
  <c r="L828" i="5"/>
  <c r="J829" i="5"/>
  <c r="K829" i="5"/>
  <c r="L829" i="5"/>
  <c r="J830" i="5"/>
  <c r="K830" i="5"/>
  <c r="L830" i="5"/>
  <c r="J831" i="5"/>
  <c r="K831" i="5"/>
  <c r="L831" i="5"/>
  <c r="J832" i="5"/>
  <c r="K832" i="5"/>
  <c r="L832" i="5"/>
  <c r="J833" i="5"/>
  <c r="K833" i="5"/>
  <c r="L833" i="5"/>
  <c r="J834" i="5"/>
  <c r="K834" i="5"/>
  <c r="L834" i="5"/>
  <c r="J835" i="5"/>
  <c r="K835" i="5"/>
  <c r="L835" i="5"/>
  <c r="J836" i="5"/>
  <c r="K836" i="5"/>
  <c r="L836" i="5"/>
  <c r="J837" i="5"/>
  <c r="K837" i="5"/>
  <c r="L837" i="5"/>
  <c r="J838" i="5"/>
  <c r="K838" i="5"/>
  <c r="L838" i="5"/>
  <c r="J839" i="5"/>
  <c r="K839" i="5"/>
  <c r="L839" i="5"/>
  <c r="J840" i="5"/>
  <c r="K840" i="5"/>
  <c r="L840" i="5"/>
  <c r="J841" i="5"/>
  <c r="K841" i="5"/>
  <c r="L841" i="5"/>
  <c r="J842" i="5"/>
  <c r="K842" i="5"/>
  <c r="L842" i="5"/>
  <c r="J843" i="5"/>
  <c r="K843" i="5"/>
  <c r="L843" i="5"/>
  <c r="J844" i="5"/>
  <c r="K844" i="5"/>
  <c r="L844" i="5"/>
  <c r="J845" i="5"/>
  <c r="K845" i="5"/>
  <c r="L845" i="5"/>
  <c r="J846" i="5"/>
  <c r="K846" i="5"/>
  <c r="L846" i="5"/>
  <c r="J847" i="5"/>
  <c r="K847" i="5"/>
  <c r="L847" i="5"/>
  <c r="J848" i="5"/>
  <c r="K848" i="5"/>
  <c r="L848" i="5"/>
  <c r="J849" i="5"/>
  <c r="K849" i="5"/>
  <c r="L849" i="5"/>
  <c r="J850" i="5"/>
  <c r="K850" i="5"/>
  <c r="L850" i="5"/>
  <c r="J851" i="5"/>
  <c r="K851" i="5"/>
  <c r="L851" i="5"/>
  <c r="J852" i="5"/>
  <c r="K852" i="5"/>
  <c r="L852" i="5"/>
  <c r="J853" i="5"/>
  <c r="K853" i="5"/>
  <c r="L853" i="5"/>
  <c r="J854" i="5"/>
  <c r="K854" i="5"/>
  <c r="L854" i="5"/>
  <c r="J855" i="5"/>
  <c r="K855" i="5"/>
  <c r="L855" i="5"/>
  <c r="J856" i="5"/>
  <c r="K856" i="5"/>
  <c r="L856" i="5"/>
  <c r="J857" i="5"/>
  <c r="K857" i="5"/>
  <c r="L857" i="5"/>
  <c r="J858" i="5"/>
  <c r="K858" i="5"/>
  <c r="L858" i="5"/>
  <c r="J859" i="5"/>
  <c r="K859" i="5"/>
  <c r="L859" i="5"/>
  <c r="J860" i="5"/>
  <c r="K860" i="5"/>
  <c r="L860" i="5"/>
  <c r="J861" i="5"/>
  <c r="K861" i="5"/>
  <c r="L861" i="5"/>
  <c r="J862" i="5"/>
  <c r="K862" i="5"/>
  <c r="L862" i="5"/>
  <c r="J863" i="5"/>
  <c r="K863" i="5"/>
  <c r="L863" i="5"/>
  <c r="J864" i="5"/>
  <c r="K864" i="5"/>
  <c r="L864" i="5"/>
  <c r="J865" i="5"/>
  <c r="K865" i="5"/>
  <c r="L865" i="5"/>
  <c r="J866" i="5"/>
  <c r="K866" i="5"/>
  <c r="L866" i="5"/>
  <c r="J867" i="5"/>
  <c r="K867" i="5"/>
  <c r="L867" i="5"/>
  <c r="J868" i="5"/>
  <c r="K868" i="5"/>
  <c r="L868" i="5"/>
  <c r="J869" i="5"/>
  <c r="K869" i="5"/>
  <c r="L869" i="5"/>
  <c r="J870" i="5"/>
  <c r="K870" i="5"/>
  <c r="L870" i="5"/>
  <c r="J871" i="5"/>
  <c r="K871" i="5"/>
  <c r="L871" i="5"/>
  <c r="J872" i="5"/>
  <c r="K872" i="5"/>
  <c r="L872" i="5"/>
  <c r="J873" i="5"/>
  <c r="K873" i="5"/>
  <c r="L873" i="5"/>
  <c r="J874" i="5"/>
  <c r="K874" i="5"/>
  <c r="L874" i="5"/>
  <c r="J875" i="5"/>
  <c r="K875" i="5"/>
  <c r="L875" i="5"/>
  <c r="J876" i="5"/>
  <c r="K876" i="5"/>
  <c r="L876" i="5"/>
  <c r="J877" i="5"/>
  <c r="K877" i="5"/>
  <c r="L877" i="5"/>
  <c r="J878" i="5"/>
  <c r="K878" i="5"/>
  <c r="L878" i="5"/>
  <c r="J879" i="5"/>
  <c r="K879" i="5"/>
  <c r="L879" i="5"/>
  <c r="J880" i="5"/>
  <c r="K880" i="5"/>
  <c r="L880" i="5"/>
  <c r="J881" i="5"/>
  <c r="K881" i="5"/>
  <c r="L881" i="5"/>
  <c r="J882" i="5"/>
  <c r="K882" i="5"/>
  <c r="L882" i="5"/>
  <c r="J883" i="5"/>
  <c r="K883" i="5"/>
  <c r="L883" i="5"/>
  <c r="J884" i="5"/>
  <c r="K884" i="5"/>
  <c r="L884" i="5"/>
  <c r="J885" i="5"/>
  <c r="K885" i="5"/>
  <c r="L885" i="5"/>
  <c r="J886" i="5"/>
  <c r="K886" i="5"/>
  <c r="L886" i="5"/>
  <c r="J887" i="5"/>
  <c r="K887" i="5"/>
  <c r="L887" i="5"/>
  <c r="J888" i="5"/>
  <c r="K888" i="5"/>
  <c r="L888" i="5"/>
  <c r="J889" i="5"/>
  <c r="K889" i="5"/>
  <c r="L889" i="5"/>
  <c r="J890" i="5"/>
  <c r="K890" i="5"/>
  <c r="L890" i="5"/>
  <c r="J891" i="5"/>
  <c r="K891" i="5"/>
  <c r="L891" i="5"/>
  <c r="J892" i="5"/>
  <c r="K892" i="5"/>
  <c r="L892" i="5"/>
  <c r="J893" i="5"/>
  <c r="K893" i="5"/>
  <c r="L893" i="5"/>
  <c r="J894" i="5"/>
  <c r="K894" i="5"/>
  <c r="L894" i="5"/>
  <c r="J895" i="5"/>
  <c r="K895" i="5"/>
  <c r="L895" i="5"/>
  <c r="J896" i="5"/>
  <c r="K896" i="5"/>
  <c r="L896" i="5"/>
  <c r="J897" i="5"/>
  <c r="K897" i="5"/>
  <c r="L897" i="5"/>
  <c r="J898" i="5"/>
  <c r="K898" i="5"/>
  <c r="L898" i="5"/>
  <c r="J899" i="5"/>
  <c r="K899" i="5"/>
  <c r="L899" i="5"/>
  <c r="J900" i="5"/>
  <c r="K900" i="5"/>
  <c r="L900" i="5"/>
  <c r="J901" i="5"/>
  <c r="K901" i="5"/>
  <c r="L901" i="5"/>
  <c r="J902" i="5"/>
  <c r="K902" i="5"/>
  <c r="L902" i="5"/>
  <c r="J903" i="5"/>
  <c r="K903" i="5"/>
  <c r="L903" i="5"/>
  <c r="J904" i="5"/>
  <c r="K904" i="5"/>
  <c r="L904" i="5"/>
  <c r="J905" i="5"/>
  <c r="K905" i="5"/>
  <c r="L905" i="5"/>
  <c r="J906" i="5"/>
  <c r="K906" i="5"/>
  <c r="L906" i="5"/>
  <c r="J907" i="5"/>
  <c r="K907" i="5"/>
  <c r="L907" i="5"/>
  <c r="J908" i="5"/>
  <c r="K908" i="5"/>
  <c r="L908" i="5"/>
  <c r="J909" i="5"/>
  <c r="K909" i="5"/>
  <c r="L909" i="5"/>
  <c r="J910" i="5"/>
  <c r="K910" i="5"/>
  <c r="L910" i="5"/>
  <c r="J911" i="5"/>
  <c r="K911" i="5"/>
  <c r="L911" i="5"/>
  <c r="J912" i="5"/>
  <c r="K912" i="5"/>
  <c r="L912" i="5"/>
  <c r="J913" i="5"/>
  <c r="K913" i="5"/>
  <c r="L913" i="5"/>
  <c r="J914" i="5"/>
  <c r="K914" i="5"/>
  <c r="L914" i="5"/>
  <c r="J915" i="5"/>
  <c r="K915" i="5"/>
  <c r="L915" i="5"/>
  <c r="J916" i="5"/>
  <c r="K916" i="5"/>
  <c r="L916" i="5"/>
  <c r="J917" i="5"/>
  <c r="K917" i="5"/>
  <c r="L917" i="5"/>
  <c r="J918" i="5"/>
  <c r="K918" i="5"/>
  <c r="L918" i="5"/>
  <c r="J919" i="5"/>
  <c r="K919" i="5"/>
  <c r="L919" i="5"/>
  <c r="J920" i="5"/>
  <c r="K920" i="5"/>
  <c r="L920" i="5"/>
  <c r="J921" i="5"/>
  <c r="K921" i="5"/>
  <c r="L921" i="5"/>
  <c r="J922" i="5"/>
  <c r="K922" i="5"/>
  <c r="L922" i="5"/>
  <c r="J923" i="5"/>
  <c r="K923" i="5"/>
  <c r="L923" i="5"/>
  <c r="J924" i="5"/>
  <c r="K924" i="5"/>
  <c r="L924" i="5"/>
  <c r="J925" i="5"/>
  <c r="K925" i="5"/>
  <c r="L925" i="5"/>
  <c r="J926" i="5"/>
  <c r="K926" i="5"/>
  <c r="L926" i="5"/>
  <c r="J927" i="5"/>
  <c r="K927" i="5"/>
  <c r="L927" i="5"/>
  <c r="J928" i="5"/>
  <c r="K928" i="5"/>
  <c r="L928" i="5"/>
  <c r="J929" i="5"/>
  <c r="K929" i="5"/>
  <c r="L929" i="5"/>
  <c r="J930" i="5"/>
  <c r="K930" i="5"/>
  <c r="L930" i="5"/>
  <c r="J931" i="5"/>
  <c r="K931" i="5"/>
  <c r="L931" i="5"/>
  <c r="J932" i="5"/>
  <c r="K932" i="5"/>
  <c r="L932" i="5"/>
  <c r="J933" i="5"/>
  <c r="K933" i="5"/>
  <c r="L933" i="5"/>
  <c r="J934" i="5"/>
  <c r="K934" i="5"/>
  <c r="L934" i="5"/>
  <c r="J935" i="5"/>
  <c r="K935" i="5"/>
  <c r="L935" i="5"/>
  <c r="J936" i="5"/>
  <c r="K936" i="5"/>
  <c r="L936" i="5"/>
  <c r="J937" i="5"/>
  <c r="K937" i="5"/>
  <c r="L937" i="5"/>
  <c r="J938" i="5"/>
  <c r="K938" i="5"/>
  <c r="L938" i="5"/>
  <c r="J939" i="5"/>
  <c r="K939" i="5"/>
  <c r="L939" i="5"/>
  <c r="J940" i="5"/>
  <c r="K940" i="5"/>
  <c r="L940" i="5"/>
  <c r="J941" i="5"/>
  <c r="K941" i="5"/>
  <c r="L941" i="5"/>
  <c r="J942" i="5"/>
  <c r="K942" i="5"/>
  <c r="L942" i="5"/>
  <c r="J943" i="5"/>
  <c r="K943" i="5"/>
  <c r="L943" i="5"/>
  <c r="J944" i="5"/>
  <c r="K944" i="5"/>
  <c r="L944" i="5"/>
  <c r="J945" i="5"/>
  <c r="K945" i="5"/>
  <c r="L945" i="5"/>
  <c r="J946" i="5"/>
  <c r="K946" i="5"/>
  <c r="L946" i="5"/>
  <c r="J947" i="5"/>
  <c r="K947" i="5"/>
  <c r="L947" i="5"/>
  <c r="J948" i="5"/>
  <c r="K948" i="5"/>
  <c r="L948" i="5"/>
  <c r="J949" i="5"/>
  <c r="K949" i="5"/>
  <c r="L949" i="5"/>
  <c r="J950" i="5"/>
  <c r="K950" i="5"/>
  <c r="L950" i="5"/>
  <c r="J951" i="5"/>
  <c r="K951" i="5"/>
  <c r="L951" i="5"/>
  <c r="J952" i="5"/>
  <c r="K952" i="5"/>
  <c r="L952" i="5"/>
  <c r="J953" i="5"/>
  <c r="K953" i="5"/>
  <c r="L953" i="5"/>
  <c r="J954" i="5"/>
  <c r="K954" i="5"/>
  <c r="L954" i="5"/>
  <c r="J955" i="5"/>
  <c r="K955" i="5"/>
  <c r="L955" i="5"/>
  <c r="J956" i="5"/>
  <c r="K956" i="5"/>
  <c r="L956" i="5"/>
  <c r="J957" i="5"/>
  <c r="K957" i="5"/>
  <c r="L957" i="5"/>
  <c r="J958" i="5"/>
  <c r="K958" i="5"/>
  <c r="L958" i="5"/>
  <c r="J959" i="5"/>
  <c r="K959" i="5"/>
  <c r="L959" i="5"/>
  <c r="J960" i="5"/>
  <c r="K960" i="5"/>
  <c r="L960" i="5"/>
  <c r="J961" i="5"/>
  <c r="K961" i="5"/>
  <c r="L961" i="5"/>
  <c r="J962" i="5"/>
  <c r="K962" i="5"/>
  <c r="L962" i="5"/>
  <c r="J963" i="5"/>
  <c r="K963" i="5"/>
  <c r="L963" i="5"/>
  <c r="J964" i="5"/>
  <c r="K964" i="5"/>
  <c r="L964" i="5"/>
  <c r="J965" i="5"/>
  <c r="K965" i="5"/>
  <c r="L965" i="5"/>
  <c r="J966" i="5"/>
  <c r="K966" i="5"/>
  <c r="L966" i="5"/>
  <c r="J967" i="5"/>
  <c r="K967" i="5"/>
  <c r="L967" i="5"/>
  <c r="J968" i="5"/>
  <c r="K968" i="5"/>
  <c r="L968" i="5"/>
  <c r="J969" i="5"/>
  <c r="K969" i="5"/>
  <c r="L969" i="5"/>
  <c r="J970" i="5"/>
  <c r="K970" i="5"/>
  <c r="L970" i="5"/>
  <c r="J971" i="5"/>
  <c r="K971" i="5"/>
  <c r="L971" i="5"/>
  <c r="J972" i="5"/>
  <c r="K972" i="5"/>
  <c r="L972" i="5"/>
  <c r="J973" i="5"/>
  <c r="K973" i="5"/>
  <c r="L973" i="5"/>
  <c r="J974" i="5"/>
  <c r="K974" i="5"/>
  <c r="L974" i="5"/>
  <c r="J975" i="5"/>
  <c r="K975" i="5"/>
  <c r="L975" i="5"/>
  <c r="J976" i="5"/>
  <c r="K976" i="5"/>
  <c r="L976" i="5"/>
  <c r="J977" i="5"/>
  <c r="K977" i="5"/>
  <c r="L977" i="5"/>
  <c r="J978" i="5"/>
  <c r="K978" i="5"/>
  <c r="L978" i="5"/>
  <c r="J979" i="5"/>
  <c r="K979" i="5"/>
  <c r="L979" i="5"/>
  <c r="J980" i="5"/>
  <c r="K980" i="5"/>
  <c r="L980" i="5"/>
  <c r="J981" i="5"/>
  <c r="K981" i="5"/>
  <c r="L981" i="5"/>
  <c r="J982" i="5"/>
  <c r="K982" i="5"/>
  <c r="L982" i="5"/>
  <c r="J983" i="5"/>
  <c r="K983" i="5"/>
  <c r="L983" i="5"/>
  <c r="J984" i="5"/>
  <c r="K984" i="5"/>
  <c r="L984" i="5"/>
  <c r="J985" i="5"/>
  <c r="K985" i="5"/>
  <c r="L985" i="5"/>
  <c r="J986" i="5"/>
  <c r="K986" i="5"/>
  <c r="L986" i="5"/>
  <c r="J987" i="5"/>
  <c r="K987" i="5"/>
  <c r="L987" i="5"/>
  <c r="J988" i="5"/>
  <c r="K988" i="5"/>
  <c r="L988" i="5"/>
  <c r="J989" i="5"/>
  <c r="K989" i="5"/>
  <c r="L989" i="5"/>
  <c r="J990" i="5"/>
  <c r="K990" i="5"/>
  <c r="L990" i="5"/>
  <c r="J991" i="5"/>
  <c r="K991" i="5"/>
  <c r="L991" i="5"/>
  <c r="J992" i="5"/>
  <c r="K992" i="5"/>
  <c r="L992" i="5"/>
  <c r="J993" i="5"/>
  <c r="K993" i="5"/>
  <c r="L993" i="5"/>
  <c r="J994" i="5"/>
  <c r="K994" i="5"/>
  <c r="L994" i="5"/>
  <c r="J995" i="5"/>
  <c r="K995" i="5"/>
  <c r="L995" i="5"/>
  <c r="J996" i="5"/>
  <c r="K996" i="5"/>
  <c r="L996" i="5"/>
  <c r="J997" i="5"/>
  <c r="K997" i="5"/>
  <c r="L997" i="5"/>
  <c r="J998" i="5"/>
  <c r="K998" i="5"/>
  <c r="L998" i="5"/>
  <c r="J999" i="5"/>
  <c r="K999" i="5"/>
  <c r="L999" i="5"/>
  <c r="J1000" i="5"/>
  <c r="K1000" i="5"/>
  <c r="L1000" i="5"/>
  <c r="J1001" i="5"/>
  <c r="K1001" i="5"/>
  <c r="L1001" i="5"/>
  <c r="J1002" i="5"/>
  <c r="K1002" i="5"/>
  <c r="L1002" i="5"/>
  <c r="J1003" i="5"/>
  <c r="K1003" i="5"/>
  <c r="L1003" i="5"/>
  <c r="J1004" i="5"/>
  <c r="K1004" i="5"/>
  <c r="L1004" i="5"/>
  <c r="J1005" i="5"/>
  <c r="K1005" i="5"/>
  <c r="L1005" i="5"/>
  <c r="J1006" i="5"/>
  <c r="K1006" i="5"/>
  <c r="L1006" i="5"/>
  <c r="J1007" i="5"/>
  <c r="K1007" i="5"/>
  <c r="L1007" i="5"/>
  <c r="J1008" i="5"/>
  <c r="K1008" i="5"/>
  <c r="L1008" i="5"/>
  <c r="J1009" i="5"/>
  <c r="K1009" i="5"/>
  <c r="L1009" i="5"/>
  <c r="J1010" i="5"/>
  <c r="K1010" i="5"/>
  <c r="L1010" i="5"/>
  <c r="J1011" i="5"/>
  <c r="K1011" i="5"/>
  <c r="L1011" i="5"/>
  <c r="J1012" i="5"/>
  <c r="K1012" i="5"/>
  <c r="L1012" i="5"/>
  <c r="J1013" i="5"/>
  <c r="K1013" i="5"/>
  <c r="L1013" i="5"/>
  <c r="J1014" i="5"/>
  <c r="K1014" i="5"/>
  <c r="L1014" i="5"/>
  <c r="J1015" i="5"/>
  <c r="K1015" i="5"/>
  <c r="L1015" i="5"/>
  <c r="J1016" i="5"/>
  <c r="K1016" i="5"/>
  <c r="L1016" i="5"/>
  <c r="J1017" i="5"/>
  <c r="K1017" i="5"/>
  <c r="L1017" i="5"/>
  <c r="J1018" i="5"/>
  <c r="K1018" i="5"/>
  <c r="L1018" i="5"/>
  <c r="J1019" i="5"/>
  <c r="K1019" i="5"/>
  <c r="L1019" i="5"/>
  <c r="J1020" i="5"/>
  <c r="K1020" i="5"/>
  <c r="L1020" i="5"/>
  <c r="J1021" i="5"/>
  <c r="K1021" i="5"/>
  <c r="L1021" i="5"/>
  <c r="J1022" i="5"/>
  <c r="K1022" i="5"/>
  <c r="L1022" i="5"/>
  <c r="J1023" i="5"/>
  <c r="K1023" i="5"/>
  <c r="L1023" i="5"/>
  <c r="J1024" i="5"/>
  <c r="K1024" i="5"/>
  <c r="L1024" i="5"/>
  <c r="J1025" i="5"/>
  <c r="K1025" i="5"/>
  <c r="L1025" i="5"/>
  <c r="J1026" i="5"/>
  <c r="K1026" i="5"/>
  <c r="L1026" i="5"/>
  <c r="J1027" i="5"/>
  <c r="K1027" i="5"/>
  <c r="L1027" i="5"/>
  <c r="J1028" i="5"/>
  <c r="K1028" i="5"/>
  <c r="L1028" i="5"/>
  <c r="J1029" i="5"/>
  <c r="K1029" i="5"/>
  <c r="L1029" i="5"/>
  <c r="J1030" i="5"/>
  <c r="K1030" i="5"/>
  <c r="L1030" i="5"/>
  <c r="J1031" i="5"/>
  <c r="K1031" i="5"/>
  <c r="L1031" i="5"/>
  <c r="J1032" i="5"/>
  <c r="K1032" i="5"/>
  <c r="L1032" i="5"/>
  <c r="J1033" i="5"/>
  <c r="K1033" i="5"/>
  <c r="L1033" i="5"/>
  <c r="J1034" i="5"/>
  <c r="K1034" i="5"/>
  <c r="L1034" i="5"/>
  <c r="J1035" i="5"/>
  <c r="K1035" i="5"/>
  <c r="L1035" i="5"/>
  <c r="J1036" i="5"/>
  <c r="K1036" i="5"/>
  <c r="L1036" i="5"/>
  <c r="J1037" i="5"/>
  <c r="K1037" i="5"/>
  <c r="L1037" i="5"/>
  <c r="J1038" i="5"/>
  <c r="K1038" i="5"/>
  <c r="L1038" i="5"/>
  <c r="J1039" i="5"/>
  <c r="K1039" i="5"/>
  <c r="L1039" i="5"/>
  <c r="J1040" i="5"/>
  <c r="K1040" i="5"/>
  <c r="L1040" i="5"/>
  <c r="J1041" i="5"/>
  <c r="K1041" i="5"/>
  <c r="L1041" i="5"/>
  <c r="J1042" i="5"/>
  <c r="K1042" i="5"/>
  <c r="L1042" i="5"/>
  <c r="J1043" i="5"/>
  <c r="K1043" i="5"/>
  <c r="L1043" i="5"/>
  <c r="J1044" i="5"/>
  <c r="K1044" i="5"/>
  <c r="L1044" i="5"/>
  <c r="J1045" i="5"/>
  <c r="K1045" i="5"/>
  <c r="L1045" i="5"/>
  <c r="J1046" i="5"/>
  <c r="K1046" i="5"/>
  <c r="L1046" i="5"/>
  <c r="J1047" i="5"/>
  <c r="K1047" i="5"/>
  <c r="L1047" i="5"/>
  <c r="J1048" i="5"/>
  <c r="K1048" i="5"/>
  <c r="L1048" i="5"/>
  <c r="J1049" i="5"/>
  <c r="K1049" i="5"/>
  <c r="L1049" i="5"/>
  <c r="J1050" i="5"/>
  <c r="K1050" i="5"/>
  <c r="L1050" i="5"/>
  <c r="J1051" i="5"/>
  <c r="K1051" i="5"/>
  <c r="L1051" i="5"/>
  <c r="J1052" i="5"/>
  <c r="K1052" i="5"/>
  <c r="L1052" i="5"/>
  <c r="J1053" i="5"/>
  <c r="K1053" i="5"/>
  <c r="L1053" i="5"/>
  <c r="J1054" i="5"/>
  <c r="K1054" i="5"/>
  <c r="L1054" i="5"/>
  <c r="J1055" i="5"/>
  <c r="K1055" i="5"/>
  <c r="L1055" i="5"/>
  <c r="J1056" i="5"/>
  <c r="K1056" i="5"/>
  <c r="L1056" i="5"/>
  <c r="J1057" i="5"/>
  <c r="K1057" i="5"/>
  <c r="L1057" i="5"/>
  <c r="J1058" i="5"/>
  <c r="K1058" i="5"/>
  <c r="L1058" i="5"/>
  <c r="J1059" i="5"/>
  <c r="K1059" i="5"/>
  <c r="L1059" i="5"/>
  <c r="J1060" i="5"/>
  <c r="K1060" i="5"/>
  <c r="L1060" i="5"/>
  <c r="J1061" i="5"/>
  <c r="K1061" i="5"/>
  <c r="L1061" i="5"/>
  <c r="J1062" i="5"/>
  <c r="K1062" i="5"/>
  <c r="L1062" i="5"/>
  <c r="J1063" i="5"/>
  <c r="K1063" i="5"/>
  <c r="L1063" i="5"/>
  <c r="J1064" i="5"/>
  <c r="K1064" i="5"/>
  <c r="L1064" i="5"/>
  <c r="J1065" i="5"/>
  <c r="K1065" i="5"/>
  <c r="L1065" i="5"/>
  <c r="J1066" i="5"/>
  <c r="K1066" i="5"/>
  <c r="L1066" i="5"/>
  <c r="J1067" i="5"/>
  <c r="K1067" i="5"/>
  <c r="L1067" i="5"/>
  <c r="J1068" i="5"/>
  <c r="K1068" i="5"/>
  <c r="L1068" i="5"/>
  <c r="J1069" i="5"/>
  <c r="K1069" i="5"/>
  <c r="L1069" i="5"/>
  <c r="J1070" i="5"/>
  <c r="K1070" i="5"/>
  <c r="L1070" i="5"/>
  <c r="J1071" i="5"/>
  <c r="K1071" i="5"/>
  <c r="L1071" i="5"/>
  <c r="J1072" i="5"/>
  <c r="K1072" i="5"/>
  <c r="L1072" i="5"/>
  <c r="J1073" i="5"/>
  <c r="K1073" i="5"/>
  <c r="L1073" i="5"/>
  <c r="J1074" i="5"/>
  <c r="K1074" i="5"/>
  <c r="L1074" i="5"/>
  <c r="J1075" i="5"/>
  <c r="K1075" i="5"/>
  <c r="L1075" i="5"/>
  <c r="J1076" i="5"/>
  <c r="K1076" i="5"/>
  <c r="L1076" i="5"/>
  <c r="J1077" i="5"/>
  <c r="K1077" i="5"/>
  <c r="L1077" i="5"/>
  <c r="J1078" i="5"/>
  <c r="K1078" i="5"/>
  <c r="L1078" i="5"/>
  <c r="J1079" i="5"/>
  <c r="K1079" i="5"/>
  <c r="L1079" i="5"/>
  <c r="J1080" i="5"/>
  <c r="K1080" i="5"/>
  <c r="L1080" i="5"/>
  <c r="J1081" i="5"/>
  <c r="K1081" i="5"/>
  <c r="L1081" i="5"/>
  <c r="J1082" i="5"/>
  <c r="K1082" i="5"/>
  <c r="L1082" i="5"/>
  <c r="J1083" i="5"/>
  <c r="K1083" i="5"/>
  <c r="L1083" i="5"/>
  <c r="J1084" i="5"/>
  <c r="K1084" i="5"/>
  <c r="L1084" i="5"/>
  <c r="J1085" i="5"/>
  <c r="K1085" i="5"/>
  <c r="L1085" i="5"/>
  <c r="J1086" i="5"/>
  <c r="K1086" i="5"/>
  <c r="L1086" i="5"/>
  <c r="J1087" i="5"/>
  <c r="K1087" i="5"/>
  <c r="L1087" i="5"/>
  <c r="J1088" i="5"/>
  <c r="K1088" i="5"/>
  <c r="L1088" i="5"/>
  <c r="J1089" i="5"/>
  <c r="K1089" i="5"/>
  <c r="L1089" i="5"/>
  <c r="J1090" i="5"/>
  <c r="K1090" i="5"/>
  <c r="L1090" i="5"/>
  <c r="J1091" i="5"/>
  <c r="K1091" i="5"/>
  <c r="L1091" i="5"/>
  <c r="J1092" i="5"/>
  <c r="K1092" i="5"/>
  <c r="L1092" i="5"/>
  <c r="J1093" i="5"/>
  <c r="K1093" i="5"/>
  <c r="L1093" i="5"/>
  <c r="J1094" i="5"/>
  <c r="K1094" i="5"/>
  <c r="L1094" i="5"/>
  <c r="J1095" i="5"/>
  <c r="K1095" i="5"/>
  <c r="L1095" i="5"/>
  <c r="J1096" i="5"/>
  <c r="K1096" i="5"/>
  <c r="L1096" i="5"/>
  <c r="J1097" i="5"/>
  <c r="K1097" i="5"/>
  <c r="L1097" i="5"/>
  <c r="J1098" i="5"/>
  <c r="K1098" i="5"/>
  <c r="L1098" i="5"/>
  <c r="J1099" i="5"/>
  <c r="K1099" i="5"/>
  <c r="L1099" i="5"/>
  <c r="J1100" i="5"/>
  <c r="K1100" i="5"/>
  <c r="L1100" i="5"/>
  <c r="J1101" i="5"/>
  <c r="K1101" i="5"/>
  <c r="L1101" i="5"/>
  <c r="J1102" i="5"/>
  <c r="K1102" i="5"/>
  <c r="L1102" i="5"/>
  <c r="J1103" i="5"/>
  <c r="K1103" i="5"/>
  <c r="L1103" i="5"/>
  <c r="J1104" i="5"/>
  <c r="K1104" i="5"/>
  <c r="L1104" i="5"/>
  <c r="J1105" i="5"/>
  <c r="K1105" i="5"/>
  <c r="L1105" i="5"/>
  <c r="J1106" i="5"/>
  <c r="K1106" i="5"/>
  <c r="L1106" i="5"/>
  <c r="J1107" i="5"/>
  <c r="K1107" i="5"/>
  <c r="L1107" i="5"/>
  <c r="J1108" i="5"/>
  <c r="K1108" i="5"/>
  <c r="L1108" i="5"/>
  <c r="J1109" i="5"/>
  <c r="K1109" i="5"/>
  <c r="L1109" i="5"/>
  <c r="J1110" i="5"/>
  <c r="K1110" i="5"/>
  <c r="L1110" i="5"/>
  <c r="J1111" i="5"/>
  <c r="K1111" i="5"/>
  <c r="L1111" i="5"/>
  <c r="J1112" i="5"/>
  <c r="K1112" i="5"/>
  <c r="L1112" i="5"/>
  <c r="J1113" i="5"/>
  <c r="K1113" i="5"/>
  <c r="L1113" i="5"/>
  <c r="J1114" i="5"/>
  <c r="K1114" i="5"/>
  <c r="L1114" i="5"/>
  <c r="J1115" i="5"/>
  <c r="K1115" i="5"/>
  <c r="L1115" i="5"/>
  <c r="J1116" i="5"/>
  <c r="K1116" i="5"/>
  <c r="L1116" i="5"/>
  <c r="J1117" i="5"/>
  <c r="K1117" i="5"/>
  <c r="L1117" i="5"/>
  <c r="J1118" i="5"/>
  <c r="K1118" i="5"/>
  <c r="L1118" i="5"/>
  <c r="J1119" i="5"/>
  <c r="K1119" i="5"/>
  <c r="L1119" i="5"/>
  <c r="J1120" i="5"/>
  <c r="K1120" i="5"/>
  <c r="L1120" i="5"/>
  <c r="J1121" i="5"/>
  <c r="K1121" i="5"/>
  <c r="L1121" i="5"/>
  <c r="J1122" i="5"/>
  <c r="K1122" i="5"/>
  <c r="L1122" i="5"/>
  <c r="J1123" i="5"/>
  <c r="K1123" i="5"/>
  <c r="L1123" i="5"/>
  <c r="J1124" i="5"/>
  <c r="K1124" i="5"/>
  <c r="L1124" i="5"/>
  <c r="J1125" i="5"/>
  <c r="K1125" i="5"/>
  <c r="L1125" i="5"/>
  <c r="J1126" i="5"/>
  <c r="K1126" i="5"/>
  <c r="L1126" i="5"/>
  <c r="J1127" i="5"/>
  <c r="K1127" i="5"/>
  <c r="L1127" i="5"/>
  <c r="J1128" i="5"/>
  <c r="K1128" i="5"/>
  <c r="L1128" i="5"/>
  <c r="J1129" i="5"/>
  <c r="K1129" i="5"/>
  <c r="L1129" i="5"/>
  <c r="J1130" i="5"/>
  <c r="K1130" i="5"/>
  <c r="L1130" i="5"/>
  <c r="J1131" i="5"/>
  <c r="K1131" i="5"/>
  <c r="L1131" i="5"/>
  <c r="J1132" i="5"/>
  <c r="K1132" i="5"/>
  <c r="L1132" i="5"/>
  <c r="J1133" i="5"/>
  <c r="K1133" i="5"/>
  <c r="L1133" i="5"/>
  <c r="J1134" i="5"/>
  <c r="K1134" i="5"/>
  <c r="L1134" i="5"/>
  <c r="J1135" i="5"/>
  <c r="K1135" i="5"/>
  <c r="L1135" i="5"/>
  <c r="J1136" i="5"/>
  <c r="K1136" i="5"/>
  <c r="L1136" i="5"/>
  <c r="J1137" i="5"/>
  <c r="K1137" i="5"/>
  <c r="L1137" i="5"/>
  <c r="J1138" i="5"/>
  <c r="K1138" i="5"/>
  <c r="L1138" i="5"/>
  <c r="J1139" i="5"/>
  <c r="K1139" i="5"/>
  <c r="L1139" i="5"/>
  <c r="J1140" i="5"/>
  <c r="K1140" i="5"/>
  <c r="L1140" i="5"/>
  <c r="J1141" i="5"/>
  <c r="K1141" i="5"/>
  <c r="L1141" i="5"/>
  <c r="J1142" i="5"/>
  <c r="K1142" i="5"/>
  <c r="L1142" i="5"/>
  <c r="J1143" i="5"/>
  <c r="K1143" i="5"/>
  <c r="L1143" i="5"/>
  <c r="J1144" i="5"/>
  <c r="K1144" i="5"/>
  <c r="L1144" i="5"/>
  <c r="J1145" i="5"/>
  <c r="K1145" i="5"/>
  <c r="L1145" i="5"/>
  <c r="J1146" i="5"/>
  <c r="K1146" i="5"/>
  <c r="L1146" i="5"/>
  <c r="J1147" i="5"/>
  <c r="K1147" i="5"/>
  <c r="L1147" i="5"/>
  <c r="J1148" i="5"/>
  <c r="K1148" i="5"/>
  <c r="L1148" i="5"/>
  <c r="J1149" i="5"/>
  <c r="K1149" i="5"/>
  <c r="L1149" i="5"/>
  <c r="J1150" i="5"/>
  <c r="K1150" i="5"/>
  <c r="L1150" i="5"/>
  <c r="J1151" i="5"/>
  <c r="K1151" i="5"/>
  <c r="L1151" i="5"/>
  <c r="J1152" i="5"/>
  <c r="K1152" i="5"/>
  <c r="L1152" i="5"/>
  <c r="J1153" i="5"/>
  <c r="K1153" i="5"/>
  <c r="L1153" i="5"/>
  <c r="J1154" i="5"/>
  <c r="K1154" i="5"/>
  <c r="L1154" i="5"/>
  <c r="J1155" i="5"/>
  <c r="K1155" i="5"/>
  <c r="L1155" i="5"/>
  <c r="J1156" i="5"/>
  <c r="K1156" i="5"/>
  <c r="L1156" i="5"/>
  <c r="J1157" i="5"/>
  <c r="K1157" i="5"/>
  <c r="L1157" i="5"/>
  <c r="J1158" i="5"/>
  <c r="K1158" i="5"/>
  <c r="L1158" i="5"/>
  <c r="J1159" i="5"/>
  <c r="K1159" i="5"/>
  <c r="L1159" i="5"/>
  <c r="J1160" i="5"/>
  <c r="K1160" i="5"/>
  <c r="L1160" i="5"/>
  <c r="J1161" i="5"/>
  <c r="K1161" i="5"/>
  <c r="L1161" i="5"/>
  <c r="J1162" i="5"/>
  <c r="K1162" i="5"/>
  <c r="L1162" i="5"/>
  <c r="J1163" i="5"/>
  <c r="K1163" i="5"/>
  <c r="L1163" i="5"/>
  <c r="J1164" i="5"/>
  <c r="K1164" i="5"/>
  <c r="L1164" i="5"/>
  <c r="J1165" i="5"/>
  <c r="K1165" i="5"/>
  <c r="L1165" i="5"/>
  <c r="J1166" i="5"/>
  <c r="K1166" i="5"/>
  <c r="L1166" i="5"/>
  <c r="J1167" i="5"/>
  <c r="K1167" i="5"/>
  <c r="L1167" i="5"/>
  <c r="J1168" i="5"/>
  <c r="K1168" i="5"/>
  <c r="L1168" i="5"/>
  <c r="J1169" i="5"/>
  <c r="K1169" i="5"/>
  <c r="L1169" i="5"/>
  <c r="J1170" i="5"/>
  <c r="K1170" i="5"/>
  <c r="L1170" i="5"/>
  <c r="J1171" i="5"/>
  <c r="K1171" i="5"/>
  <c r="L1171" i="5"/>
  <c r="J1172" i="5"/>
  <c r="K1172" i="5"/>
  <c r="L1172" i="5"/>
  <c r="J1173" i="5"/>
  <c r="K1173" i="5"/>
  <c r="L1173" i="5"/>
  <c r="J1174" i="5"/>
  <c r="K1174" i="5"/>
  <c r="L1174" i="5"/>
  <c r="J1175" i="5"/>
  <c r="K1175" i="5"/>
  <c r="L1175" i="5"/>
  <c r="J1176" i="5"/>
  <c r="K1176" i="5"/>
  <c r="L1176" i="5"/>
  <c r="J1177" i="5"/>
  <c r="K1177" i="5"/>
  <c r="L1177" i="5"/>
  <c r="J1178" i="5"/>
  <c r="K1178" i="5"/>
  <c r="L1178" i="5"/>
  <c r="J1179" i="5"/>
  <c r="K1179" i="5"/>
  <c r="L1179" i="5"/>
  <c r="J1180" i="5"/>
  <c r="K1180" i="5"/>
  <c r="L1180" i="5"/>
  <c r="J1181" i="5"/>
  <c r="K1181" i="5"/>
  <c r="L1181" i="5"/>
  <c r="J1182" i="5"/>
  <c r="K1182" i="5"/>
  <c r="L1182" i="5"/>
  <c r="J1183" i="5"/>
  <c r="K1183" i="5"/>
  <c r="L1183" i="5"/>
  <c r="J1184" i="5"/>
  <c r="K1184" i="5"/>
  <c r="L1184" i="5"/>
  <c r="J1185" i="5"/>
  <c r="K1185" i="5"/>
  <c r="L1185" i="5"/>
  <c r="J1186" i="5"/>
  <c r="K1186" i="5"/>
  <c r="L1186" i="5"/>
  <c r="J1187" i="5"/>
  <c r="K1187" i="5"/>
  <c r="L1187" i="5"/>
  <c r="J1188" i="5"/>
  <c r="K1188" i="5"/>
  <c r="L1188" i="5"/>
  <c r="J1189" i="5"/>
  <c r="K1189" i="5"/>
  <c r="L1189" i="5"/>
  <c r="J1190" i="5"/>
  <c r="K1190" i="5"/>
  <c r="L1190" i="5"/>
  <c r="J1191" i="5"/>
  <c r="K1191" i="5"/>
  <c r="L1191" i="5"/>
  <c r="J1192" i="5"/>
  <c r="K1192" i="5"/>
  <c r="L1192" i="5"/>
  <c r="J1193" i="5"/>
  <c r="K1193" i="5"/>
  <c r="L1193" i="5"/>
  <c r="J1194" i="5"/>
  <c r="K1194" i="5"/>
  <c r="L1194" i="5"/>
  <c r="J1195" i="5"/>
  <c r="K1195" i="5"/>
  <c r="L1195" i="5"/>
  <c r="J1196" i="5"/>
  <c r="K1196" i="5"/>
  <c r="L1196" i="5"/>
  <c r="L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I498" i="5"/>
  <c r="I499" i="5"/>
  <c r="I500" i="5"/>
  <c r="I501" i="5"/>
  <c r="I502" i="5"/>
  <c r="I503" i="5"/>
  <c r="I504" i="5"/>
  <c r="I50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I633" i="5"/>
  <c r="I634" i="5"/>
  <c r="I635" i="5"/>
  <c r="I636" i="5"/>
  <c r="I637" i="5"/>
  <c r="I638" i="5"/>
  <c r="I639" i="5"/>
  <c r="I640" i="5"/>
  <c r="I641" i="5"/>
  <c r="I642" i="5"/>
  <c r="I643" i="5"/>
  <c r="I644" i="5"/>
  <c r="I645" i="5"/>
  <c r="I646" i="5"/>
  <c r="I647" i="5"/>
  <c r="I648" i="5"/>
  <c r="I649" i="5"/>
  <c r="I650" i="5"/>
  <c r="I651" i="5"/>
  <c r="I652" i="5"/>
  <c r="I653" i="5"/>
  <c r="I654" i="5"/>
  <c r="I655" i="5"/>
  <c r="I656" i="5"/>
  <c r="I657" i="5"/>
  <c r="I658" i="5"/>
  <c r="I659" i="5"/>
  <c r="I660" i="5"/>
  <c r="I661" i="5"/>
  <c r="I662" i="5"/>
  <c r="I663" i="5"/>
  <c r="I664" i="5"/>
  <c r="I665" i="5"/>
  <c r="I666" i="5"/>
  <c r="I667" i="5"/>
  <c r="I668" i="5"/>
  <c r="I669" i="5"/>
  <c r="I670" i="5"/>
  <c r="I671" i="5"/>
  <c r="I672" i="5"/>
  <c r="I673" i="5"/>
  <c r="I674" i="5"/>
  <c r="I675" i="5"/>
  <c r="I676" i="5"/>
  <c r="I677" i="5"/>
  <c r="I678" i="5"/>
  <c r="I679" i="5"/>
  <c r="I680" i="5"/>
  <c r="I681" i="5"/>
  <c r="I682" i="5"/>
  <c r="I683" i="5"/>
  <c r="I684" i="5"/>
  <c r="I685" i="5"/>
  <c r="I686" i="5"/>
  <c r="I687" i="5"/>
  <c r="I688" i="5"/>
  <c r="I689" i="5"/>
  <c r="I690" i="5"/>
  <c r="I691" i="5"/>
  <c r="I692" i="5"/>
  <c r="I693" i="5"/>
  <c r="I694" i="5"/>
  <c r="I695" i="5"/>
  <c r="I696" i="5"/>
  <c r="I697" i="5"/>
  <c r="I698" i="5"/>
  <c r="I699" i="5"/>
  <c r="I700" i="5"/>
  <c r="I701" i="5"/>
  <c r="I702" i="5"/>
  <c r="I703" i="5"/>
  <c r="I704" i="5"/>
  <c r="I705" i="5"/>
  <c r="I706" i="5"/>
  <c r="I707" i="5"/>
  <c r="I708" i="5"/>
  <c r="I709" i="5"/>
  <c r="I710" i="5"/>
  <c r="I711" i="5"/>
  <c r="I712" i="5"/>
  <c r="I713" i="5"/>
  <c r="I714" i="5"/>
  <c r="I715" i="5"/>
  <c r="I716" i="5"/>
  <c r="I717" i="5"/>
  <c r="I718" i="5"/>
  <c r="I719" i="5"/>
  <c r="I720" i="5"/>
  <c r="I721" i="5"/>
  <c r="I722" i="5"/>
  <c r="I723" i="5"/>
  <c r="I724" i="5"/>
  <c r="I725" i="5"/>
  <c r="I726" i="5"/>
  <c r="I727" i="5"/>
  <c r="I728" i="5"/>
  <c r="I729" i="5"/>
  <c r="I730" i="5"/>
  <c r="I731" i="5"/>
  <c r="I732" i="5"/>
  <c r="I733" i="5"/>
  <c r="I734" i="5"/>
  <c r="I735" i="5"/>
  <c r="I736" i="5"/>
  <c r="I737" i="5"/>
  <c r="I738" i="5"/>
  <c r="I739" i="5"/>
  <c r="I740" i="5"/>
  <c r="I741" i="5"/>
  <c r="I742" i="5"/>
  <c r="I743" i="5"/>
  <c r="I744" i="5"/>
  <c r="I745" i="5"/>
  <c r="I746" i="5"/>
  <c r="I747" i="5"/>
  <c r="I748" i="5"/>
  <c r="I749" i="5"/>
  <c r="I750" i="5"/>
  <c r="I751" i="5"/>
  <c r="I752" i="5"/>
  <c r="I753" i="5"/>
  <c r="I754" i="5"/>
  <c r="I755" i="5"/>
  <c r="I756" i="5"/>
  <c r="I757" i="5"/>
  <c r="I758" i="5"/>
  <c r="I759" i="5"/>
  <c r="I760" i="5"/>
  <c r="I761" i="5"/>
  <c r="I762" i="5"/>
  <c r="I763" i="5"/>
  <c r="I764" i="5"/>
  <c r="I765" i="5"/>
  <c r="I766" i="5"/>
  <c r="I767" i="5"/>
  <c r="I768" i="5"/>
  <c r="I769" i="5"/>
  <c r="I770" i="5"/>
  <c r="I771" i="5"/>
  <c r="I772" i="5"/>
  <c r="I773" i="5"/>
  <c r="I774" i="5"/>
  <c r="I775" i="5"/>
  <c r="I776" i="5"/>
  <c r="I777" i="5"/>
  <c r="I778" i="5"/>
  <c r="I779" i="5"/>
  <c r="I780" i="5"/>
  <c r="I781" i="5"/>
  <c r="I782" i="5"/>
  <c r="I783" i="5"/>
  <c r="I784" i="5"/>
  <c r="I785" i="5"/>
  <c r="I786" i="5"/>
  <c r="I787" i="5"/>
  <c r="I788" i="5"/>
  <c r="I789" i="5"/>
  <c r="I790" i="5"/>
  <c r="I791" i="5"/>
  <c r="I792" i="5"/>
  <c r="I793" i="5"/>
  <c r="I794" i="5"/>
  <c r="I795" i="5"/>
  <c r="I796" i="5"/>
  <c r="I797" i="5"/>
  <c r="I798" i="5"/>
  <c r="I799" i="5"/>
  <c r="I800" i="5"/>
  <c r="I801" i="5"/>
  <c r="I802" i="5"/>
  <c r="I803" i="5"/>
  <c r="I804" i="5"/>
  <c r="I805" i="5"/>
  <c r="I806" i="5"/>
  <c r="I807" i="5"/>
  <c r="I808" i="5"/>
  <c r="I809" i="5"/>
  <c r="I810" i="5"/>
  <c r="I811" i="5"/>
  <c r="I812" i="5"/>
  <c r="I813" i="5"/>
  <c r="I814" i="5"/>
  <c r="I815" i="5"/>
  <c r="I816" i="5"/>
  <c r="I817" i="5"/>
  <c r="I818" i="5"/>
  <c r="I819" i="5"/>
  <c r="I820" i="5"/>
  <c r="I821" i="5"/>
  <c r="I822" i="5"/>
  <c r="I823" i="5"/>
  <c r="I824" i="5"/>
  <c r="I825" i="5"/>
  <c r="I826" i="5"/>
  <c r="I827" i="5"/>
  <c r="I828" i="5"/>
  <c r="I829" i="5"/>
  <c r="I830" i="5"/>
  <c r="I831" i="5"/>
  <c r="I832" i="5"/>
  <c r="I833" i="5"/>
  <c r="I834" i="5"/>
  <c r="I835" i="5"/>
  <c r="I836" i="5"/>
  <c r="I837" i="5"/>
  <c r="I838" i="5"/>
  <c r="I839" i="5"/>
  <c r="I840" i="5"/>
  <c r="I841" i="5"/>
  <c r="I842" i="5"/>
  <c r="I843" i="5"/>
  <c r="I844" i="5"/>
  <c r="I845" i="5"/>
  <c r="I846" i="5"/>
  <c r="I847" i="5"/>
  <c r="I848" i="5"/>
  <c r="I849" i="5"/>
  <c r="I850" i="5"/>
  <c r="I851" i="5"/>
  <c r="I852" i="5"/>
  <c r="I853" i="5"/>
  <c r="I854" i="5"/>
  <c r="I855" i="5"/>
  <c r="I856" i="5"/>
  <c r="I857" i="5"/>
  <c r="I858" i="5"/>
  <c r="I859" i="5"/>
  <c r="I860" i="5"/>
  <c r="I861" i="5"/>
  <c r="I862" i="5"/>
  <c r="I863" i="5"/>
  <c r="I864" i="5"/>
  <c r="I865" i="5"/>
  <c r="I866" i="5"/>
  <c r="I867" i="5"/>
  <c r="I868" i="5"/>
  <c r="I869" i="5"/>
  <c r="I870" i="5"/>
  <c r="I871" i="5"/>
  <c r="I872" i="5"/>
  <c r="I873" i="5"/>
  <c r="I874" i="5"/>
  <c r="I875" i="5"/>
  <c r="I876" i="5"/>
  <c r="I877" i="5"/>
  <c r="I878" i="5"/>
  <c r="I879" i="5"/>
  <c r="I880" i="5"/>
  <c r="I881" i="5"/>
  <c r="I882" i="5"/>
  <c r="I883" i="5"/>
  <c r="I884" i="5"/>
  <c r="I885" i="5"/>
  <c r="I886" i="5"/>
  <c r="I887" i="5"/>
  <c r="I888" i="5"/>
  <c r="I889" i="5"/>
  <c r="I890" i="5"/>
  <c r="I891" i="5"/>
  <c r="I892" i="5"/>
  <c r="I893" i="5"/>
  <c r="I894" i="5"/>
  <c r="I895" i="5"/>
  <c r="I896" i="5"/>
  <c r="I897" i="5"/>
  <c r="I898" i="5"/>
  <c r="I899" i="5"/>
  <c r="I900" i="5"/>
  <c r="I901" i="5"/>
  <c r="I902" i="5"/>
  <c r="I903" i="5"/>
  <c r="I904" i="5"/>
  <c r="I905" i="5"/>
  <c r="I906" i="5"/>
  <c r="I907" i="5"/>
  <c r="I908" i="5"/>
  <c r="I909" i="5"/>
  <c r="I910" i="5"/>
  <c r="I911" i="5"/>
  <c r="I912" i="5"/>
  <c r="I913" i="5"/>
  <c r="I914" i="5"/>
  <c r="I915" i="5"/>
  <c r="I916" i="5"/>
  <c r="I917" i="5"/>
  <c r="I918" i="5"/>
  <c r="I919" i="5"/>
  <c r="I920" i="5"/>
  <c r="I921" i="5"/>
  <c r="I922" i="5"/>
  <c r="I923" i="5"/>
  <c r="I924" i="5"/>
  <c r="I925" i="5"/>
  <c r="I926" i="5"/>
  <c r="I927" i="5"/>
  <c r="I928" i="5"/>
  <c r="I929" i="5"/>
  <c r="I930" i="5"/>
  <c r="I931" i="5"/>
  <c r="I932" i="5"/>
  <c r="I933" i="5"/>
  <c r="I934" i="5"/>
  <c r="I935" i="5"/>
  <c r="I936" i="5"/>
  <c r="I937" i="5"/>
  <c r="I938" i="5"/>
  <c r="I939" i="5"/>
  <c r="I940" i="5"/>
  <c r="I941" i="5"/>
  <c r="I942" i="5"/>
  <c r="I943" i="5"/>
  <c r="I944" i="5"/>
  <c r="I945" i="5"/>
  <c r="I946" i="5"/>
  <c r="I947" i="5"/>
  <c r="I948" i="5"/>
  <c r="I949" i="5"/>
  <c r="I950" i="5"/>
  <c r="I951" i="5"/>
  <c r="I952" i="5"/>
  <c r="I953" i="5"/>
  <c r="I954" i="5"/>
  <c r="I955" i="5"/>
  <c r="I956" i="5"/>
  <c r="I957" i="5"/>
  <c r="I958" i="5"/>
  <c r="I959" i="5"/>
  <c r="I960" i="5"/>
  <c r="I961" i="5"/>
  <c r="I962" i="5"/>
  <c r="I963" i="5"/>
  <c r="I964" i="5"/>
  <c r="I965" i="5"/>
  <c r="I966" i="5"/>
  <c r="I967" i="5"/>
  <c r="I968" i="5"/>
  <c r="I969" i="5"/>
  <c r="I970" i="5"/>
  <c r="I971" i="5"/>
  <c r="I972" i="5"/>
  <c r="I973" i="5"/>
  <c r="I974" i="5"/>
  <c r="I975" i="5"/>
  <c r="I976" i="5"/>
  <c r="I977" i="5"/>
  <c r="I978" i="5"/>
  <c r="I979" i="5"/>
  <c r="I980" i="5"/>
  <c r="I981" i="5"/>
  <c r="I982" i="5"/>
  <c r="I983" i="5"/>
  <c r="I984" i="5"/>
  <c r="I985" i="5"/>
  <c r="I986" i="5"/>
  <c r="I987" i="5"/>
  <c r="I988" i="5"/>
  <c r="I989" i="5"/>
  <c r="I990" i="5"/>
  <c r="I991" i="5"/>
  <c r="I992" i="5"/>
  <c r="I993" i="5"/>
  <c r="I994" i="5"/>
  <c r="I995" i="5"/>
  <c r="I996" i="5"/>
  <c r="I997" i="5"/>
  <c r="I998" i="5"/>
  <c r="I999" i="5"/>
  <c r="I1000" i="5"/>
  <c r="I1001" i="5"/>
  <c r="I1002" i="5"/>
  <c r="I1003" i="5"/>
  <c r="I1004" i="5"/>
  <c r="I1005" i="5"/>
  <c r="I1006" i="5"/>
  <c r="I1007" i="5"/>
  <c r="I1008" i="5"/>
  <c r="I1009" i="5"/>
  <c r="I1010" i="5"/>
  <c r="I1011" i="5"/>
  <c r="I1012" i="5"/>
  <c r="I1013" i="5"/>
  <c r="I1014" i="5"/>
  <c r="I1015" i="5"/>
  <c r="I1016" i="5"/>
  <c r="I1017" i="5"/>
  <c r="I1018" i="5"/>
  <c r="I1019" i="5"/>
  <c r="I1020" i="5"/>
  <c r="I1021" i="5"/>
  <c r="I1022" i="5"/>
  <c r="I1023" i="5"/>
  <c r="I1024" i="5"/>
  <c r="I1025" i="5"/>
  <c r="I1026" i="5"/>
  <c r="I1027" i="5"/>
  <c r="I1028" i="5"/>
  <c r="I1029" i="5"/>
  <c r="I1030" i="5"/>
  <c r="I1031" i="5"/>
  <c r="I1032" i="5"/>
  <c r="I1033" i="5"/>
  <c r="I1034" i="5"/>
  <c r="I1035" i="5"/>
  <c r="I1036" i="5"/>
  <c r="I1037" i="5"/>
  <c r="I1038" i="5"/>
  <c r="I1039" i="5"/>
  <c r="I1040" i="5"/>
  <c r="I1041" i="5"/>
  <c r="I1042" i="5"/>
  <c r="I1043" i="5"/>
  <c r="I1044" i="5"/>
  <c r="I1045" i="5"/>
  <c r="I1046" i="5"/>
  <c r="I1047" i="5"/>
  <c r="I1048" i="5"/>
  <c r="I1049" i="5"/>
  <c r="I1050" i="5"/>
  <c r="I1051" i="5"/>
  <c r="I1052" i="5"/>
  <c r="I1053" i="5"/>
  <c r="I1054" i="5"/>
  <c r="I1055" i="5"/>
  <c r="I1056" i="5"/>
  <c r="I1057" i="5"/>
  <c r="I1058" i="5"/>
  <c r="I1059" i="5"/>
  <c r="I1060" i="5"/>
  <c r="I1061" i="5"/>
  <c r="I1062" i="5"/>
  <c r="I1063" i="5"/>
  <c r="I1064" i="5"/>
  <c r="I1065" i="5"/>
  <c r="I1066" i="5"/>
  <c r="I1067" i="5"/>
  <c r="I1068" i="5"/>
  <c r="I1069" i="5"/>
  <c r="I1070" i="5"/>
  <c r="I1071" i="5"/>
  <c r="I1072" i="5"/>
  <c r="I1073" i="5"/>
  <c r="I1074" i="5"/>
  <c r="I1075" i="5"/>
  <c r="I1076" i="5"/>
  <c r="I1077" i="5"/>
  <c r="I1078" i="5"/>
  <c r="I1079" i="5"/>
  <c r="I1080" i="5"/>
  <c r="I1081" i="5"/>
  <c r="I1082" i="5"/>
  <c r="I1083" i="5"/>
  <c r="I1084" i="5"/>
  <c r="I1085" i="5"/>
  <c r="I1086" i="5"/>
  <c r="I1087" i="5"/>
  <c r="I1088" i="5"/>
  <c r="I1089" i="5"/>
  <c r="I1090" i="5"/>
  <c r="I1091" i="5"/>
  <c r="I1092" i="5"/>
  <c r="I1093" i="5"/>
  <c r="I1094" i="5"/>
  <c r="I1095" i="5"/>
  <c r="I1096" i="5"/>
  <c r="I1097" i="5"/>
  <c r="I1098" i="5"/>
  <c r="I1099" i="5"/>
  <c r="I1100" i="5"/>
  <c r="I1101" i="5"/>
  <c r="I1102" i="5"/>
  <c r="I1103" i="5"/>
  <c r="I1104" i="5"/>
  <c r="I1105" i="5"/>
  <c r="I1106" i="5"/>
  <c r="I1107" i="5"/>
  <c r="I1108" i="5"/>
  <c r="I1109" i="5"/>
  <c r="I1110" i="5"/>
  <c r="I1111" i="5"/>
  <c r="I1112" i="5"/>
  <c r="I1113" i="5"/>
  <c r="I1114" i="5"/>
  <c r="I1115" i="5"/>
  <c r="I1116" i="5"/>
  <c r="I1117" i="5"/>
  <c r="I1118" i="5"/>
  <c r="I1119" i="5"/>
  <c r="I1120" i="5"/>
  <c r="I1121" i="5"/>
  <c r="I1122" i="5"/>
  <c r="I1123" i="5"/>
  <c r="I1124" i="5"/>
  <c r="I1125" i="5"/>
  <c r="I1126" i="5"/>
  <c r="I1127" i="5"/>
  <c r="I1128" i="5"/>
  <c r="I1129" i="5"/>
  <c r="I1130" i="5"/>
  <c r="I1131" i="5"/>
  <c r="I1132" i="5"/>
  <c r="I1133" i="5"/>
  <c r="I1134" i="5"/>
  <c r="I1135" i="5"/>
  <c r="I1136" i="5"/>
  <c r="I1137" i="5"/>
  <c r="I1138" i="5"/>
  <c r="I1139" i="5"/>
  <c r="I1140" i="5"/>
  <c r="I1141" i="5"/>
  <c r="I1142" i="5"/>
  <c r="I1143" i="5"/>
  <c r="I1144" i="5"/>
  <c r="I1145" i="5"/>
  <c r="I1146" i="5"/>
  <c r="I1147" i="5"/>
  <c r="I1148" i="5"/>
  <c r="I1149" i="5"/>
  <c r="I1150" i="5"/>
  <c r="I1151" i="5"/>
  <c r="I1152" i="5"/>
  <c r="I1153" i="5"/>
  <c r="I1154" i="5"/>
  <c r="I1155" i="5"/>
  <c r="I1156" i="5"/>
  <c r="I1157" i="5"/>
  <c r="I1158" i="5"/>
  <c r="I1159" i="5"/>
  <c r="I1160" i="5"/>
  <c r="I1161" i="5"/>
  <c r="I1162" i="5"/>
  <c r="I1163" i="5"/>
  <c r="I1164" i="5"/>
  <c r="I1165" i="5"/>
  <c r="I1166" i="5"/>
  <c r="I1167" i="5"/>
  <c r="I1168" i="5"/>
  <c r="I1169" i="5"/>
  <c r="I1170" i="5"/>
  <c r="I1171" i="5"/>
  <c r="I1172" i="5"/>
  <c r="I1173" i="5"/>
  <c r="I1174" i="5"/>
  <c r="I1175" i="5"/>
  <c r="I1176" i="5"/>
  <c r="I1177" i="5"/>
  <c r="I1178" i="5"/>
  <c r="I1179" i="5"/>
  <c r="I1180" i="5"/>
  <c r="I1181" i="5"/>
  <c r="I1182" i="5"/>
  <c r="I1183" i="5"/>
  <c r="I1184" i="5"/>
  <c r="I1185" i="5"/>
  <c r="I1186" i="5"/>
  <c r="I1187" i="5"/>
  <c r="I1188" i="5"/>
  <c r="I1189" i="5"/>
  <c r="I1190" i="5"/>
  <c r="I1191" i="5"/>
  <c r="I1192" i="5"/>
  <c r="I1193" i="5"/>
  <c r="I1194" i="5"/>
  <c r="I1195" i="5"/>
  <c r="I1196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I3" i="5"/>
  <c r="H3" i="5"/>
  <c r="Q13" i="1" l="1"/>
  <c r="Q20" i="1"/>
  <c r="P39" i="1"/>
  <c r="G3" i="1" a="1"/>
  <c r="G3" i="1" s="1"/>
  <c r="O3" i="1" a="1"/>
  <c r="O3" i="1" s="1"/>
  <c r="R3" i="1" s="1"/>
  <c r="Q31" i="1"/>
  <c r="P14" i="1"/>
  <c r="P50" i="1"/>
  <c r="Q43" i="1"/>
  <c r="P15" i="1"/>
  <c r="Q18" i="1"/>
  <c r="P17" i="1"/>
  <c r="Q45" i="1"/>
  <c r="P41" i="1"/>
  <c r="P28" i="1"/>
  <c r="Q35" i="1"/>
  <c r="Q54" i="1"/>
  <c r="P53" i="1"/>
  <c r="P40" i="1"/>
  <c r="Q42" i="1"/>
  <c r="P8" i="1"/>
  <c r="P16" i="1"/>
  <c r="Q6" i="1"/>
  <c r="Q34" i="1"/>
  <c r="P52" i="1"/>
  <c r="Q24" i="1"/>
  <c r="P27" i="1"/>
  <c r="Q7" i="1"/>
  <c r="P44" i="1"/>
  <c r="S3" i="1"/>
  <c r="N3" i="1" a="1"/>
  <c r="N3" i="1" s="1"/>
  <c r="P32" i="1"/>
  <c r="P30" i="1"/>
  <c r="P38" i="1"/>
  <c r="Q23" i="1"/>
  <c r="Q9" i="1"/>
  <c r="Q55" i="1"/>
  <c r="P56" i="1"/>
  <c r="P25" i="1"/>
  <c r="P29" i="1"/>
  <c r="Q21" i="1"/>
  <c r="P5" i="1"/>
  <c r="P26" i="1"/>
  <c r="Q33" i="1"/>
  <c r="Q22" i="1"/>
  <c r="P4" i="1"/>
  <c r="K60" i="1" l="1"/>
  <c r="K64" i="1"/>
  <c r="L61" i="1"/>
  <c r="K65" i="1"/>
  <c r="L62" i="1"/>
  <c r="K66" i="1"/>
  <c r="L63" i="1"/>
  <c r="K67" i="1"/>
  <c r="L64" i="1"/>
  <c r="L65" i="1"/>
  <c r="L66" i="1"/>
  <c r="L67" i="1"/>
  <c r="L60" i="1"/>
  <c r="K61" i="1"/>
  <c r="K62" i="1"/>
  <c r="K63" i="1"/>
  <c r="P3" i="1"/>
  <c r="Q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<sst xmlns="http://schemas.openxmlformats.org/spreadsheetml/2006/main" count="8485" uniqueCount="2791">
  <si>
    <t>state</t>
  </si>
  <si>
    <t>expval_world</t>
  </si>
  <si>
    <t>expval_camx</t>
  </si>
  <si>
    <t>expval_mx</t>
  </si>
  <si>
    <t>expval_ca</t>
  </si>
  <si>
    <t>camx_p</t>
  </si>
  <si>
    <t>TX</t>
  </si>
  <si>
    <t>CA</t>
  </si>
  <si>
    <t>NY</t>
  </si>
  <si>
    <t>LA</t>
  </si>
  <si>
    <t>XX</t>
  </si>
  <si>
    <t>IL</t>
  </si>
  <si>
    <t>FL</t>
  </si>
  <si>
    <t>IN</t>
  </si>
  <si>
    <t>WA</t>
  </si>
  <si>
    <t>GA</t>
  </si>
  <si>
    <t>MI</t>
  </si>
  <si>
    <t>OH</t>
  </si>
  <si>
    <t>PA</t>
  </si>
  <si>
    <t>KY</t>
  </si>
  <si>
    <t>AZ</t>
  </si>
  <si>
    <t>NJ</t>
  </si>
  <si>
    <t>NC</t>
  </si>
  <si>
    <t>MA</t>
  </si>
  <si>
    <t>SC</t>
  </si>
  <si>
    <t>TN</t>
  </si>
  <si>
    <t>OR</t>
  </si>
  <si>
    <t>WI</t>
  </si>
  <si>
    <t>AL</t>
  </si>
  <si>
    <t>MN</t>
  </si>
  <si>
    <t>UT</t>
  </si>
  <si>
    <t>PR</t>
  </si>
  <si>
    <t>VA</t>
  </si>
  <si>
    <t>MO</t>
  </si>
  <si>
    <t>CT</t>
  </si>
  <si>
    <t>MD</t>
  </si>
  <si>
    <t>IA</t>
  </si>
  <si>
    <t>NM</t>
  </si>
  <si>
    <t>KS</t>
  </si>
  <si>
    <t>MS</t>
  </si>
  <si>
    <t>NV</t>
  </si>
  <si>
    <t>CO</t>
  </si>
  <si>
    <t>ND</t>
  </si>
  <si>
    <t>NE</t>
  </si>
  <si>
    <t>OK</t>
  </si>
  <si>
    <t>NH</t>
  </si>
  <si>
    <t>AK</t>
  </si>
  <si>
    <t>AR</t>
  </si>
  <si>
    <t>DE</t>
  </si>
  <si>
    <t>WV</t>
  </si>
  <si>
    <t>ID</t>
  </si>
  <si>
    <t>RI</t>
  </si>
  <si>
    <t>DC</t>
  </si>
  <si>
    <t>ME</t>
  </si>
  <si>
    <t>VI</t>
  </si>
  <si>
    <t>MT</t>
  </si>
  <si>
    <t>VT</t>
  </si>
  <si>
    <t>WY</t>
  </si>
  <si>
    <t>SD</t>
  </si>
  <si>
    <t>HI</t>
  </si>
  <si>
    <t>Exports to the world, $billion</t>
  </si>
  <si>
    <t>State</t>
  </si>
  <si>
    <t>Exports to Canada and Mexico, $billion</t>
  </si>
  <si>
    <t>Exports to Canada and Mexico, as a percentage of total exports to the world</t>
  </si>
  <si>
    <t>table with row headers in column A and column headers in rows 3 through 4. (leading dots indicate sub-parts)</t>
  </si>
  <si>
    <t>Annual Estimates of the Resident Population for the United States, Regions, States, District of Columbia, and Puerto Rico: April 1, 2020
 to July 1, 2025</t>
  </si>
  <si>
    <t>Geographic Area</t>
  </si>
  <si>
    <t>April 1, 2020 Estimates Base</t>
  </si>
  <si>
    <t>Population Estimate (as of July 1)</t>
  </si>
  <si>
    <t>United States</t>
  </si>
  <si>
    <t>Northeast</t>
  </si>
  <si>
    <t>Midwest</t>
  </si>
  <si>
    <t>South</t>
  </si>
  <si>
    <t>West</t>
  </si>
  <si>
    <r>
      <t>.</t>
    </r>
    <r>
      <rPr>
        <sz val="10"/>
        <color theme="1"/>
        <rFont val="MS sans serif"/>
      </rPr>
      <t>Alabama</t>
    </r>
  </si>
  <si>
    <r>
      <t>.</t>
    </r>
    <r>
      <rPr>
        <sz val="10"/>
        <color theme="1"/>
        <rFont val="MS sans serif"/>
      </rPr>
      <t>Arizona</t>
    </r>
  </si>
  <si>
    <r>
      <t>.</t>
    </r>
    <r>
      <rPr>
        <sz val="10"/>
        <color theme="1"/>
        <rFont val="MS sans serif"/>
      </rPr>
      <t>Arkansas</t>
    </r>
  </si>
  <si>
    <r>
      <t>.</t>
    </r>
    <r>
      <rPr>
        <sz val="10"/>
        <color theme="1"/>
        <rFont val="MS sans serif"/>
      </rPr>
      <t>California</t>
    </r>
  </si>
  <si>
    <r>
      <t>.</t>
    </r>
    <r>
      <rPr>
        <sz val="10"/>
        <color theme="1"/>
        <rFont val="MS sans serif"/>
      </rPr>
      <t>Colorado</t>
    </r>
  </si>
  <si>
    <r>
      <t>.</t>
    </r>
    <r>
      <rPr>
        <sz val="10"/>
        <color theme="1"/>
        <rFont val="MS sans serif"/>
      </rPr>
      <t>Connecticut</t>
    </r>
  </si>
  <si>
    <r>
      <t>.</t>
    </r>
    <r>
      <rPr>
        <sz val="10"/>
        <color theme="1"/>
        <rFont val="MS sans serif"/>
      </rPr>
      <t>Delaware</t>
    </r>
  </si>
  <si>
    <r>
      <t>.</t>
    </r>
    <r>
      <rPr>
        <sz val="10"/>
        <color theme="1"/>
        <rFont val="MS sans serif"/>
      </rPr>
      <t>District of Columbia</t>
    </r>
  </si>
  <si>
    <r>
      <t>.</t>
    </r>
    <r>
      <rPr>
        <sz val="10"/>
        <color theme="1"/>
        <rFont val="MS sans serif"/>
      </rPr>
      <t>Florida</t>
    </r>
  </si>
  <si>
    <r>
      <t>.</t>
    </r>
    <r>
      <rPr>
        <sz val="10"/>
        <color theme="1"/>
        <rFont val="MS sans serif"/>
      </rPr>
      <t>Georgia</t>
    </r>
  </si>
  <si>
    <r>
      <t>.</t>
    </r>
    <r>
      <rPr>
        <sz val="10"/>
        <color theme="1"/>
        <rFont val="MS sans serif"/>
      </rPr>
      <t>Hawaii</t>
    </r>
  </si>
  <si>
    <r>
      <t>.</t>
    </r>
    <r>
      <rPr>
        <sz val="10"/>
        <color theme="1"/>
        <rFont val="MS sans serif"/>
      </rPr>
      <t>Idaho</t>
    </r>
  </si>
  <si>
    <r>
      <t>.</t>
    </r>
    <r>
      <rPr>
        <sz val="10"/>
        <color theme="1"/>
        <rFont val="MS sans serif"/>
      </rPr>
      <t>Illinois</t>
    </r>
  </si>
  <si>
    <r>
      <t>.</t>
    </r>
    <r>
      <rPr>
        <sz val="10"/>
        <color theme="1"/>
        <rFont val="MS sans serif"/>
      </rPr>
      <t>Indiana</t>
    </r>
  </si>
  <si>
    <r>
      <t>.</t>
    </r>
    <r>
      <rPr>
        <sz val="10"/>
        <color theme="1"/>
        <rFont val="MS sans serif"/>
      </rPr>
      <t>Iowa</t>
    </r>
  </si>
  <si>
    <r>
      <t>.</t>
    </r>
    <r>
      <rPr>
        <sz val="10"/>
        <color theme="1"/>
        <rFont val="MS sans serif"/>
      </rPr>
      <t>Kansas</t>
    </r>
  </si>
  <si>
    <r>
      <t>.</t>
    </r>
    <r>
      <rPr>
        <sz val="10"/>
        <color theme="1"/>
        <rFont val="MS sans serif"/>
      </rPr>
      <t>Kentucky</t>
    </r>
  </si>
  <si>
    <r>
      <t>.</t>
    </r>
    <r>
      <rPr>
        <sz val="10"/>
        <color theme="1"/>
        <rFont val="MS sans serif"/>
      </rPr>
      <t>Louisiana</t>
    </r>
  </si>
  <si>
    <r>
      <t>.</t>
    </r>
    <r>
      <rPr>
        <sz val="10"/>
        <color theme="1"/>
        <rFont val="MS sans serif"/>
      </rPr>
      <t>Maine</t>
    </r>
  </si>
  <si>
    <r>
      <t>.</t>
    </r>
    <r>
      <rPr>
        <sz val="10"/>
        <color theme="1"/>
        <rFont val="MS sans serif"/>
      </rPr>
      <t>Maryland</t>
    </r>
  </si>
  <si>
    <r>
      <t>.</t>
    </r>
    <r>
      <rPr>
        <sz val="10"/>
        <color theme="1"/>
        <rFont val="MS sans serif"/>
      </rPr>
      <t>Massachusetts</t>
    </r>
  </si>
  <si>
    <r>
      <t>.</t>
    </r>
    <r>
      <rPr>
        <sz val="10"/>
        <color theme="1"/>
        <rFont val="MS sans serif"/>
      </rPr>
      <t>Michigan</t>
    </r>
  </si>
  <si>
    <r>
      <t>.</t>
    </r>
    <r>
      <rPr>
        <sz val="10"/>
        <color theme="1"/>
        <rFont val="MS sans serif"/>
      </rPr>
      <t>Minnesota</t>
    </r>
  </si>
  <si>
    <r>
      <t>.</t>
    </r>
    <r>
      <rPr>
        <sz val="10"/>
        <color theme="1"/>
        <rFont val="MS sans serif"/>
      </rPr>
      <t>Mississippi</t>
    </r>
  </si>
  <si>
    <r>
      <t>.</t>
    </r>
    <r>
      <rPr>
        <sz val="10"/>
        <color theme="1"/>
        <rFont val="MS sans serif"/>
      </rPr>
      <t>Missouri</t>
    </r>
  </si>
  <si>
    <r>
      <t>.</t>
    </r>
    <r>
      <rPr>
        <sz val="10"/>
        <color theme="1"/>
        <rFont val="MS sans serif"/>
      </rPr>
      <t>Montana</t>
    </r>
  </si>
  <si>
    <r>
      <t>.</t>
    </r>
    <r>
      <rPr>
        <sz val="10"/>
        <color theme="1"/>
        <rFont val="MS sans serif"/>
      </rPr>
      <t>Nebraska</t>
    </r>
  </si>
  <si>
    <r>
      <t>.</t>
    </r>
    <r>
      <rPr>
        <sz val="10"/>
        <color theme="1"/>
        <rFont val="MS sans serif"/>
      </rPr>
      <t>Nevada</t>
    </r>
  </si>
  <si>
    <r>
      <t>.</t>
    </r>
    <r>
      <rPr>
        <sz val="10"/>
        <color theme="1"/>
        <rFont val="MS sans serif"/>
      </rPr>
      <t>New Hampshire</t>
    </r>
  </si>
  <si>
    <r>
      <t>.</t>
    </r>
    <r>
      <rPr>
        <sz val="10"/>
        <color theme="1"/>
        <rFont val="MS sans serif"/>
      </rPr>
      <t>New Jersey</t>
    </r>
  </si>
  <si>
    <r>
      <t>.</t>
    </r>
    <r>
      <rPr>
        <sz val="10"/>
        <color theme="1"/>
        <rFont val="MS sans serif"/>
      </rPr>
      <t>New Mexico</t>
    </r>
  </si>
  <si>
    <r>
      <t>.</t>
    </r>
    <r>
      <rPr>
        <sz val="10"/>
        <color theme="1"/>
        <rFont val="MS sans serif"/>
      </rPr>
      <t>New York</t>
    </r>
  </si>
  <si>
    <r>
      <t>.</t>
    </r>
    <r>
      <rPr>
        <sz val="10"/>
        <color theme="1"/>
        <rFont val="MS sans serif"/>
      </rPr>
      <t>North Carolina</t>
    </r>
  </si>
  <si>
    <r>
      <t>.</t>
    </r>
    <r>
      <rPr>
        <sz val="10"/>
        <color theme="1"/>
        <rFont val="MS sans serif"/>
      </rPr>
      <t>North Dakota</t>
    </r>
  </si>
  <si>
    <r>
      <t>.</t>
    </r>
    <r>
      <rPr>
        <sz val="10"/>
        <color theme="1"/>
        <rFont val="MS sans serif"/>
      </rPr>
      <t>Ohio</t>
    </r>
  </si>
  <si>
    <r>
      <t>.</t>
    </r>
    <r>
      <rPr>
        <sz val="10"/>
        <color theme="1"/>
        <rFont val="MS sans serif"/>
      </rPr>
      <t>Oklahoma</t>
    </r>
  </si>
  <si>
    <r>
      <t>.</t>
    </r>
    <r>
      <rPr>
        <sz val="10"/>
        <color theme="1"/>
        <rFont val="MS sans serif"/>
      </rPr>
      <t>Oregon</t>
    </r>
  </si>
  <si>
    <r>
      <t>.</t>
    </r>
    <r>
      <rPr>
        <sz val="10"/>
        <color theme="1"/>
        <rFont val="MS sans serif"/>
      </rPr>
      <t>Pennsylvania</t>
    </r>
  </si>
  <si>
    <r>
      <t>.</t>
    </r>
    <r>
      <rPr>
        <sz val="10"/>
        <color theme="1"/>
        <rFont val="MS sans serif"/>
      </rPr>
      <t>Rhode Island</t>
    </r>
  </si>
  <si>
    <r>
      <t>.</t>
    </r>
    <r>
      <rPr>
        <sz val="10"/>
        <color theme="1"/>
        <rFont val="MS sans serif"/>
      </rPr>
      <t>South Carolina</t>
    </r>
  </si>
  <si>
    <r>
      <t>.</t>
    </r>
    <r>
      <rPr>
        <sz val="10"/>
        <color theme="1"/>
        <rFont val="MS sans serif"/>
      </rPr>
      <t>South Dakota</t>
    </r>
  </si>
  <si>
    <r>
      <t>.</t>
    </r>
    <r>
      <rPr>
        <sz val="10"/>
        <color theme="1"/>
        <rFont val="MS sans serif"/>
      </rPr>
      <t>Tennessee</t>
    </r>
  </si>
  <si>
    <r>
      <t>.</t>
    </r>
    <r>
      <rPr>
        <sz val="10"/>
        <color theme="1"/>
        <rFont val="MS sans serif"/>
      </rPr>
      <t>Texas</t>
    </r>
  </si>
  <si>
    <r>
      <t>.</t>
    </r>
    <r>
      <rPr>
        <sz val="10"/>
        <color theme="1"/>
        <rFont val="MS sans serif"/>
      </rPr>
      <t>Utah</t>
    </r>
  </si>
  <si>
    <r>
      <t>.</t>
    </r>
    <r>
      <rPr>
        <sz val="10"/>
        <color theme="1"/>
        <rFont val="MS sans serif"/>
      </rPr>
      <t>Vermont</t>
    </r>
  </si>
  <si>
    <r>
      <t>.</t>
    </r>
    <r>
      <rPr>
        <sz val="10"/>
        <color theme="1"/>
        <rFont val="MS sans serif"/>
      </rPr>
      <t>Virginia</t>
    </r>
  </si>
  <si>
    <r>
      <t>.</t>
    </r>
    <r>
      <rPr>
        <sz val="10"/>
        <color theme="1"/>
        <rFont val="MS sans serif"/>
      </rPr>
      <t>Washington</t>
    </r>
  </si>
  <si>
    <r>
      <t>.</t>
    </r>
    <r>
      <rPr>
        <sz val="10"/>
        <color theme="1"/>
        <rFont val="MS sans serif"/>
      </rPr>
      <t>West Virginia</t>
    </r>
  </si>
  <si>
    <r>
      <t>.</t>
    </r>
    <r>
      <rPr>
        <sz val="10"/>
        <color theme="1"/>
        <rFont val="MS sans serif"/>
      </rPr>
      <t>Wisconsin</t>
    </r>
  </si>
  <si>
    <r>
      <t>.</t>
    </r>
    <r>
      <rPr>
        <sz val="10"/>
        <color theme="1"/>
        <rFont val="MS sans serif"/>
      </rPr>
      <t>Wyoming</t>
    </r>
  </si>
  <si>
    <t>State/Territory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</si>
  <si>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</si>
  <si>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</si>
  <si>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</si>
  <si>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</si>
  <si>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</si>
  <si>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</si>
  <si>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</si>
  <si>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</si>
  <si>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</si>
  <si>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</si>
  <si>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</si>
  <si>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</si>
  <si>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</si>
  <si>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</si>
  <si>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</si>
  <si>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</si>
  <si>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</si>
  <si>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</si>
  <si>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</si>
  <si>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</si>
  <si>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</si>
  <si>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</si>
  <si>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</si>
  <si>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</si>
  <si>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</si>
  <si>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</si>
  <si>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</si>
  <si>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</si>
  <si>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</si>
  <si>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</si>
  <si>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</si>
  <si>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</si>
  <si>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</si>
  <si>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</si>
  <si>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</si>
  <si>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</si>
  <si>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</si>
  <si>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</si>
  <si>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</si>
  <si>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</si>
  <si>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</si>
  <si>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</si>
  <si>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</si>
  <si>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</si>
  <si>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</si>
  <si>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</si>
  <si>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</si>
  <si>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</si>
  <si>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</si>
  <si>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</si>
  <si>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</si>
  <si>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</si>
  <si>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US Virgin Islands</t>
  </si>
  <si>
    <t>GeoFIPS</t>
  </si>
  <si>
    <t>GeoName</t>
  </si>
  <si>
    <t>Region</t>
  </si>
  <si>
    <t>TableName</t>
  </si>
  <si>
    <t>LineCode</t>
  </si>
  <si>
    <t>IndustryClassification</t>
  </si>
  <si>
    <t>Description</t>
  </si>
  <si>
    <t>Unit</t>
  </si>
  <si>
    <t xml:space="preserve"> "00000"</t>
  </si>
  <si>
    <t xml:space="preserve"> </t>
  </si>
  <si>
    <t>SAGDP1</t>
  </si>
  <si>
    <t>...</t>
  </si>
  <si>
    <t>Real GDP (millions of chained 2017 dollars) 1/</t>
  </si>
  <si>
    <t>Millions of chained 2017 dollars</t>
  </si>
  <si>
    <t xml:space="preserve">Chain-type quantity indexes for real GDP </t>
  </si>
  <si>
    <t>Quantity index</t>
  </si>
  <si>
    <t xml:space="preserve">Current-dollar GDP (millions of current dollars) </t>
  </si>
  <si>
    <t>Millions of current dollars</t>
  </si>
  <si>
    <t xml:space="preserve">Compensation (millions of dollars) </t>
  </si>
  <si>
    <t>(NA)</t>
  </si>
  <si>
    <t xml:space="preserve">Gross operating surplus (millions of dollars) </t>
  </si>
  <si>
    <t xml:space="preserve">Taxes on production and imports (TOPI) less subsides (millions of dollars) </t>
  </si>
  <si>
    <t xml:space="preserve"> Taxes on production and imports (TOPI) (millions of dollars) </t>
  </si>
  <si>
    <t xml:space="preserve"> Subsidies (millions of dollars) </t>
  </si>
  <si>
    <t xml:space="preserve"> "01000"</t>
  </si>
  <si>
    <t xml:space="preserve"> "02000"</t>
  </si>
  <si>
    <t xml:space="preserve"> "04000"</t>
  </si>
  <si>
    <t xml:space="preserve"> "05000"</t>
  </si>
  <si>
    <t xml:space="preserve"> "06000"</t>
  </si>
  <si>
    <t xml:space="preserve"> "08000"</t>
  </si>
  <si>
    <t xml:space="preserve"> "09000"</t>
  </si>
  <si>
    <t xml:space="preserve"> "10000"</t>
  </si>
  <si>
    <t xml:space="preserve"> "11000"</t>
  </si>
  <si>
    <t xml:space="preserve"> "12000"</t>
  </si>
  <si>
    <t xml:space="preserve"> "13000"</t>
  </si>
  <si>
    <t xml:space="preserve"> "15000"</t>
  </si>
  <si>
    <t xml:space="preserve"> "16000"</t>
  </si>
  <si>
    <t xml:space="preserve"> "17000"</t>
  </si>
  <si>
    <t xml:space="preserve"> "18000"</t>
  </si>
  <si>
    <t xml:space="preserve"> "19000"</t>
  </si>
  <si>
    <t xml:space="preserve"> "20000"</t>
  </si>
  <si>
    <t xml:space="preserve"> "21000"</t>
  </si>
  <si>
    <t xml:space="preserve"> "22000"</t>
  </si>
  <si>
    <t xml:space="preserve"> "23000"</t>
  </si>
  <si>
    <t xml:space="preserve"> "24000"</t>
  </si>
  <si>
    <t xml:space="preserve"> "25000"</t>
  </si>
  <si>
    <t xml:space="preserve"> "26000"</t>
  </si>
  <si>
    <t xml:space="preserve"> "27000"</t>
  </si>
  <si>
    <t xml:space="preserve"> "28000"</t>
  </si>
  <si>
    <t xml:space="preserve"> "29000"</t>
  </si>
  <si>
    <t xml:space="preserve"> "30000"</t>
  </si>
  <si>
    <t xml:space="preserve"> "31000"</t>
  </si>
  <si>
    <t xml:space="preserve"> "32000"</t>
  </si>
  <si>
    <t xml:space="preserve"> "33000"</t>
  </si>
  <si>
    <t xml:space="preserve"> "34000"</t>
  </si>
  <si>
    <t xml:space="preserve"> "35000"</t>
  </si>
  <si>
    <t xml:space="preserve"> "36000"</t>
  </si>
  <si>
    <t xml:space="preserve"> "37000"</t>
  </si>
  <si>
    <t xml:space="preserve"> "38000"</t>
  </si>
  <si>
    <t xml:space="preserve"> "39000"</t>
  </si>
  <si>
    <t xml:space="preserve"> "40000"</t>
  </si>
  <si>
    <t xml:space="preserve"> "41000"</t>
  </si>
  <si>
    <t xml:space="preserve"> "42000"</t>
  </si>
  <si>
    <t xml:space="preserve"> "44000"</t>
  </si>
  <si>
    <t xml:space="preserve"> "45000"</t>
  </si>
  <si>
    <t xml:space="preserve"> "46000"</t>
  </si>
  <si>
    <t xml:space="preserve"> "47000"</t>
  </si>
  <si>
    <t xml:space="preserve"> "48000"</t>
  </si>
  <si>
    <t xml:space="preserve"> "49000"</t>
  </si>
  <si>
    <t xml:space="preserve"> "50000"</t>
  </si>
  <si>
    <t xml:space="preserve"> "51000"</t>
  </si>
  <si>
    <t xml:space="preserve"> "53000"</t>
  </si>
  <si>
    <t xml:space="preserve"> "54000"</t>
  </si>
  <si>
    <t xml:space="preserve"> "55000"</t>
  </si>
  <si>
    <t xml:space="preserve"> "56000"</t>
  </si>
  <si>
    <t xml:space="preserve"> "91000"</t>
  </si>
  <si>
    <t>New England</t>
  </si>
  <si>
    <t xml:space="preserve"> "92000"</t>
  </si>
  <si>
    <t>Mideast</t>
  </si>
  <si>
    <t xml:space="preserve"> "93000"</t>
  </si>
  <si>
    <t>Great Lakes</t>
  </si>
  <si>
    <t xml:space="preserve"> "94000"</t>
  </si>
  <si>
    <t>Plains</t>
  </si>
  <si>
    <t xml:space="preserve"> "95000"</t>
  </si>
  <si>
    <t>Southeast</t>
  </si>
  <si>
    <t xml:space="preserve"> "96000"</t>
  </si>
  <si>
    <t>Southwest</t>
  </si>
  <si>
    <t xml:space="preserve"> "97000"</t>
  </si>
  <si>
    <t>Rocky Mountain</t>
  </si>
  <si>
    <t xml:space="preserve"> "98000"</t>
  </si>
  <si>
    <t>Far West</t>
  </si>
  <si>
    <t>Note: See the included footnote file.</t>
  </si>
  <si>
    <t xml:space="preserve">SAGDP1: State annual gross domestic product (GDP) summary </t>
  </si>
  <si>
    <t>Last updated: April 9, 2026-- new statistics for 2025.</t>
  </si>
  <si>
    <t>U.S. Bureau of Economic Analysis</t>
  </si>
  <si>
    <t>2025 current GDP, $billions</t>
  </si>
  <si>
    <t>hs4</t>
  </si>
  <si>
    <t>8800</t>
  </si>
  <si>
    <t>2710</t>
  </si>
  <si>
    <t>2711</t>
  </si>
  <si>
    <t>7108</t>
  </si>
  <si>
    <t>8471</t>
  </si>
  <si>
    <t>9880</t>
  </si>
  <si>
    <t>3002</t>
  </si>
  <si>
    <t>8703</t>
  </si>
  <si>
    <t>8542</t>
  </si>
  <si>
    <t>8517</t>
  </si>
  <si>
    <t>8708</t>
  </si>
  <si>
    <t>9018</t>
  </si>
  <si>
    <t>8473</t>
  </si>
  <si>
    <t>3004</t>
  </si>
  <si>
    <t>7115</t>
  </si>
  <si>
    <t>8486</t>
  </si>
  <si>
    <t>2937</t>
  </si>
  <si>
    <t>1005</t>
  </si>
  <si>
    <t>8704</t>
  </si>
  <si>
    <t>3901</t>
  </si>
  <si>
    <t>1201</t>
  </si>
  <si>
    <t>8411</t>
  </si>
  <si>
    <t>8481</t>
  </si>
  <si>
    <t>8544</t>
  </si>
  <si>
    <t>9021</t>
  </si>
  <si>
    <t>8536</t>
  </si>
  <si>
    <t>8421</t>
  </si>
  <si>
    <t>7113</t>
  </si>
  <si>
    <t>3822</t>
  </si>
  <si>
    <t>8523</t>
  </si>
  <si>
    <t>0802</t>
  </si>
  <si>
    <t>9027</t>
  </si>
  <si>
    <t>2701</t>
  </si>
  <si>
    <t>8413</t>
  </si>
  <si>
    <t>2901</t>
  </si>
  <si>
    <t>3926</t>
  </si>
  <si>
    <t>8407</t>
  </si>
  <si>
    <t>8483</t>
  </si>
  <si>
    <t>9801</t>
  </si>
  <si>
    <t>8504</t>
  </si>
  <si>
    <t>8537</t>
  </si>
  <si>
    <t>9031</t>
  </si>
  <si>
    <t>7106</t>
  </si>
  <si>
    <t>8414</t>
  </si>
  <si>
    <t>8479</t>
  </si>
  <si>
    <t>7102</t>
  </si>
  <si>
    <t>2106</t>
  </si>
  <si>
    <t>9701</t>
  </si>
  <si>
    <t>7112</t>
  </si>
  <si>
    <t>8507</t>
  </si>
  <si>
    <t>8541</t>
  </si>
  <si>
    <t>3923</t>
  </si>
  <si>
    <t>8408</t>
  </si>
  <si>
    <t>8431</t>
  </si>
  <si>
    <t>7326</t>
  </si>
  <si>
    <t>8543</t>
  </si>
  <si>
    <t>0203</t>
  </si>
  <si>
    <t>7110</t>
  </si>
  <si>
    <t>1001</t>
  </si>
  <si>
    <t>9306</t>
  </si>
  <si>
    <t>7404</t>
  </si>
  <si>
    <t>9030</t>
  </si>
  <si>
    <t>3304</t>
  </si>
  <si>
    <t>3824</t>
  </si>
  <si>
    <t>8409</t>
  </si>
  <si>
    <t>7318</t>
  </si>
  <si>
    <t>7204</t>
  </si>
  <si>
    <t>3920</t>
  </si>
  <si>
    <t>3907</t>
  </si>
  <si>
    <t>8538</t>
  </si>
  <si>
    <t>8501</t>
  </si>
  <si>
    <t>8419</t>
  </si>
  <si>
    <t>2207</t>
  </si>
  <si>
    <t>8701</t>
  </si>
  <si>
    <t>2304</t>
  </si>
  <si>
    <t>5201</t>
  </si>
  <si>
    <t>4703</t>
  </si>
  <si>
    <t>0207</t>
  </si>
  <si>
    <t>2713</t>
  </si>
  <si>
    <t>4011</t>
  </si>
  <si>
    <t>8412</t>
  </si>
  <si>
    <t>3815</t>
  </si>
  <si>
    <t>2905</t>
  </si>
  <si>
    <t>3808</t>
  </si>
  <si>
    <t>7602</t>
  </si>
  <si>
    <t>9026</t>
  </si>
  <si>
    <t>2309</t>
  </si>
  <si>
    <t>3917</t>
  </si>
  <si>
    <t>8429</t>
  </si>
  <si>
    <t>0201</t>
  </si>
  <si>
    <t>0202</t>
  </si>
  <si>
    <t>9022</t>
  </si>
  <si>
    <t>3904</t>
  </si>
  <si>
    <t>8433</t>
  </si>
  <si>
    <t>3902</t>
  </si>
  <si>
    <t>3402</t>
  </si>
  <si>
    <t>8525</t>
  </si>
  <si>
    <t>8443</t>
  </si>
  <si>
    <t>8716</t>
  </si>
  <si>
    <t>3921</t>
  </si>
  <si>
    <t>9401</t>
  </si>
  <si>
    <t>2909</t>
  </si>
  <si>
    <t>2603</t>
  </si>
  <si>
    <t>8518</t>
  </si>
  <si>
    <t>9032</t>
  </si>
  <si>
    <t>8302</t>
  </si>
  <si>
    <t>9001</t>
  </si>
  <si>
    <t>2303</t>
  </si>
  <si>
    <t>9013</t>
  </si>
  <si>
    <t>3919</t>
  </si>
  <si>
    <t>8529</t>
  </si>
  <si>
    <t>4016</t>
  </si>
  <si>
    <t>4804</t>
  </si>
  <si>
    <t>7103</t>
  </si>
  <si>
    <t>0406</t>
  </si>
  <si>
    <t>9504</t>
  </si>
  <si>
    <t>8424</t>
  </si>
  <si>
    <t>3811</t>
  </si>
  <si>
    <t>3302</t>
  </si>
  <si>
    <t>8427</t>
  </si>
  <si>
    <t>8415</t>
  </si>
  <si>
    <t>8430</t>
  </si>
  <si>
    <t>2208</t>
  </si>
  <si>
    <t>9403</t>
  </si>
  <si>
    <t>8482</t>
  </si>
  <si>
    <t>3006</t>
  </si>
  <si>
    <t>8710</t>
  </si>
  <si>
    <t>2902</t>
  </si>
  <si>
    <t>3105</t>
  </si>
  <si>
    <t>1905</t>
  </si>
  <si>
    <t>7606</t>
  </si>
  <si>
    <t>4002</t>
  </si>
  <si>
    <t>8418</t>
  </si>
  <si>
    <t>4407</t>
  </si>
  <si>
    <t>8108</t>
  </si>
  <si>
    <t>2103</t>
  </si>
  <si>
    <t>1806</t>
  </si>
  <si>
    <t>4707</t>
  </si>
  <si>
    <t>3908</t>
  </si>
  <si>
    <t>8526</t>
  </si>
  <si>
    <t>4401</t>
  </si>
  <si>
    <t>2933</t>
  </si>
  <si>
    <t>4819</t>
  </si>
  <si>
    <t>0303</t>
  </si>
  <si>
    <t>2903</t>
  </si>
  <si>
    <t>8511</t>
  </si>
  <si>
    <t>3303</t>
  </si>
  <si>
    <t>0402</t>
  </si>
  <si>
    <t>8512</t>
  </si>
  <si>
    <t>8428</t>
  </si>
  <si>
    <t>8502</t>
  </si>
  <si>
    <t>8466</t>
  </si>
  <si>
    <t>8531</t>
  </si>
  <si>
    <t>3403</t>
  </si>
  <si>
    <t>8705</t>
  </si>
  <si>
    <t>9506</t>
  </si>
  <si>
    <t>7403</t>
  </si>
  <si>
    <t>4811</t>
  </si>
  <si>
    <t>7225</t>
  </si>
  <si>
    <t>1006</t>
  </si>
  <si>
    <t>8528</t>
  </si>
  <si>
    <t>7307</t>
  </si>
  <si>
    <t>8516</t>
  </si>
  <si>
    <t>7508</t>
  </si>
  <si>
    <t>3909</t>
  </si>
  <si>
    <t>5603</t>
  </si>
  <si>
    <t>2915</t>
  </si>
  <si>
    <t>0206</t>
  </si>
  <si>
    <t>8532</t>
  </si>
  <si>
    <t>4901</t>
  </si>
  <si>
    <t>3906</t>
  </si>
  <si>
    <t>2008</t>
  </si>
  <si>
    <t>3506</t>
  </si>
  <si>
    <t>1702</t>
  </si>
  <si>
    <t>3818</t>
  </si>
  <si>
    <t>2836</t>
  </si>
  <si>
    <t>8207</t>
  </si>
  <si>
    <t>2202</t>
  </si>
  <si>
    <t>7009</t>
  </si>
  <si>
    <t>3208</t>
  </si>
  <si>
    <t>0810</t>
  </si>
  <si>
    <t>9015</t>
  </si>
  <si>
    <t>2804</t>
  </si>
  <si>
    <t>6815</t>
  </si>
  <si>
    <t>4810</t>
  </si>
  <si>
    <t>7118</t>
  </si>
  <si>
    <t>7616</t>
  </si>
  <si>
    <t>9019</t>
  </si>
  <si>
    <t>3305</t>
  </si>
  <si>
    <t>4911</t>
  </si>
  <si>
    <t>2004</t>
  </si>
  <si>
    <t>9703</t>
  </si>
  <si>
    <t>2815</t>
  </si>
  <si>
    <t>8903</t>
  </si>
  <si>
    <t>7208</t>
  </si>
  <si>
    <t>3206</t>
  </si>
  <si>
    <t>7505</t>
  </si>
  <si>
    <t>2608</t>
  </si>
  <si>
    <t>8467</t>
  </si>
  <si>
    <t>1602</t>
  </si>
  <si>
    <t>8503</t>
  </si>
  <si>
    <t>2934</t>
  </si>
  <si>
    <t>7408</t>
  </si>
  <si>
    <t>3912</t>
  </si>
  <si>
    <t>9014</t>
  </si>
  <si>
    <t>7019</t>
  </si>
  <si>
    <t>2613</t>
  </si>
  <si>
    <t>9405</t>
  </si>
  <si>
    <t>4403</t>
  </si>
  <si>
    <t>2931</t>
  </si>
  <si>
    <t>3910</t>
  </si>
  <si>
    <t>7210</t>
  </si>
  <si>
    <t>3005</t>
  </si>
  <si>
    <t>8484</t>
  </si>
  <si>
    <t>4805</t>
  </si>
  <si>
    <t>3903</t>
  </si>
  <si>
    <t>9803</t>
  </si>
  <si>
    <t>8422</t>
  </si>
  <si>
    <t>2844</t>
  </si>
  <si>
    <t>1901</t>
  </si>
  <si>
    <t>0304</t>
  </si>
  <si>
    <t>8477</t>
  </si>
  <si>
    <t>3104</t>
  </si>
  <si>
    <t>8702</t>
  </si>
  <si>
    <t>8535</t>
  </si>
  <si>
    <t>7306</t>
  </si>
  <si>
    <t>8438</t>
  </si>
  <si>
    <t>3003</t>
  </si>
  <si>
    <t>8534</t>
  </si>
  <si>
    <t>7308</t>
  </si>
  <si>
    <t>1214</t>
  </si>
  <si>
    <t>0808</t>
  </si>
  <si>
    <t>3307</t>
  </si>
  <si>
    <t>1507</t>
  </si>
  <si>
    <t>3401</t>
  </si>
  <si>
    <t>4009</t>
  </si>
  <si>
    <t>8549</t>
  </si>
  <si>
    <t>9503</t>
  </si>
  <si>
    <t>2843</t>
  </si>
  <si>
    <t>4202</t>
  </si>
  <si>
    <t>7601</t>
  </si>
  <si>
    <t>3507</t>
  </si>
  <si>
    <t>8607</t>
  </si>
  <si>
    <t>1209</t>
  </si>
  <si>
    <t>3214</t>
  </si>
  <si>
    <t>0901</t>
  </si>
  <si>
    <t>2936</t>
  </si>
  <si>
    <t>2921</t>
  </si>
  <si>
    <t>9025</t>
  </si>
  <si>
    <t>3209</t>
  </si>
  <si>
    <t>8533</t>
  </si>
  <si>
    <t>3705</t>
  </si>
  <si>
    <t>3102</t>
  </si>
  <si>
    <t>3502</t>
  </si>
  <si>
    <t>1208</t>
  </si>
  <si>
    <t>6909</t>
  </si>
  <si>
    <t>0806</t>
  </si>
  <si>
    <t>8474</t>
  </si>
  <si>
    <t>3911</t>
  </si>
  <si>
    <t>7604</t>
  </si>
  <si>
    <t>4823</t>
  </si>
  <si>
    <t>8515</t>
  </si>
  <si>
    <t>2922</t>
  </si>
  <si>
    <t>6307</t>
  </si>
  <si>
    <t>0709</t>
  </si>
  <si>
    <t>6309</t>
  </si>
  <si>
    <t>3821</t>
  </si>
  <si>
    <t>7219</t>
  </si>
  <si>
    <t>0713</t>
  </si>
  <si>
    <t>9101</t>
  </si>
  <si>
    <t>1601</t>
  </si>
  <si>
    <t>9301</t>
  </si>
  <si>
    <t>2104</t>
  </si>
  <si>
    <t>2301</t>
  </si>
  <si>
    <t>8506</t>
  </si>
  <si>
    <t>0306</t>
  </si>
  <si>
    <t>8487</t>
  </si>
  <si>
    <t>0404</t>
  </si>
  <si>
    <t>0805</t>
  </si>
  <si>
    <t>3924</t>
  </si>
  <si>
    <t>9619</t>
  </si>
  <si>
    <t>6109</t>
  </si>
  <si>
    <t>3204</t>
  </si>
  <si>
    <t>2401</t>
  </si>
  <si>
    <t>5903</t>
  </si>
  <si>
    <t>2204</t>
  </si>
  <si>
    <t>2616</t>
  </si>
  <si>
    <t>2607</t>
  </si>
  <si>
    <t>3504</t>
  </si>
  <si>
    <t>8480</t>
  </si>
  <si>
    <t>7612</t>
  </si>
  <si>
    <t>3905</t>
  </si>
  <si>
    <t>7310</t>
  </si>
  <si>
    <t>9004</t>
  </si>
  <si>
    <t>0102</t>
  </si>
  <si>
    <t>8527</t>
  </si>
  <si>
    <t>2825</t>
  </si>
  <si>
    <t>9402</t>
  </si>
  <si>
    <t>4818</t>
  </si>
  <si>
    <t>3301</t>
  </si>
  <si>
    <t>9028</t>
  </si>
  <si>
    <t>2916</t>
  </si>
  <si>
    <t>7320</t>
  </si>
  <si>
    <t>4005</t>
  </si>
  <si>
    <t>9305</t>
  </si>
  <si>
    <t>8301</t>
  </si>
  <si>
    <t>9002</t>
  </si>
  <si>
    <t>8514</t>
  </si>
  <si>
    <t>9102</t>
  </si>
  <si>
    <t>3215</t>
  </si>
  <si>
    <t>0407</t>
  </si>
  <si>
    <t>1704</t>
  </si>
  <si>
    <t>8711</t>
  </si>
  <si>
    <t>2009</t>
  </si>
  <si>
    <t>4702</t>
  </si>
  <si>
    <t>2917</t>
  </si>
  <si>
    <t>5502</t>
  </si>
  <si>
    <t>5205</t>
  </si>
  <si>
    <t>0809</t>
  </si>
  <si>
    <t>9802</t>
  </si>
  <si>
    <t>8436</t>
  </si>
  <si>
    <t>6110</t>
  </si>
  <si>
    <t>7228</t>
  </si>
  <si>
    <t>8714</t>
  </si>
  <si>
    <t>2505</t>
  </si>
  <si>
    <t>3001</t>
  </si>
  <si>
    <t>1904</t>
  </si>
  <si>
    <t>9706</t>
  </si>
  <si>
    <t>8425</t>
  </si>
  <si>
    <t>7304</t>
  </si>
  <si>
    <t>8602</t>
  </si>
  <si>
    <t>7607</t>
  </si>
  <si>
    <t>2707</t>
  </si>
  <si>
    <t>3707</t>
  </si>
  <si>
    <t>8539</t>
  </si>
  <si>
    <t>8806</t>
  </si>
  <si>
    <t>8509</t>
  </si>
  <si>
    <t>8432</t>
  </si>
  <si>
    <t>6204</t>
  </si>
  <si>
    <t>3925</t>
  </si>
  <si>
    <t>8462</t>
  </si>
  <si>
    <t>2005</t>
  </si>
  <si>
    <t>9024</t>
  </si>
  <si>
    <t>2930</t>
  </si>
  <si>
    <t>9023</t>
  </si>
  <si>
    <t>8205</t>
  </si>
  <si>
    <t>0405</t>
  </si>
  <si>
    <t>0705</t>
  </si>
  <si>
    <t>2507</t>
  </si>
  <si>
    <t>9020</t>
  </si>
  <si>
    <t>3916</t>
  </si>
  <si>
    <t>1302</t>
  </si>
  <si>
    <t>5402</t>
  </si>
  <si>
    <t>0803</t>
  </si>
  <si>
    <t>4821</t>
  </si>
  <si>
    <t>3306</t>
  </si>
  <si>
    <t>8609</t>
  </si>
  <si>
    <t>2932</t>
  </si>
  <si>
    <t>6805</t>
  </si>
  <si>
    <t>7209</t>
  </si>
  <si>
    <t>0504</t>
  </si>
  <si>
    <t>2929</t>
  </si>
  <si>
    <t>5911</t>
  </si>
  <si>
    <t>3802</t>
  </si>
  <si>
    <t>8457</t>
  </si>
  <si>
    <t>2941</t>
  </si>
  <si>
    <t>9033</t>
  </si>
  <si>
    <t>8309</t>
  </si>
  <si>
    <t>2601</t>
  </si>
  <si>
    <t>4808</t>
  </si>
  <si>
    <t>2827</t>
  </si>
  <si>
    <t>8505</t>
  </si>
  <si>
    <t>7222</t>
  </si>
  <si>
    <t>1007</t>
  </si>
  <si>
    <t>3405</t>
  </si>
  <si>
    <t>3823</t>
  </si>
  <si>
    <t>1202</t>
  </si>
  <si>
    <t>7409</t>
  </si>
  <si>
    <t>2818</t>
  </si>
  <si>
    <t>3404</t>
  </si>
  <si>
    <t>0511</t>
  </si>
  <si>
    <t>1902</t>
  </si>
  <si>
    <t>8401</t>
  </si>
  <si>
    <t>5703</t>
  </si>
  <si>
    <t>3505</t>
  </si>
  <si>
    <t>2910</t>
  </si>
  <si>
    <t>7506</t>
  </si>
  <si>
    <t>9603</t>
  </si>
  <si>
    <t>2814</t>
  </si>
  <si>
    <t>0704</t>
  </si>
  <si>
    <t>8540</t>
  </si>
  <si>
    <t>4101</t>
  </si>
  <si>
    <t>8426</t>
  </si>
  <si>
    <t>0804</t>
  </si>
  <si>
    <t>7220</t>
  </si>
  <si>
    <t>8441</t>
  </si>
  <si>
    <t>0307</t>
  </si>
  <si>
    <t>9029</t>
  </si>
  <si>
    <t>7610</t>
  </si>
  <si>
    <t>4010</t>
  </si>
  <si>
    <t>3812</t>
  </si>
  <si>
    <t>9406</t>
  </si>
  <si>
    <t>7402</t>
  </si>
  <si>
    <t>6806</t>
  </si>
  <si>
    <t>8707</t>
  </si>
  <si>
    <t>2101</t>
  </si>
  <si>
    <t>8209</t>
  </si>
  <si>
    <t>1515</t>
  </si>
  <si>
    <t>2002</t>
  </si>
  <si>
    <t>7407</t>
  </si>
  <si>
    <t>2503</t>
  </si>
  <si>
    <t>8547</t>
  </si>
  <si>
    <t>7322</t>
  </si>
  <si>
    <t>4418</t>
  </si>
  <si>
    <t>2811</t>
  </si>
  <si>
    <t>3602</t>
  </si>
  <si>
    <t>8901</t>
  </si>
  <si>
    <t>8105</t>
  </si>
  <si>
    <t>3702</t>
  </si>
  <si>
    <t>2402</t>
  </si>
  <si>
    <t>7413</t>
  </si>
  <si>
    <t>6403</t>
  </si>
  <si>
    <t>2508</t>
  </si>
  <si>
    <t>7005</t>
  </si>
  <si>
    <t>8450</t>
  </si>
  <si>
    <t>6807</t>
  </si>
  <si>
    <t>7502</t>
  </si>
  <si>
    <t>4802</t>
  </si>
  <si>
    <t>4008</t>
  </si>
  <si>
    <t>5407</t>
  </si>
  <si>
    <t>4104</t>
  </si>
  <si>
    <t>7411</t>
  </si>
  <si>
    <t>8606</t>
  </si>
  <si>
    <t>5509</t>
  </si>
  <si>
    <t>2840</t>
  </si>
  <si>
    <t>8524</t>
  </si>
  <si>
    <t>6203</t>
  </si>
  <si>
    <t>2803</t>
  </si>
  <si>
    <t>8423</t>
  </si>
  <si>
    <t>8805</t>
  </si>
  <si>
    <t>7116</t>
  </si>
  <si>
    <t>7010</t>
  </si>
  <si>
    <t>3809</t>
  </si>
  <si>
    <t>2704</t>
  </si>
  <si>
    <t>9003</t>
  </si>
  <si>
    <t>0101</t>
  </si>
  <si>
    <t>7226</t>
  </si>
  <si>
    <t>7216</t>
  </si>
  <si>
    <t>2924</t>
  </si>
  <si>
    <t>2918</t>
  </si>
  <si>
    <t>0602</t>
  </si>
  <si>
    <t>3603</t>
  </si>
  <si>
    <t>0105</t>
  </si>
  <si>
    <t>7211</t>
  </si>
  <si>
    <t>3913</t>
  </si>
  <si>
    <t>2712</t>
  </si>
  <si>
    <t>2403</t>
  </si>
  <si>
    <t>2845</t>
  </si>
  <si>
    <t>7315</t>
  </si>
  <si>
    <t>4408</t>
  </si>
  <si>
    <t>8472</t>
  </si>
  <si>
    <t>9404</t>
  </si>
  <si>
    <t>2926</t>
  </si>
  <si>
    <t>3914</t>
  </si>
  <si>
    <t>0701</t>
  </si>
  <si>
    <t>9012</t>
  </si>
  <si>
    <t>6406</t>
  </si>
  <si>
    <t>6903</t>
  </si>
  <si>
    <t>8311</t>
  </si>
  <si>
    <t>1517</t>
  </si>
  <si>
    <t>3701</t>
  </si>
  <si>
    <t>2809</t>
  </si>
  <si>
    <t>8406</t>
  </si>
  <si>
    <t>6211</t>
  </si>
  <si>
    <t>7203</t>
  </si>
  <si>
    <t>9608</t>
  </si>
  <si>
    <t>1804</t>
  </si>
  <si>
    <t>8456</t>
  </si>
  <si>
    <t>7311</t>
  </si>
  <si>
    <t>8451</t>
  </si>
  <si>
    <t>8709</t>
  </si>
  <si>
    <t>7412</t>
  </si>
  <si>
    <t>2907</t>
  </si>
  <si>
    <t>2835</t>
  </si>
  <si>
    <t>0703</t>
  </si>
  <si>
    <t>8906</t>
  </si>
  <si>
    <t>7312</t>
  </si>
  <si>
    <t>7104</t>
  </si>
  <si>
    <t>3826</t>
  </si>
  <si>
    <t>7309</t>
  </si>
  <si>
    <t>6006</t>
  </si>
  <si>
    <t>9207</t>
  </si>
  <si>
    <t>8208</t>
  </si>
  <si>
    <t>2923</t>
  </si>
  <si>
    <t>0807</t>
  </si>
  <si>
    <t>2620</t>
  </si>
  <si>
    <t>2203</t>
  </si>
  <si>
    <t>3810</t>
  </si>
  <si>
    <t>8470</t>
  </si>
  <si>
    <t>7419</t>
  </si>
  <si>
    <t>9017</t>
  </si>
  <si>
    <t>6104</t>
  </si>
  <si>
    <t>7507</t>
  </si>
  <si>
    <t>7608</t>
  </si>
  <si>
    <t>4416</t>
  </si>
  <si>
    <t>7002</t>
  </si>
  <si>
    <t>9705</t>
  </si>
  <si>
    <t>9702</t>
  </si>
  <si>
    <t>8204</t>
  </si>
  <si>
    <t>8522</t>
  </si>
  <si>
    <t>8212</t>
  </si>
  <si>
    <t>0811</t>
  </si>
  <si>
    <t>8458</t>
  </si>
  <si>
    <t>7007</t>
  </si>
  <si>
    <t>3918</t>
  </si>
  <si>
    <t>8202</t>
  </si>
  <si>
    <t>8307</t>
  </si>
  <si>
    <t>0210</t>
  </si>
  <si>
    <t>9011</t>
  </si>
  <si>
    <t>8417</t>
  </si>
  <si>
    <t>4412</t>
  </si>
  <si>
    <t>8475</t>
  </si>
  <si>
    <t>8112</t>
  </si>
  <si>
    <t>2914</t>
  </si>
  <si>
    <t>0702</t>
  </si>
  <si>
    <t>7212</t>
  </si>
  <si>
    <t>5806</t>
  </si>
  <si>
    <t>8508</t>
  </si>
  <si>
    <t>7214</t>
  </si>
  <si>
    <t>8109</t>
  </si>
  <si>
    <t>1210</t>
  </si>
  <si>
    <t>3803</t>
  </si>
  <si>
    <t>6210</t>
  </si>
  <si>
    <t>3817</t>
  </si>
  <si>
    <t>6506</t>
  </si>
  <si>
    <t>2837</t>
  </si>
  <si>
    <t>7017</t>
  </si>
  <si>
    <t>2105</t>
  </si>
  <si>
    <t>6809</t>
  </si>
  <si>
    <t>9209</t>
  </si>
  <si>
    <t>4803</t>
  </si>
  <si>
    <t>3814</t>
  </si>
  <si>
    <t>9005</t>
  </si>
  <si>
    <t>2833</t>
  </si>
  <si>
    <t>8546</t>
  </si>
  <si>
    <t>1604</t>
  </si>
  <si>
    <t>7323</t>
  </si>
  <si>
    <t>6811</t>
  </si>
  <si>
    <t>9508</t>
  </si>
  <si>
    <t>3820</t>
  </si>
  <si>
    <t>0710</t>
  </si>
  <si>
    <t>6404</t>
  </si>
  <si>
    <t>8439</t>
  </si>
  <si>
    <t>2501</t>
  </si>
  <si>
    <t>6505</t>
  </si>
  <si>
    <t>1205</t>
  </si>
  <si>
    <t>7325</t>
  </si>
  <si>
    <t>8545</t>
  </si>
  <si>
    <t>3816</t>
  </si>
  <si>
    <t>8103</t>
  </si>
  <si>
    <t>1107</t>
  </si>
  <si>
    <t>7321</t>
  </si>
  <si>
    <t>6804</t>
  </si>
  <si>
    <t>3207</t>
  </si>
  <si>
    <t>5503</t>
  </si>
  <si>
    <t>4410</t>
  </si>
  <si>
    <t>4902</t>
  </si>
  <si>
    <t>8455</t>
  </si>
  <si>
    <t>8530</t>
  </si>
  <si>
    <t>6813</t>
  </si>
  <si>
    <t>8548</t>
  </si>
  <si>
    <t>9006</t>
  </si>
  <si>
    <t>2846</t>
  </si>
  <si>
    <t>0813</t>
  </si>
  <si>
    <t>7020</t>
  </si>
  <si>
    <t>3819</t>
  </si>
  <si>
    <t>1805</t>
  </si>
  <si>
    <t>0712</t>
  </si>
  <si>
    <t>1207</t>
  </si>
  <si>
    <t>6810</t>
  </si>
  <si>
    <t>2810</t>
  </si>
  <si>
    <t>8804</t>
  </si>
  <si>
    <t>3212</t>
  </si>
  <si>
    <t>4415</t>
  </si>
  <si>
    <t>2912</t>
  </si>
  <si>
    <t>0403</t>
  </si>
  <si>
    <t>0302</t>
  </si>
  <si>
    <t>8416</t>
  </si>
  <si>
    <t>8521</t>
  </si>
  <si>
    <t>7117</t>
  </si>
  <si>
    <t>5607</t>
  </si>
  <si>
    <t>3915</t>
  </si>
  <si>
    <t>8454</t>
  </si>
  <si>
    <t>8308</t>
  </si>
  <si>
    <t>5906</t>
  </si>
  <si>
    <t>3801</t>
  </si>
  <si>
    <t>8907</t>
  </si>
  <si>
    <t>0714</t>
  </si>
  <si>
    <t>6302</t>
  </si>
  <si>
    <t>5512</t>
  </si>
  <si>
    <t>5403</t>
  </si>
  <si>
    <t>6305</t>
  </si>
  <si>
    <t>7302</t>
  </si>
  <si>
    <t>4411</t>
  </si>
  <si>
    <t>2940</t>
  </si>
  <si>
    <t>9302</t>
  </si>
  <si>
    <t>1108</t>
  </si>
  <si>
    <t>1701</t>
  </si>
  <si>
    <t>7609</t>
  </si>
  <si>
    <t>2523</t>
  </si>
  <si>
    <t>8203</t>
  </si>
  <si>
    <t>6212</t>
  </si>
  <si>
    <t>8485</t>
  </si>
  <si>
    <t>8465</t>
  </si>
  <si>
    <t>7223</t>
  </si>
  <si>
    <t>6005</t>
  </si>
  <si>
    <t>8519</t>
  </si>
  <si>
    <t>2604</t>
  </si>
  <si>
    <t>2850</t>
  </si>
  <si>
    <t>2935</t>
  </si>
  <si>
    <t>6115</t>
  </si>
  <si>
    <t>3203</t>
  </si>
  <si>
    <t>7410</t>
  </si>
  <si>
    <t>1504</t>
  </si>
  <si>
    <t>9303</t>
  </si>
  <si>
    <t>4409</t>
  </si>
  <si>
    <t>7008</t>
  </si>
  <si>
    <t>2826</t>
  </si>
  <si>
    <t>5209</t>
  </si>
  <si>
    <t>0401</t>
  </si>
  <si>
    <t>7013</t>
  </si>
  <si>
    <t>5404</t>
  </si>
  <si>
    <t>1516</t>
  </si>
  <si>
    <t>3601</t>
  </si>
  <si>
    <t>2920</t>
  </si>
  <si>
    <t>3406</t>
  </si>
  <si>
    <t>8905</t>
  </si>
  <si>
    <t>6402</t>
  </si>
  <si>
    <t>1211</t>
  </si>
  <si>
    <t>8605</t>
  </si>
  <si>
    <t>2201</t>
  </si>
  <si>
    <t>7202</t>
  </si>
  <si>
    <t>8402</t>
  </si>
  <si>
    <t>2102</t>
  </si>
  <si>
    <t>7613</t>
  </si>
  <si>
    <t>5602</t>
  </si>
  <si>
    <t>2001</t>
  </si>
  <si>
    <t>8510</t>
  </si>
  <si>
    <t>8434</t>
  </si>
  <si>
    <t>1511</t>
  </si>
  <si>
    <t>7205</t>
  </si>
  <si>
    <t>4406</t>
  </si>
  <si>
    <t>7003</t>
  </si>
  <si>
    <t>7224</t>
  </si>
  <si>
    <t>0706</t>
  </si>
  <si>
    <t>2906</t>
  </si>
  <si>
    <t>6205</t>
  </si>
  <si>
    <t>2817</t>
  </si>
  <si>
    <t>2007</t>
  </si>
  <si>
    <t>8604</t>
  </si>
  <si>
    <t>8460</t>
  </si>
  <si>
    <t>6217</t>
  </si>
  <si>
    <t>8211</t>
  </si>
  <si>
    <t>3922</t>
  </si>
  <si>
    <t>4103</t>
  </si>
  <si>
    <t>8101</t>
  </si>
  <si>
    <t>6902</t>
  </si>
  <si>
    <t>6201</t>
  </si>
  <si>
    <t>2939</t>
  </si>
  <si>
    <t>9202</t>
  </si>
  <si>
    <t>1101</t>
  </si>
  <si>
    <t>9617</t>
  </si>
  <si>
    <t>9505</t>
  </si>
  <si>
    <t>9507</t>
  </si>
  <si>
    <t>4015</t>
  </si>
  <si>
    <t>4012</t>
  </si>
  <si>
    <t>7217</t>
  </si>
  <si>
    <t>1502</t>
  </si>
  <si>
    <t>2302</t>
  </si>
  <si>
    <t>8513</t>
  </si>
  <si>
    <t>4107</t>
  </si>
  <si>
    <t>6306</t>
  </si>
  <si>
    <t>7503</t>
  </si>
  <si>
    <t>4421</t>
  </si>
  <si>
    <t>3827</t>
  </si>
  <si>
    <t>8437</t>
  </si>
  <si>
    <t>4820</t>
  </si>
  <si>
    <t>4203</t>
  </si>
  <si>
    <t>2530</t>
  </si>
  <si>
    <t>2841</t>
  </si>
  <si>
    <t>1803</t>
  </si>
  <si>
    <t>8001</t>
  </si>
  <si>
    <t>7001</t>
  </si>
  <si>
    <t>4907</t>
  </si>
  <si>
    <t>5515</t>
  </si>
  <si>
    <t>9613</t>
  </si>
  <si>
    <t>4706</t>
  </si>
  <si>
    <t>7504</t>
  </si>
  <si>
    <t>0708</t>
  </si>
  <si>
    <t>2853</t>
  </si>
  <si>
    <t>8452</t>
  </si>
  <si>
    <t>6405</t>
  </si>
  <si>
    <t>6108</t>
  </si>
  <si>
    <t>6303</t>
  </si>
  <si>
    <t>6914</t>
  </si>
  <si>
    <t>1104</t>
  </si>
  <si>
    <t>6103</t>
  </si>
  <si>
    <t>2812</t>
  </si>
  <si>
    <t>7901</t>
  </si>
  <si>
    <t>1514</t>
  </si>
  <si>
    <t>1518</t>
  </si>
  <si>
    <t>7314</t>
  </si>
  <si>
    <t>8459</t>
  </si>
  <si>
    <t>7324</t>
  </si>
  <si>
    <t>1103</t>
  </si>
  <si>
    <t>2842</t>
  </si>
  <si>
    <t>7305</t>
  </si>
  <si>
    <t>8403</t>
  </si>
  <si>
    <t>2925</t>
  </si>
  <si>
    <t>0106</t>
  </si>
  <si>
    <t>6114</t>
  </si>
  <si>
    <t>5702</t>
  </si>
  <si>
    <t>1513</t>
  </si>
  <si>
    <t>7802</t>
  </si>
  <si>
    <t>8461</t>
  </si>
  <si>
    <t>2801</t>
  </si>
  <si>
    <t>7415</t>
  </si>
  <si>
    <t>7014</t>
  </si>
  <si>
    <t>3604</t>
  </si>
  <si>
    <t>8448</t>
  </si>
  <si>
    <t>5601</t>
  </si>
  <si>
    <t>0505</t>
  </si>
  <si>
    <t>6202</t>
  </si>
  <si>
    <t>6507</t>
  </si>
  <si>
    <t>8706</t>
  </si>
  <si>
    <t>7215</t>
  </si>
  <si>
    <t>1105</t>
  </si>
  <si>
    <t>1605</t>
  </si>
  <si>
    <t>6910</t>
  </si>
  <si>
    <t>9607</t>
  </si>
  <si>
    <t>3806</t>
  </si>
  <si>
    <t>2904</t>
  </si>
  <si>
    <t>6206</t>
  </si>
  <si>
    <t>1102</t>
  </si>
  <si>
    <t>4004</t>
  </si>
  <si>
    <t>2404</t>
  </si>
  <si>
    <t>2526</t>
  </si>
  <si>
    <t>2715</t>
  </si>
  <si>
    <t>2839</t>
  </si>
  <si>
    <t>4006</t>
  </si>
  <si>
    <t>1106</t>
  </si>
  <si>
    <t>6004</t>
  </si>
  <si>
    <t>0902</t>
  </si>
  <si>
    <t>6105</t>
  </si>
  <si>
    <t>5902</t>
  </si>
  <si>
    <t>3501</t>
  </si>
  <si>
    <t>8712</t>
  </si>
  <si>
    <t>8463</t>
  </si>
  <si>
    <t>8608</t>
  </si>
  <si>
    <t>7615</t>
  </si>
  <si>
    <t>8464</t>
  </si>
  <si>
    <t>2942</t>
  </si>
  <si>
    <t>8113</t>
  </si>
  <si>
    <t>2829</t>
  </si>
  <si>
    <t>0904</t>
  </si>
  <si>
    <t>1512</t>
  </si>
  <si>
    <t>7603</t>
  </si>
  <si>
    <t>9612</t>
  </si>
  <si>
    <t>8713</t>
  </si>
  <si>
    <t>2849</t>
  </si>
  <si>
    <t>2209</t>
  </si>
  <si>
    <t>0408</t>
  </si>
  <si>
    <t>8442</t>
  </si>
  <si>
    <t>6802</t>
  </si>
  <si>
    <t>7605</t>
  </si>
  <si>
    <t>7213</t>
  </si>
  <si>
    <t>6116</t>
  </si>
  <si>
    <t>7229</t>
  </si>
  <si>
    <t>9304</t>
  </si>
  <si>
    <t>1008</t>
  </si>
  <si>
    <t>0604</t>
  </si>
  <si>
    <t>8310</t>
  </si>
  <si>
    <t>3503</t>
  </si>
  <si>
    <t>8405</t>
  </si>
  <si>
    <t>8476</t>
  </si>
  <si>
    <t>3813</t>
  </si>
  <si>
    <t>8404</t>
  </si>
  <si>
    <t>9602</t>
  </si>
  <si>
    <t>5401</t>
  </si>
  <si>
    <t>9007</t>
  </si>
  <si>
    <t>7218</t>
  </si>
  <si>
    <t>3407</t>
  </si>
  <si>
    <t>1206</t>
  </si>
  <si>
    <t>2517</t>
  </si>
  <si>
    <t>6001</t>
  </si>
  <si>
    <t>4301</t>
  </si>
  <si>
    <t>3210</t>
  </si>
  <si>
    <t>7907</t>
  </si>
  <si>
    <t>6106</t>
  </si>
  <si>
    <t>3804</t>
  </si>
  <si>
    <t>8468</t>
  </si>
  <si>
    <t>8102</t>
  </si>
  <si>
    <t>6912</t>
  </si>
  <si>
    <t>4001</t>
  </si>
  <si>
    <t>7206</t>
  </si>
  <si>
    <t>4806</t>
  </si>
  <si>
    <t>7801</t>
  </si>
  <si>
    <t>7301</t>
  </si>
  <si>
    <t>5501</t>
  </si>
  <si>
    <t>7016</t>
  </si>
  <si>
    <t>6704</t>
  </si>
  <si>
    <t>4201</t>
  </si>
  <si>
    <t>9206</t>
  </si>
  <si>
    <t>7018</t>
  </si>
  <si>
    <t>2830</t>
  </si>
  <si>
    <t>2706</t>
  </si>
  <si>
    <t>8420</t>
  </si>
  <si>
    <t>4908</t>
  </si>
  <si>
    <t>6907</t>
  </si>
  <si>
    <t>5514</t>
  </si>
  <si>
    <t>4807</t>
  </si>
  <si>
    <t>6107</t>
  </si>
  <si>
    <t>5504</t>
  </si>
  <si>
    <t>6101</t>
  </si>
  <si>
    <t>7406</t>
  </si>
  <si>
    <t>4909</t>
  </si>
  <si>
    <t>3213</t>
  </si>
  <si>
    <t>3825</t>
  </si>
  <si>
    <t>6117</t>
  </si>
  <si>
    <t>8003</t>
  </si>
  <si>
    <t>2928</t>
  </si>
  <si>
    <t>2512</t>
  </si>
  <si>
    <t>8410</t>
  </si>
  <si>
    <t>2520</t>
  </si>
  <si>
    <t>0707</t>
  </si>
  <si>
    <t>0910</t>
  </si>
  <si>
    <t>8104</t>
  </si>
  <si>
    <t>9010</t>
  </si>
  <si>
    <t>2615</t>
  </si>
  <si>
    <t>1703</t>
  </si>
  <si>
    <t>7105</t>
  </si>
  <si>
    <t>2832</t>
  </si>
  <si>
    <t>8206</t>
  </si>
  <si>
    <t>2805</t>
  </si>
  <si>
    <t>3101</t>
  </si>
  <si>
    <t>5907</t>
  </si>
  <si>
    <t>4814</t>
  </si>
  <si>
    <t>8447</t>
  </si>
  <si>
    <t>2522</t>
  </si>
  <si>
    <t>1003</t>
  </si>
  <si>
    <t>2821</t>
  </si>
  <si>
    <t>1509</t>
  </si>
  <si>
    <t>1501</t>
  </si>
  <si>
    <t>5801</t>
  </si>
  <si>
    <t>4801</t>
  </si>
  <si>
    <t>2828</t>
  </si>
  <si>
    <t>6310</t>
  </si>
  <si>
    <t>2847</t>
  </si>
  <si>
    <t>6911</t>
  </si>
  <si>
    <t>9609</t>
  </si>
  <si>
    <t>7101</t>
  </si>
  <si>
    <t>2308</t>
  </si>
  <si>
    <t>7303</t>
  </si>
  <si>
    <t>6111</t>
  </si>
  <si>
    <t>2919</t>
  </si>
  <si>
    <t>6208</t>
  </si>
  <si>
    <t>5206</t>
  </si>
  <si>
    <t>0305</t>
  </si>
  <si>
    <t>9616</t>
  </si>
  <si>
    <t>7317</t>
  </si>
  <si>
    <t>8306</t>
  </si>
  <si>
    <t>0209</t>
  </si>
  <si>
    <t>2506</t>
  </si>
  <si>
    <t>4817</t>
  </si>
  <si>
    <t>5211</t>
  </si>
  <si>
    <t>5208</t>
  </si>
  <si>
    <t>2807</t>
  </si>
  <si>
    <t>7227</t>
  </si>
  <si>
    <t>2938</t>
  </si>
  <si>
    <t>5609</t>
  </si>
  <si>
    <t>2834</t>
  </si>
  <si>
    <t>6904</t>
  </si>
  <si>
    <t>6102</t>
  </si>
  <si>
    <t>7207</t>
  </si>
  <si>
    <t>4903</t>
  </si>
  <si>
    <t>9606</t>
  </si>
  <si>
    <t>6112</t>
  </si>
  <si>
    <t>5705</t>
  </si>
  <si>
    <t>6301</t>
  </si>
  <si>
    <t>2519</t>
  </si>
  <si>
    <t>6601</t>
  </si>
  <si>
    <t>5513</t>
  </si>
  <si>
    <t>0801</t>
  </si>
  <si>
    <t>5606</t>
  </si>
  <si>
    <t>0301</t>
  </si>
  <si>
    <t>3205</t>
  </si>
  <si>
    <t>8007</t>
  </si>
  <si>
    <t>6702</t>
  </si>
  <si>
    <t>9615</t>
  </si>
  <si>
    <t>9205</t>
  </si>
  <si>
    <t>6304</t>
  </si>
  <si>
    <t>8478</t>
  </si>
  <si>
    <t>4813</t>
  </si>
  <si>
    <t>2823</t>
  </si>
  <si>
    <t>4816</t>
  </si>
  <si>
    <t>8303</t>
  </si>
  <si>
    <t>4420</t>
  </si>
  <si>
    <t>5910</t>
  </si>
  <si>
    <t>0506</t>
  </si>
  <si>
    <t>4205</t>
  </si>
  <si>
    <t>3807</t>
  </si>
  <si>
    <t>7611</t>
  </si>
  <si>
    <t>8214</t>
  </si>
  <si>
    <t>2813</t>
  </si>
  <si>
    <t>7006</t>
  </si>
  <si>
    <t>3805</t>
  </si>
  <si>
    <t>6216</t>
  </si>
  <si>
    <t>9107</t>
  </si>
  <si>
    <t>0510</t>
  </si>
  <si>
    <t>8201</t>
  </si>
  <si>
    <t>6113</t>
  </si>
  <si>
    <t>5704</t>
  </si>
  <si>
    <t>7804</t>
  </si>
  <si>
    <t>2714</t>
  </si>
  <si>
    <t>7107</t>
  </si>
  <si>
    <t>2621</t>
  </si>
  <si>
    <t>7903</t>
  </si>
  <si>
    <t>6808</t>
  </si>
  <si>
    <t>2908</t>
  </si>
  <si>
    <t>5909</t>
  </si>
  <si>
    <t>7905</t>
  </si>
  <si>
    <t>4419</t>
  </si>
  <si>
    <t>2806</t>
  </si>
  <si>
    <t>1521</t>
  </si>
  <si>
    <t>4014</t>
  </si>
  <si>
    <t>8215</t>
  </si>
  <si>
    <t>8444</t>
  </si>
  <si>
    <t>2703</t>
  </si>
  <si>
    <t>9620</t>
  </si>
  <si>
    <t>9016</t>
  </si>
  <si>
    <t>7806</t>
  </si>
  <si>
    <t>4003</t>
  </si>
  <si>
    <t>2820</t>
  </si>
  <si>
    <t>5511</t>
  </si>
  <si>
    <t>5807</t>
  </si>
  <si>
    <t>8435</t>
  </si>
  <si>
    <t>0409</t>
  </si>
  <si>
    <t>8601</t>
  </si>
  <si>
    <t>4822</t>
  </si>
  <si>
    <t>2206</t>
  </si>
  <si>
    <t>8110</t>
  </si>
  <si>
    <t>0103</t>
  </si>
  <si>
    <t>9106</t>
  </si>
  <si>
    <t>2306</t>
  </si>
  <si>
    <t>8440</t>
  </si>
  <si>
    <t>6913</t>
  </si>
  <si>
    <t>1404</t>
  </si>
  <si>
    <t>6002</t>
  </si>
  <si>
    <t>5701</t>
  </si>
  <si>
    <t>8305</t>
  </si>
  <si>
    <t>2513</t>
  </si>
  <si>
    <t>1301</t>
  </si>
  <si>
    <t>8106</t>
  </si>
  <si>
    <t>6814</t>
  </si>
  <si>
    <t>2614</t>
  </si>
  <si>
    <t>5808</t>
  </si>
  <si>
    <t>9201</t>
  </si>
  <si>
    <t>5207</t>
  </si>
  <si>
    <t>1212</t>
  </si>
  <si>
    <t>4809</t>
  </si>
  <si>
    <t>5605</t>
  </si>
  <si>
    <t>3606</t>
  </si>
  <si>
    <t>5604</t>
  </si>
  <si>
    <t>2619</t>
  </si>
  <si>
    <t>8715</t>
  </si>
  <si>
    <t>0603</t>
  </si>
  <si>
    <t>7418</t>
  </si>
  <si>
    <t>2205</t>
  </si>
  <si>
    <t>0204</t>
  </si>
  <si>
    <t>2516</t>
  </si>
  <si>
    <t>1520</t>
  </si>
  <si>
    <t>9113</t>
  </si>
  <si>
    <t>8210</t>
  </si>
  <si>
    <t>7319</t>
  </si>
  <si>
    <t>2504</t>
  </si>
  <si>
    <t>7614</t>
  </si>
  <si>
    <t>4402</t>
  </si>
  <si>
    <t>4303</t>
  </si>
  <si>
    <t>8213</t>
  </si>
  <si>
    <t>7109</t>
  </si>
  <si>
    <t>9105</t>
  </si>
  <si>
    <t>2816</t>
  </si>
  <si>
    <t>0906</t>
  </si>
  <si>
    <t>4701</t>
  </si>
  <si>
    <t>0208</t>
  </si>
  <si>
    <t>2606</t>
  </si>
  <si>
    <t>0308</t>
  </si>
  <si>
    <t>5112</t>
  </si>
  <si>
    <t>8445</t>
  </si>
  <si>
    <t>5608</t>
  </si>
  <si>
    <t>6003</t>
  </si>
  <si>
    <t>2808</t>
  </si>
  <si>
    <t>9208</t>
  </si>
  <si>
    <t>6504</t>
  </si>
  <si>
    <t>9108</t>
  </si>
  <si>
    <t>1506</t>
  </si>
  <si>
    <t>1503</t>
  </si>
  <si>
    <t>9008</t>
  </si>
  <si>
    <t>1508</t>
  </si>
  <si>
    <t>3103</t>
  </si>
  <si>
    <t>2511</t>
  </si>
  <si>
    <t>1109</t>
  </si>
  <si>
    <t>7114</t>
  </si>
  <si>
    <t>2518</t>
  </si>
  <si>
    <t>2618</t>
  </si>
  <si>
    <t>2708</t>
  </si>
  <si>
    <t>6812</t>
  </si>
  <si>
    <t>4910</t>
  </si>
  <si>
    <t>4414</t>
  </si>
  <si>
    <t>5101</t>
  </si>
  <si>
    <t>7904</t>
  </si>
  <si>
    <t>2521</t>
  </si>
  <si>
    <t>3211</t>
  </si>
  <si>
    <t>5516</t>
  </si>
  <si>
    <t>1004</t>
  </si>
  <si>
    <t>8446</t>
  </si>
  <si>
    <t>5505</t>
  </si>
  <si>
    <t>4504</t>
  </si>
  <si>
    <t>9610</t>
  </si>
  <si>
    <t>6703</t>
  </si>
  <si>
    <t>5811</t>
  </si>
  <si>
    <t>7221</t>
  </si>
  <si>
    <t>6209</t>
  </si>
  <si>
    <t>4602</t>
  </si>
  <si>
    <t>5901</t>
  </si>
  <si>
    <t>3202</t>
  </si>
  <si>
    <t>0601</t>
  </si>
  <si>
    <t>6401</t>
  </si>
  <si>
    <t>1603</t>
  </si>
  <si>
    <t>7501</t>
  </si>
  <si>
    <t>7316</t>
  </si>
  <si>
    <t>5508</t>
  </si>
  <si>
    <t>4704</t>
  </si>
  <si>
    <t>5111</t>
  </si>
  <si>
    <t>7405</t>
  </si>
  <si>
    <t>4904</t>
  </si>
  <si>
    <t>4013</t>
  </si>
  <si>
    <t>9605</t>
  </si>
  <si>
    <t>2824</t>
  </si>
  <si>
    <t>5506</t>
  </si>
  <si>
    <t>6214</t>
  </si>
  <si>
    <t>2515</t>
  </si>
  <si>
    <t>9618</t>
  </si>
  <si>
    <t>9704</t>
  </si>
  <si>
    <t>3201</t>
  </si>
  <si>
    <t>4413</t>
  </si>
  <si>
    <t>5810</t>
  </si>
  <si>
    <t>4417</t>
  </si>
  <si>
    <t>8111</t>
  </si>
  <si>
    <t>4302</t>
  </si>
  <si>
    <t>2006</t>
  </si>
  <si>
    <t>4705</t>
  </si>
  <si>
    <t>9307</t>
  </si>
  <si>
    <t>2525</t>
  </si>
  <si>
    <t>5212</t>
  </si>
  <si>
    <t>2927</t>
  </si>
  <si>
    <t>9114</t>
  </si>
  <si>
    <t>1213</t>
  </si>
  <si>
    <t>4503</t>
  </si>
  <si>
    <t>0909</t>
  </si>
  <si>
    <t>8453</t>
  </si>
  <si>
    <t>1204</t>
  </si>
  <si>
    <t>7011</t>
  </si>
  <si>
    <t>9611</t>
  </si>
  <si>
    <t>9614</t>
  </si>
  <si>
    <t>6603</t>
  </si>
  <si>
    <t>8449</t>
  </si>
  <si>
    <t>2529</t>
  </si>
  <si>
    <t>6207</t>
  </si>
  <si>
    <t>5406</t>
  </si>
  <si>
    <t>0711</t>
  </si>
  <si>
    <t>4113</t>
  </si>
  <si>
    <t>5804</t>
  </si>
  <si>
    <t>4905</t>
  </si>
  <si>
    <t>4404</t>
  </si>
  <si>
    <t>5908</t>
  </si>
  <si>
    <t>0905</t>
  </si>
  <si>
    <t>5202</t>
  </si>
  <si>
    <t>1903</t>
  </si>
  <si>
    <t>1505</t>
  </si>
  <si>
    <t>5109</t>
  </si>
  <si>
    <t>0812</t>
  </si>
  <si>
    <t>5203</t>
  </si>
  <si>
    <t>5302</t>
  </si>
  <si>
    <t>5904</t>
  </si>
  <si>
    <t>5905</t>
  </si>
  <si>
    <t>4601</t>
  </si>
  <si>
    <t>8304</t>
  </si>
  <si>
    <t>9111</t>
  </si>
  <si>
    <t>4017</t>
  </si>
  <si>
    <t>4405</t>
  </si>
  <si>
    <t>5309</t>
  </si>
  <si>
    <t>7004</t>
  </si>
  <si>
    <t>9110</t>
  </si>
  <si>
    <t>8002</t>
  </si>
  <si>
    <t>9104</t>
  </si>
  <si>
    <t>7201</t>
  </si>
  <si>
    <t>2702</t>
  </si>
  <si>
    <t>4102</t>
  </si>
  <si>
    <t>5805</t>
  </si>
  <si>
    <t>2617</t>
  </si>
  <si>
    <t>6901</t>
  </si>
  <si>
    <t>3703</t>
  </si>
  <si>
    <t>7015</t>
  </si>
  <si>
    <t>5210</t>
  </si>
  <si>
    <t>5408</t>
  </si>
  <si>
    <t>1002</t>
  </si>
  <si>
    <t>4007</t>
  </si>
  <si>
    <t>2610</t>
  </si>
  <si>
    <t>0908</t>
  </si>
  <si>
    <t>4106</t>
  </si>
  <si>
    <t>7111</t>
  </si>
  <si>
    <t>2911</t>
  </si>
  <si>
    <t>5305</t>
  </si>
  <si>
    <t>9604</t>
  </si>
  <si>
    <t>2528</t>
  </si>
  <si>
    <t>4304</t>
  </si>
  <si>
    <t>4114</t>
  </si>
  <si>
    <t>0104</t>
  </si>
  <si>
    <t>0814</t>
  </si>
  <si>
    <t>9601</t>
  </si>
  <si>
    <t>4906</t>
  </si>
  <si>
    <t>5803</t>
  </si>
  <si>
    <t>0410</t>
  </si>
  <si>
    <t>7313</t>
  </si>
  <si>
    <t>6215</t>
  </si>
  <si>
    <t>4812</t>
  </si>
  <si>
    <t>0507</t>
  </si>
  <si>
    <t>5308</t>
  </si>
  <si>
    <t>2510</t>
  </si>
  <si>
    <t>2602</t>
  </si>
  <si>
    <t>6602</t>
  </si>
  <si>
    <t>3704</t>
  </si>
  <si>
    <t>5007</t>
  </si>
  <si>
    <t>5510</t>
  </si>
  <si>
    <t>5105</t>
  </si>
  <si>
    <t>2802</t>
  </si>
  <si>
    <t>6701</t>
  </si>
  <si>
    <t>6905</t>
  </si>
  <si>
    <t>7401</t>
  </si>
  <si>
    <t>6213</t>
  </si>
  <si>
    <t>5310</t>
  </si>
  <si>
    <t>5204</t>
  </si>
  <si>
    <t>9103</t>
  </si>
  <si>
    <t>5107</t>
  </si>
  <si>
    <t>0907</t>
  </si>
  <si>
    <t>2831</t>
  </si>
  <si>
    <t>2003</t>
  </si>
  <si>
    <t>2502</t>
  </si>
  <si>
    <t>6906</t>
  </si>
  <si>
    <t>3706</t>
  </si>
  <si>
    <t>4115</t>
  </si>
  <si>
    <t>1401</t>
  </si>
  <si>
    <t>0502</t>
  </si>
  <si>
    <t>6801</t>
  </si>
  <si>
    <t>6308</t>
  </si>
  <si>
    <t>6502</t>
  </si>
  <si>
    <t>6501</t>
  </si>
  <si>
    <t>5311</t>
  </si>
  <si>
    <t>2305</t>
  </si>
  <si>
    <t>3605</t>
  </si>
  <si>
    <t>5405</t>
  </si>
  <si>
    <t>2852</t>
  </si>
  <si>
    <t>4206</t>
  </si>
  <si>
    <t>1510</t>
  </si>
  <si>
    <t>9109</t>
  </si>
  <si>
    <t>2509</t>
  </si>
  <si>
    <t>5103</t>
  </si>
  <si>
    <t>5809</t>
  </si>
  <si>
    <t>5303</t>
  </si>
  <si>
    <t>4502</t>
  </si>
  <si>
    <t>4105</t>
  </si>
  <si>
    <t>0309</t>
  </si>
  <si>
    <t>2822</t>
  </si>
  <si>
    <t>4112</t>
  </si>
  <si>
    <t>9112</t>
  </si>
  <si>
    <t>5802</t>
  </si>
  <si>
    <t>2705</t>
  </si>
  <si>
    <t>5507</t>
  </si>
  <si>
    <t>5006</t>
  </si>
  <si>
    <t>2913</t>
  </si>
  <si>
    <t>2524</t>
  </si>
  <si>
    <t>5005</t>
  </si>
  <si>
    <t>2514</t>
  </si>
  <si>
    <t>Total Exports|Annual Data</t>
  </si>
  <si>
    <t>Data Row Count</t>
  </si>
  <si>
    <t>Data Type</t>
  </si>
  <si>
    <t>HTS Number</t>
  </si>
  <si>
    <t>2025</t>
  </si>
  <si>
    <t>FAS Value</t>
  </si>
  <si>
    <t>HORSES, ASSES, MULES AND HINNIES, LIVE</t>
  </si>
  <si>
    <t>BOVINE ANIMALS, LIVE</t>
  </si>
  <si>
    <t>SWINE, LIVE</t>
  </si>
  <si>
    <t>SHEEP AND GOATS, LIVE</t>
  </si>
  <si>
    <t>POULTRY, LIVE; CHICKENS, DUCKS, GEESE, TURKEYS AND GUINEAS</t>
  </si>
  <si>
    <t>ANIMALS, LIVE, NESOI</t>
  </si>
  <si>
    <t>MEAT OF BOVINE ANIMALS, FRESH OR CHILLED</t>
  </si>
  <si>
    <t>MEAT OF BOVINE ANIMALS, FROZEN</t>
  </si>
  <si>
    <t>MEAT OF SWINE (PORK), FRESH, CHILLED OR FROZEN</t>
  </si>
  <si>
    <t>MEAT OF SHEEP OR GOATS, FRESH, CHILLED OR FROZEN</t>
  </si>
  <si>
    <t>0205</t>
  </si>
  <si>
    <t>MEAT OF HORSES, ASSES, MULES OR HINNIES, FRESH, CHILLED OR FROZEN</t>
  </si>
  <si>
    <t>EDIBLE OFFAL OF BOVINE ANIMALS, SWINE, SHEEP, GOATS, HORSES ETC., FRESH, CHILLED OR FROZEN</t>
  </si>
  <si>
    <t>MEAT AND EDIBLE OFFAL OF POULTRY (CHICKENS, DUCKS, GEESE, TURKEYS AND GUINEAS), FRESH, CHILLED OR FROZEN</t>
  </si>
  <si>
    <t>MEAT AND EDIBLE MEAT OFFAL NESOI, FRESH, CHILLED OR FROZEN</t>
  </si>
  <si>
    <t>PIG FAT, FREE OF LEAN MEAT, AND POULTRY FAT, NOT RENDERED OR OTHERWISE EXTRACTED, FRESH, CHILLED, FROZEN, SALTED, IN BRINE, DRIED OR SMOKED</t>
  </si>
  <si>
    <t>MEAT AND EDIBLE MEAT OFFAL, SALTED, IN BRINE, DRIED OR SMOKED; EDIBLE FLOURS AND MEALS OF MEAT OR MEAT OFFAL</t>
  </si>
  <si>
    <t>FISH, LIVE</t>
  </si>
  <si>
    <t>FISH, FRESH OR CHILLED, EXCLUDING FISH FILLETS AND OTHER FISH MEAT WITHOUT BONES; FISH LIVERS AND ROES, FRESH OR CHILLED</t>
  </si>
  <si>
    <t>FISH, FROZEN, EXCLUDING FISH FILLETS AND OTHER FISH MEAT WITHOUT BONES; FISH LIVERS AND ROES, FROZEN</t>
  </si>
  <si>
    <t>FISH FILLETS AND OTHER FISH MEAT (WHETHER OR NOT MINCED), FRESH, CHILLED OR FROZEN</t>
  </si>
  <si>
    <t>FISH, DRIED, SALTED OR IN BRINE; SMOKED FISH; FISH MEAL FIT FOR HUMAN CONSUMPTION</t>
  </si>
  <si>
    <t>CRUSTACEANS, LIVE FRESH CHILLED FROZEN DRIED ETC; SMOKED; IN SHELL, COOKED BY STEAM OR BOILING WATER; FLOURS, MEALS &amp; PELLETS FOR HUMAN CONSUMPTION</t>
  </si>
  <si>
    <t>MOLLUSCS, LIVE, FRESH, CHILLED, FROZEN, DRIED, SALTED OR IN BRINE; SMOKED; FLOURS, MEALS AND PELLETS, FIT FOR HUMAN CONSUMPTION</t>
  </si>
  <si>
    <t>AQUATIC INVERTEBRATES OTHER THAN CRUSTACEANS &amp; MOLLUSCS, LIVE, FRESH, CHILLED, FROZEN, DRIED, SALTED/ IN BRINE; SMOKED; EDIBLE FLOURS, MEALS &amp; PELLETS</t>
  </si>
  <si>
    <t>FLOURS, MEALS AND PELLETS OF FISH, CRUSTACEANS, MOLLUSCS AND OTHER AQUATIC INVERTEBRATES, FIT FOR HUMAN CONSUMPTION</t>
  </si>
  <si>
    <t>MILK AND CREAM, NOT CONCENTRATED NOR CONTAINING ADDED SWEETENING</t>
  </si>
  <si>
    <t>MILK AND CREAM, CONCENTRATED OR CONTAINING ADDED SWEETENING</t>
  </si>
  <si>
    <t>BUTTERMILK, CURDLED MILK AND CREAM, YOGURT, KEPHIR ETC., WHETHER OR NOT FLAVORED ETC. OR CONTAINING ADDED FRUIT OR COCOA</t>
  </si>
  <si>
    <t>WHEY AND OTHER PRODUCTS CONSISTING OF NATURAL MILK CONSTITUENTS, WHETHER OR NOT CONCENTRATED OR SWEETENED, NESOI</t>
  </si>
  <si>
    <t>BUTTER AND OTHER FATS AND OILS DERIVED FROM MILK</t>
  </si>
  <si>
    <t>CHEESE AND CURD</t>
  </si>
  <si>
    <t>BIRDS' EGGS, IN SHELL, FRESH, PRESERVED OR COOKED</t>
  </si>
  <si>
    <t>BIRDS' EGGS, NOT IN SHELL AND EGG YOLKS, FRESH, DRIED, COOKED BY STEAM ETC., MOLDED, FROZEN OR OTHERWISE PRESERVED, SWEETENED OR NOT</t>
  </si>
  <si>
    <t>HONEY, NATURAL</t>
  </si>
  <si>
    <t>EDIBLE PRODUCTS OF ANIMAL ORIGIN, NESOI</t>
  </si>
  <si>
    <t>0501</t>
  </si>
  <si>
    <t>HUMAN HAIR, UNWORKED, WHETHER OR NOT WASHED OR SCOURED; WASTE OF HUMAN HAIR</t>
  </si>
  <si>
    <t>PIGS', HOGS' OR BOARS' BRISTLES AND HAIR; BADGER AND OTHER BRUSHMAKING HAIR; WASTE OF SUCH BRISTLES OR HAIR</t>
  </si>
  <si>
    <t>ANIMAL GUTS, BLADDERS AND STOMACHS (OTHER THAN FISH), WHOLE AND PIECES THEREOF, FRESH, CHILLED, FROZEN, SALTED, IN BRINE, DRIED OR SMOKED</t>
  </si>
  <si>
    <t>BIRD SKINS AND OTHER FEATHERED PARTS OF BIRDS, FEATHERS AND PARTS OF FEATHERS AND DOWN, NOT FURTHER WORKED THAN CLEANED ETC.</t>
  </si>
  <si>
    <t>BONES AND HORN-CORES, UNWORKED, DEFATTED, SIMPLY PREPARED (NOT CUT TO SHAPE), TREATED WITH ACID ETC.; POWDER AND WASTE OF THESE PRODUCTS</t>
  </si>
  <si>
    <t>IVORY, TORTOISE-SHELL, WHALEBONE AND WHALEBONE HAIR, HORNS, HOOVES, CLAWS ETC., UNWORKED OR SIMPLY PREPARED, NOT CUT TO SHAPE</t>
  </si>
  <si>
    <t>0508</t>
  </si>
  <si>
    <t>CORAL AND SIMILAR MATERIALS, MOLLUSCS, CRUSTACEANS, ECHINODERMS AND CUTTLEBONE SHELLS, UNWORKED OR SIMPLY PREPARED, NOT CUT TO SHAPE, POWDER AND WASTE</t>
  </si>
  <si>
    <t>AMBERGRIS, CASTOREUM, CIVET AND MUSK; CANTHARIDES; BILE; GLANDS AND OTHER ANIMAL PRODUCTS FOR USE IN PHARMACEUTICAL PRODUCTS, FRESH, FROZEN, ETC.</t>
  </si>
  <si>
    <t>ANIMAL PRODUCTS NESOI; DEAD ANIMALS (OF CHAPTER 1 OR 3), UNFIT FOR HUMAN CONSUMPTION</t>
  </si>
  <si>
    <t>BULBS, TUBERS, TUBEROUS ROOTS, CORMS ETC., DORMANT, IN GROWTH OR IN FLOWER; CHICORY PLANTS AND ROOTS FOR PLANTING</t>
  </si>
  <si>
    <t>LIVE PLANTS NESOI (INCLUDING THEIR ROOTS), CUTTINGS AND SLIPS; MUSHROOM SPAWN</t>
  </si>
  <si>
    <t>CUT FLOWERS AND BUDS SUITABLE FOR BOUQUETS OR ORNAMENTAL PURPOSES, FRESH, DRIED, DYED, BLEACHED, IMPREGNATED OR OTHERWISE PREPARED</t>
  </si>
  <si>
    <t>FOLIAGE, BRANCHES, GRASSES, MOSSES ETC. (NO FLOWERS OR BUDS), FOR BOUQUETS OR ORNAMENTAL PURPOSES, FRESH, DRIED, DYED, BLEACHED ETC.</t>
  </si>
  <si>
    <t>POTATOES (OTHER THAN SWEET POTATOES), FRESH OR CHILLED</t>
  </si>
  <si>
    <t>TOMATOES, FRESH OR CHILLED</t>
  </si>
  <si>
    <t>ONIONS, SHALLOTS, GARLIC, LEEKS AND OTHER ALLIACEOUS VEGETABLES, FRESH OR CHILLED</t>
  </si>
  <si>
    <t>CABBAGES, CAULIFLOWER, KOHLRABI, KALE AND SIMILAR EDIBLE BRASSICAS, FRESH OR CHILLED</t>
  </si>
  <si>
    <t>LETTUCE (LACTUCA SATIVA) AND CHICORY (CICHORIUM SPP.), FRESH OR CHILLED</t>
  </si>
  <si>
    <t>CARROTS, TURNIPS, SALAD BEETS, SALSIFY, RADISHES AND SIMILAR EDIBLE ROOTS, FRESH OR CHILLED</t>
  </si>
  <si>
    <t>CUCUMBERS AND GHERKINS, FRESH OR CHILLED</t>
  </si>
  <si>
    <t>LEGUMINOUS VEGETABLES, SHELLED OR UNSHELLED, FRESH OR CHILLED</t>
  </si>
  <si>
    <t>VEGETABLES NESOI, FRESH OR CHILLED</t>
  </si>
  <si>
    <t>VEGETABLES (UNCOOKED OR COOKED BY STEAM OR BOILING WATER), FROZEN</t>
  </si>
  <si>
    <t>VEGETABLES PROVISIONALLY PRESERVED (BY SULFUR DIOXIDE GAS, IN BRINE ETC.), BUT UNSUITABLE IN THAT STATE FOR IMMEDIATE CONSUMPTION</t>
  </si>
  <si>
    <t>VEGETABLES, DRIED, WHOLE, CUT, SLICED, BROKEN OR IN POWDER, BUT NOT FURTHER PREPARED</t>
  </si>
  <si>
    <t>LEGUMINOUS VEGETABLES, DRIED SHELLED</t>
  </si>
  <si>
    <t>CASSAVA (MANIOC), ARROWROOT, SALEP, JERUSALEM ARTICHOKES, SWEET POTATOES AND SIMILAR ROOTS ETC. (HIGH STARCH ETC. CONTENT), FRESH OR DRIED; SAGO PITH</t>
  </si>
  <si>
    <t>COCONUTS, BRAZIL NUTS AND CASHEW NUTS, FRESH OR DRIED</t>
  </si>
  <si>
    <t>NUTS NESOI, FRESH OR DRIED</t>
  </si>
  <si>
    <t>BANANAS, INCLUDING PLANTAINS, FRESH OR DRIED</t>
  </si>
  <si>
    <t>DATES, FIGS, PINEAPPLES, AVOCADOS, GUAVAS, MANGOES AND MANGOSTEENS, FRESH OR DRIED</t>
  </si>
  <si>
    <t>CITRUS FRUIT, FRESH OR DRIED</t>
  </si>
  <si>
    <t>GRAPES, FRESH OR DRIED</t>
  </si>
  <si>
    <t>MELONS (INCLUDING WATERMELONS) AND PAPAYAS (PAPAWS), FRESH</t>
  </si>
  <si>
    <t>APPLES, PEARS AND QUINCES, FRESH</t>
  </si>
  <si>
    <t>APRICOTS, CHERRIES, PEACHES (INCLUDING NECTARINES), PLUMS (INCLUDING PRUNE PLUMS) AND SLOES, FRESH</t>
  </si>
  <si>
    <t>FRUIT NESOI, FRESH</t>
  </si>
  <si>
    <t>FRUIT AND NUTS (UNCOOKED OR COOKED BY STEAM OR BOILING WATER), WHETHER NOT SWEETENED, FROZEN</t>
  </si>
  <si>
    <t>FRUIT AND NUTS PROVISIONALLY PRESERVED (BY SULFUR DIOXIDE GAS, IN BRINE ETC.), BUT UNSUITABLE IN THAT STATE FOR IMMEDIATE CONSUMPTION</t>
  </si>
  <si>
    <t>FRUIT, DRIED, NESOI (OTHER THAN THOSE OF HEADINGS 0801 TO 0806); MIXTURES OF NUTS OR DRIED FRUITS OF THIS CHAPTER</t>
  </si>
  <si>
    <t>PEEL OF CITRUS FRUIT OR MELONS (INCLUDING WATERMELONS), FRESH, FROZEN, DRIED OR PROVISIONALLY PRESERVED</t>
  </si>
  <si>
    <t>COFFEE, WHETHER OR NOT ROASTED OR DECAFFEINATED; COFFEE HUSKS AND SKINS; COFFEE SUBSTITUTES CONTAINING COFFEE</t>
  </si>
  <si>
    <t>TEA, WHETHER OR NOT FLAVORED</t>
  </si>
  <si>
    <t>0903</t>
  </si>
  <si>
    <t>MATE</t>
  </si>
  <si>
    <t>PEPPER OF THE GENUS PIPER; FRUITS OF THE GENUS CAPSICUM (PEPPERS) OR OF THE GENUS PIMENTA, DRIED, CRUSHED OR GROUND</t>
  </si>
  <si>
    <t>VANILLA</t>
  </si>
  <si>
    <t>CINNAMON AND CINNAMON-TREE FLOWERS</t>
  </si>
  <si>
    <t>CLOVES (WHOLE FRUIT, CLOVES AND STEMS)</t>
  </si>
  <si>
    <t>NUTMEG, MACE AND CARDAMONS</t>
  </si>
  <si>
    <t>SEEDS OF ANISE, BADIAN, FENNEL, CORIANDER, CUMIN OR CARAWAY; JUNIPER BERRIES</t>
  </si>
  <si>
    <t>GINGER, SAFFRON, TUMERIC (CURCUMA), THYME, BAY LEAVES, CURRY AND OTHER SPICES</t>
  </si>
  <si>
    <t>WHEAT AND MESLIN</t>
  </si>
  <si>
    <t>RYE</t>
  </si>
  <si>
    <t>BARLEY</t>
  </si>
  <si>
    <t>OATS</t>
  </si>
  <si>
    <t>CORN (MAIZE)</t>
  </si>
  <si>
    <t>RICE</t>
  </si>
  <si>
    <t>GRAIN SORGHUM</t>
  </si>
  <si>
    <t>BUCKWHEAT, MILLET AND CANARY SEEDS; OTHER CEREALS (INCLUDING WILD RICE)</t>
  </si>
  <si>
    <t>WHEAT OR MESLIN FLOUR</t>
  </si>
  <si>
    <t>CEREAL FLOURS OTHER THAN OF WHEAT OR MESLIN</t>
  </si>
  <si>
    <t>CEREAL GROATS, MEAL AND PELLETS</t>
  </si>
  <si>
    <t>CEREAL GRAINS, OTHERWISE WORKED (HULLED, ROLLED ETC.), EXCEPT RICE (HEADING 1006); GERM OF CEREALS, WHOLE, ROLLED, FLAKED OR GROUND</t>
  </si>
  <si>
    <t>FLOUR, MEAL FLAKES, GRANULES AND PELLETS OF POTATOES</t>
  </si>
  <si>
    <t>FLOUR AND MEAL OF DRIED LEGUMINOUS VEGETABLES (HD. 0713), OF SAGO OR ROOTS ETC. (HD. 0714); FLOUR, MEAL AND POWDER OF FRUIT AND NUTS ETC. (CH. 8)</t>
  </si>
  <si>
    <t>MALT, WHETHER OR NOT ROASTED</t>
  </si>
  <si>
    <t>STARCHES; INULIN</t>
  </si>
  <si>
    <t>WHEAT GLUTEN, WHETHER OR NOT DRIED</t>
  </si>
  <si>
    <t>SOYBEANS, WHETHER OR NOT BROKEN</t>
  </si>
  <si>
    <t>PEANUTS (GROUND-NUTS), NOT ROASTED OR OTHERWISE COOKED, WHETHER OR NOT SHELLED OR BROKEN</t>
  </si>
  <si>
    <t>FLAXSEED (LINSEED), WHETHER OR NOT BROKEN</t>
  </si>
  <si>
    <t>RAPE OR COLZA SEEDS, WHETHER OR NOT BROKEN</t>
  </si>
  <si>
    <t>SUNFLOWER SEEDS, WHETHER OR NOT BROKEN</t>
  </si>
  <si>
    <t>OIL SEEDS AND OLEAGINOUS FRUITS NESOI, WHETHER OR NOT BROKEN</t>
  </si>
  <si>
    <t>FLOURS AND MEALS OF OIL SEEDS OR OLEAGINOUS FRUITS, OTHER THAN THOSE OF MUSTARD</t>
  </si>
  <si>
    <t>SEEDS, FRUIT AND SPORES, OF A KIND USED FOR SOWING</t>
  </si>
  <si>
    <t>HOP CONES, FRESH OR DRIED, WHETHER OR NOT GROUND, POWDERED OR IN THE FORM OF PELLETS; LUPULIN</t>
  </si>
  <si>
    <t>PLANTS AND PARTS OF PLANTS (INCLUDING SEEDS AND FRUITS), USED IN PERFUMERY, PHARMACY, OR FOR INSECTICIDAL OR SIMILAR PURPOSES, FRESH OR DRIED</t>
  </si>
  <si>
    <t>LOCUST BEANS, SEAWEEDS ETC., SUGAR BEET AND SUGAR CANE; FRUIT STONES AND KERNELS AND OTHER VEGETABLE PRODUCTS USED FOR HUMAN CONSUMPTION, NESOI</t>
  </si>
  <si>
    <t>CEREAL STRAW AND HUSKS, UNPREPARED, WHETHER OR NOT CHOPPED, GROUND, PRESSED OR IN THE FORM OF PELLETS</t>
  </si>
  <si>
    <t>RUTABAGAS (SWEDES), MANGOLDS, HAY, ALFALFA (LUCERNE), CLOVER, FORAGE KALE, LUPINES AND SIMILAR FORAGE PRODUCTS, WHETHER OR NOT IN THE FORM OF PELLETS</t>
  </si>
  <si>
    <t>LAC; NATURAL GUMS, RESINS, GUM-RESINS AND BALSAMS</t>
  </si>
  <si>
    <t>VEGETABLE SAPS AND EXTRACTS; PECTIC SUBSTANCES, PECTINATES AND PECTATES; AGAR-AGAR AND OTHER MUCILAGES AND THICKENERS, DERIVED FROM VEGETABLE PRODUCTS</t>
  </si>
  <si>
    <t>VEGETABLE MATERIALS USED PRIMARILY FOR PLAITING, INCLUDING BAMBOOS, RATTANS, REEDS, RUSHES, OSIER, RAFFIA, PROCESSED CEREAL STRAW AND LIME BARK</t>
  </si>
  <si>
    <t>VEGETABLE PRODUCTS, NESOI</t>
  </si>
  <si>
    <t>PIG FAT (INCLUDING LARD) AND POULTRY FAT, OTHER THAN OF HEADING 0209 OR 1503</t>
  </si>
  <si>
    <t>FATS OF BOVINE ANIMALS, SHEEP OR GOATS, OTHER THAN THOSE OF HEADING 1503</t>
  </si>
  <si>
    <t>LARD STEARIN, LARD OIL, OLEOSTEARIN, OLEO-OIL AND TALLOW OIL, NOT EMULSIFIED OR MIXED OR OTHERWISE PREPARED</t>
  </si>
  <si>
    <t>FATS AND OILS AND THEIR FRACTIONS, OF FISH OR MARINE MAMMALS, WHETHER OR NOT REFINED, BUT NOT CHEMICALLY MODIFIED</t>
  </si>
  <si>
    <t>WOOL GREASE AND FATTY SUBSTANCES DERIVED THEREFROM, INCLUDING LANOLIN</t>
  </si>
  <si>
    <t>ANIMAL FATS AND OILS AND THEIR FRACTIONS, NESOI, WHETHER OR NOT REFINED, BUT NOT CHEMICALLY MODIFIED</t>
  </si>
  <si>
    <t>SOYBEAN OIL AND ITS FRACTIONS, WHETHER OR NOT REFINED, BUT NOT CHEMICALLY MODIFIED</t>
  </si>
  <si>
    <t>PEANUT (GROUND-NUT) OIL AND ITS FRACTIONS, WHETHER OR NOT REFINED, BUT NOT CHEMICALLY MODIFIED</t>
  </si>
  <si>
    <t>OLIVE OIL AND ITS FRACTIONS, WHETHER OR NOT REFINED, BUT NOT CHEMICALLY MODIFIED</t>
  </si>
  <si>
    <t>OLIVE-RESIDUE OIL AND BLENDS OF OLIVE OIL AND OIL-RESIDUE OIL, NOT CHEMICALLY MODIFIED</t>
  </si>
  <si>
    <t>PALM OIL AND ITS FRACTIONS, WHETHER OR NOT REFINED, BUT NOT CHEMICALLY MODIFIED</t>
  </si>
  <si>
    <t>SUNFLOWER-SEED, SAFFLOWER OR COTTONSEED OIL, AND THEIR FRACTIONS, WHETHER OR NOT REFINED, BUT NOT CHEMICALLY MODIFIED</t>
  </si>
  <si>
    <t>COCONUT (COPRA), PALM KERNEL OR BABASSU OIL AND THEIR FRACTIONS, WHETHER OR NOT REFINED, BUT NOT CHEMICALLY MODIFIED</t>
  </si>
  <si>
    <t>RAPESEED, COLZA OR MUSTARD OIL AND THEIR FRACTIONS, WHETHER OR NOT REFINED, BUT NOT CHEMICALLY MODIFIED</t>
  </si>
  <si>
    <t>FIXED VEGETABLE FATS AND OILS (INCLUDING JOJOBA OIL) AND THEIR FRACTIONS, WHETHER OR NOT REFINED, BUT NOT CHEMICALLY MODIFIED</t>
  </si>
  <si>
    <t>ANIMAL OR VEGETABLE FATS AND OILS AND THEIR FRACTIONS, PARTLY OR WHOLLY HYDROGENATED ETC., WHETHER OR NOT REFINED, BUT NOT FURTHER PREPARED</t>
  </si>
  <si>
    <t>MARGARINE; EDIBLE MIXTURES OR PREPARATIONS OF ANIMAL OR VEGETABLE FATS OR OILS OR OF FRACTIONS OF DIFFERENT SPECIFIED FATS AND OILS</t>
  </si>
  <si>
    <t>ANIMAL OR VEGETABLE FATS, OILS AND THEIR FRACTIONS, BOILED, OXIDIZED, ETC.; INEDIBLE MIXES OR PREPARATIONS OF ANIMAL OR VEGETABLE FATS AND OILS, NESOI</t>
  </si>
  <si>
    <t>GLYCEROL (GLYCERINE), WHETHER OR NOT PURE; GLYCEROL WATERS AND GLYCEROL LYES</t>
  </si>
  <si>
    <t>VEGETABLE WAXES (OTHER THAN TRIGLYCERIDES), BEESWAX, OTHER INSECT WAXES AND SPERMACETI, WHETHER OR NOT REFINED OR COLORED</t>
  </si>
  <si>
    <t>1522</t>
  </si>
  <si>
    <t>DEGRAS; RESIDUES RESULTING FROM THE TREATMENT OF FATTY SUBSTANCES OR ANIMAL OR VEGETABLE WAXES</t>
  </si>
  <si>
    <t>SAUSAGES AND SIMILAR PRODUCTS, OF MEAT, MEAT OFFAL OR BLOOD; FOOD PREPARATIONS BASED ON THESE PRODUCTS</t>
  </si>
  <si>
    <t>PREPARED OR PRESERVED MEAT, MEAT OFFAL OR BLOOD, NESOI</t>
  </si>
  <si>
    <t>EXTRACTS AND JUICES OF MEAT, FISH OR CRUSTACEANS, MOLLUSCS OR OTHER AQUATIC INVERTEBRATES</t>
  </si>
  <si>
    <t>PREPARED OR PRESERVED FISH; CAVIAR AND CAVIAR SUBSTITUTES PREPARED FROM FISH EGGS</t>
  </si>
  <si>
    <t>CRUSTACEANS, MOLLUSCS AND OTHER AQUATIC INVERTEBRATES, PREPARED OR PRESERVED</t>
  </si>
  <si>
    <t>CANE OR BEET SUGAR AND CHEMICALLY PURE SUCROSE, IN SOLID FORM</t>
  </si>
  <si>
    <t>SUGARS NESOI, INCLUDING CHEMICALLY PURE LACTOSE, MALTOSE, GLUCOSE AND FRUCTOSE IN SOLID FORM; SUGAR SYRUPS (PLAIN); ARTIFICIAL HONEY; CARAMEL</t>
  </si>
  <si>
    <t>MOLASSES RESULTING FROM THE EXTRACTION OR REFINING OF SUGAR</t>
  </si>
  <si>
    <t>SUGAR CONFECTIONARY (INCLUDING WHITE CHOCOLATE), NOT CONTAINING COCOA</t>
  </si>
  <si>
    <t>1801</t>
  </si>
  <si>
    <t>COCOA BEANS, WHOLE OR BROKEN, RAW OR ROASTED</t>
  </si>
  <si>
    <t>1802</t>
  </si>
  <si>
    <t>COCOA SHELLS, HUSKS, SKINS AND OTHER COCOA WASTE</t>
  </si>
  <si>
    <t>COCOA PASTE, WHETHER OR NOT DEFATTED</t>
  </si>
  <si>
    <t>COCOA BUTTER, FAT AND OIL</t>
  </si>
  <si>
    <t>COCOA POWDER, NOT CONTAINING ADDED SUGAR OR OTHER SWEETENING MATTER</t>
  </si>
  <si>
    <t>CHOCOLATE AND OTHER FOOD PREPARATIONS CONTAINING COCOA</t>
  </si>
  <si>
    <t>MALT EXTRACT; FOOD PREPARATIONS OF FLOUR, MEAL ETC. CONTAINING UNDER 40% COCOA NESOI; FOOD PREPARATIONS OF MILK ETC. CONTAINING UNDER 50% COCOA NESOI</t>
  </si>
  <si>
    <t>PASTA, WHETHER OR NOT COOKED OR STUFFED OR OTHERWISE PREPARED, INCLUDING SPAGETTI, LASAGNA, NOODLES ETC.; COUSCOUS, WHETHER OR NOT PREPARED</t>
  </si>
  <si>
    <t>TAPIOCA AND SUBSTITUTES THEREFOR PREPARED FROM STARCH, IN THE FORM OF FLAKES, GRAINS, PEARLS, SIFTINGS OR SIMILAR FORMS</t>
  </si>
  <si>
    <t>PREPARED FOODS FROM SWELLING OR ROASTING CEREALS OR PRODUCTS; CEREALS (EXC CORN), IN GRAIN FORM FLAKES OR WORKED GRAIN PREPARED N.E.S.O.I</t>
  </si>
  <si>
    <t>BREAD, PASTRY, CAKES, BISUITS AND OTHER BAKERS' WARES; COMMUNION WAFERS, EMPTY CAPSULES FOR MEDICINE ETC., SEALING WAFERS, RICE PAPER ETC.</t>
  </si>
  <si>
    <t>VEGETABLES, FRUIT, NUTS AND OTHER EDIBLE PARTS OF PLANTS, PREPARED OR PRESERVED BY VINEGAR OR ACETIC ACID</t>
  </si>
  <si>
    <t>TOMATOES PREPARED OR PRESERVED OTHERWISE THAN BY VINEGAR OR ACETIC ACID</t>
  </si>
  <si>
    <t>MUSHROOMS AND TRUFFLES, PREPARED OR PRESERVED OTHERWISE THAN BY VINEGAR OR ACETIC ACID</t>
  </si>
  <si>
    <t>VEGETABLES, OTHER THAN TOMATOES, MUSHROOMS AND TRUFFLES, PREPARED OR PRESERVED OTHERWISE THAN BY VINEGAR OR ACETIC ACID, FROZEN, EXC PRODUCTS OF 2006</t>
  </si>
  <si>
    <t>VEGETABLES, OTHER THAN TOMATOES, MUSHROOMS AND TRUFFLES, PREPARED OR PRESERVED OTHERWISE THAN BY VINEGAR OR ACETIC ACID, NOT FROZEN EXC PRDCTS OF 2006</t>
  </si>
  <si>
    <t>VEGETABLES, FRUIT, NUTS, FRUIT-PEEL AND OTHER PARTS OF PLANTS PRESERVED BY SUGAR (DRAINED, GLACE OR CRYSTALLIZED)</t>
  </si>
  <si>
    <t>JAMS, FRUIT JELLIES, MARMALADES, FRUIT OR NUT PUREE AND FRUIT OR NUT PASTES, BEING COOKED PREPARATIONS, WHETHER OR NOT CONTAINING ADDED SWEETENING</t>
  </si>
  <si>
    <t>FRUIT, NUTS AND OTHER EDIBLE PARTS OF PLANTS, OTHERWISE PREPARED OR PRESERVED, WHETHER OR NOT CONTAINING ADDED SWEETENING OR SPIRIT, NESOI</t>
  </si>
  <si>
    <t>FRUIT JUICES NT FORTIFIED W VIT OR MINLS (INCL GRAPE MUST) &amp; VEGETABLE JUICES, UNFERMENTD &amp; NT CONTAING ADD SPIRIT, WHET OR NT CONTAING ADDED SWEETENG</t>
  </si>
  <si>
    <t>EXTRACTS, ESSENCES AND CONCENTRATES OF COFFEE, TEA OR MATE AND PREPARATIONS THEREOF; ROASTED CHICORY ETC. AND ITS EXTRACTS, ESSENCES AND CONCENTRATES</t>
  </si>
  <si>
    <t>YEASTS; OTHER SINGLE-CELL MICRO-ORGANISMS, DEAD (OTHER THAN MEDICINAL VACCINES OF HEADING 3002); PREPARED BAKING POWDERS</t>
  </si>
  <si>
    <t>SAUCES AND PREPARATIONS THEREFOR; MIXED CONDIMENTS AND MIXED SEASONINGS; MUSTARD FLOUR AND MEAL AND PREPARED MUSTARD</t>
  </si>
  <si>
    <t>SOUPS AND BROTHS AND PREPARATIONS THEREFOR; HOMOGENIZED COMPOSITE FOOD PREPARATIONS</t>
  </si>
  <si>
    <t>ICE CREAM AND OTHER EDIBLE ICE, WHETHER OR NOT CONTAINING COCOA</t>
  </si>
  <si>
    <t>FOOD PREPARATIONS NESOI</t>
  </si>
  <si>
    <t>WATERS, INCLUDING NATURAL OR ARTIFICIAL MINERAL WATERS AND AERATED WATERS, NOT CONTAINING ADDED SWEETENING NOR FLAVORED; ICE AND SNOW</t>
  </si>
  <si>
    <t>WATERS, INCLUDING MINERAL WATERS AND AERATED WATERS, CONTAINING ADDED SWEETENING OR FLAVORED, AND OTHER NONALCOHOLIC BEVERAGES NESOI</t>
  </si>
  <si>
    <t>BEER MADE FROM MALT</t>
  </si>
  <si>
    <t>WINE OF FRESH GRAPES, INCLUDING FORTIFIED WINES; GRAPE MUST (HAVING AN ALCOHOLIC STRENGTH BY VOLUME EXCEEDING 0.5% VOL.) NESOI</t>
  </si>
  <si>
    <t>VERMOUTH AND OTHER WINE OF FRESH GRAPES FLAVORED WITH PLANTS OR AROMATIC SUBSTANCES</t>
  </si>
  <si>
    <t>FERMENTED BEVERAGES, NESOI (INCLUD CIDER, PERRY &amp; MEAD); MIXTURES OF FERMENTED BEVERAGES &amp; MIXTURES OF FERMNTD BEVERAGES &amp; NON-ALCOHOL BEVERAGES NESOI</t>
  </si>
  <si>
    <t>ETHYL ALCOHOL, UNDENATURED, OF AN ALCOHOLIC STRENGTH BY VOLUME OF 80% VOL. OR HIGHER; ETHYL ALCOHOL AND OTHER SPIRITS, DENATURED, OF ANY STRENGTH</t>
  </si>
  <si>
    <t>ETHYL ALCOHOL, UNDENATURED, OF AN ALCOHOLIC STRENGTH BY VOLUME OF UNDER 80% VOL.; SPIRITS, LIQUEURS AND OTHER SPIRITUOUS BEVERAGES</t>
  </si>
  <si>
    <t>VINEGAR AND SUBSTITUTES FOR VINEGAR OBTAINED FROM ACETIC ACID</t>
  </si>
  <si>
    <t>FLOURS, MEALS AND PELLETS, OF MEAT OR MEAT OFFAL, OF FISH OR OF CRUSTACEANS ETC., UNFIT FOR HUMAN CONSUMPTION; GREAVES (CRACKLINGS)</t>
  </si>
  <si>
    <t>BRAN, SHARPS AND OTHER RESIDUES (IN PELLETS OR NOT), DERIVED FROM THE SIFTING, MILLING OR OTHER WORKING OF CEREALS OR LEGUMINOUS PLANTS</t>
  </si>
  <si>
    <t>RESIDUES OF STARCH MANUFACTURE AND OTHER RESIDUES AND WASTE OF SUGAR MANUFACTURE, BREWING OR DISTILLING DREGS AND WASTE, WHETHER OR NOT IN PELLETS</t>
  </si>
  <si>
    <t>SOYBEAN OILCAKE AND OTHER SOLID RESIDUES RESULTING FROM THE EXTRACTION OF SOY BEAN OIL, WHETHER OR NOT GROUND OR IN THE FORM OF PELLETS</t>
  </si>
  <si>
    <t>PEANUT (GROUND-NUT) OILCAKE AND OTHER SOLID RESIDUES RESULTING FROM THE EXTRACTION OF PEANUT (GROUND-NUT) OIL, WHETHER OR NOT GROUND OR IN PELLETS</t>
  </si>
  <si>
    <t>OILCAKE AND OTHER SOLID RESIDUES (IN PELLETS OR NOT), RESULTING FROM THE EXTRACTION OF VEGETABLE FATS OR OILS (EXCEPT FROM SOYBEANS OR PEANUTS), NESOI</t>
  </si>
  <si>
    <t>2307</t>
  </si>
  <si>
    <t>WINE LEES; ARGOL</t>
  </si>
  <si>
    <t>VEGETABLE MATERIALS AND WASTE, VEGETABLE RESIDUES AND BY-PRODUCTS (IN PELLETS OR NOT), USED IN ANIMAL FEEDING, NESOI</t>
  </si>
  <si>
    <t>PREPARATIONS OF A KIND USED IN ANIMAL FEEDING</t>
  </si>
  <si>
    <t>TOBACCO, UNMANUFACTURED (WHETHER OR NOT THRESHED OR SIMILARLY PROCESSED); TOBACCO REFUSE</t>
  </si>
  <si>
    <t>CIGARS, CHEROOTS, CIGARILLOS AND CIGARETTES, OF TOBACCO OR OF TOBACCO SUBSTITUTES</t>
  </si>
  <si>
    <t>TOBACCO AND TOBACCO SUBSTITUTE MANUFACTURES, NESOI; HOMOGENIZED OR RECONSTITUTED TOBACCO; TOBACCO EXTRACTS AND ESSENCES</t>
  </si>
  <si>
    <t>PROD CONT TOBACCO, RECONST TOBACCO, TOBACCO / NICOTINE SUB, FOR INHALATION W/O COMBUST; NICOTINE-CONTAIN PROD FOR NICOTINE INTAKE INTO THE HUMAN BODY</t>
  </si>
  <si>
    <t>SALT (INCL TABLE &amp; DENATURD SALT) &amp; PURE SODIUM CHLORIDE,  WHETH/NOT IN AQUEOUS SOLUTION OR CONTAIN ADDED ANTICAKING/FREE FLOWING AGENTS; SEA WATER</t>
  </si>
  <si>
    <t>UNROASTED IRON PYRITES</t>
  </si>
  <si>
    <t>SULFUR OF ALL KINDS, OTHER THAN SUBLIMED SULFUR, PRECIPITATED SULFUR AND COLLOIDAL SULFUR</t>
  </si>
  <si>
    <t>NATURAL GRAPHITE</t>
  </si>
  <si>
    <t>NATURAL SANDS OF ALL KINDS, OTHER THAN METAL-BEARING SANDS OF CHAPTER 26</t>
  </si>
  <si>
    <t>QUARTZ (OTHER THAN NATURAL SANDS); QUARTZITE, WHETHER OR NOT ROUGHLY TRIMMED OR MERELY CUT INTO BLOCKS OR SLABS OF A RECTANGULAR OR SQUARE SHAPE</t>
  </si>
  <si>
    <t>KAOLIN AND OTHER KAOLINIC CLAYS, WHETHER OR NOT CALCINED</t>
  </si>
  <si>
    <t>CLAYS NESOI (NOT INCLUDING EXPANDED CLAYS OF HEADING 6806), ANDALUSITE, KYANITE AND SILLIMANITE (CALCINED OR NOT); MULLITE; CHAMOTTE OR DINAS EARTHS</t>
  </si>
  <si>
    <t>CHALK</t>
  </si>
  <si>
    <t>NATURAL CALCIUM PHOSPHATES, NATURAL ALUMINUM CALCIUM PHOSPHATES AND PHOSPHATIC CHALK</t>
  </si>
  <si>
    <t>NATURAL BARIUM SULFATE (BARYTES); NATURAL BARIUM CARBONATE (WITHERITE), WHETHER OR NOT CALCINED (OTHER THAN BARIUM OXIDE OF HEADING 2816)</t>
  </si>
  <si>
    <t>SILICEOUS FOSSIL MEALS (INCLUDING KIESELGUHR, TRIPOLITE AND DIATOMITE) AND SIMILAR SILICEOUS EARTHS, OF AN APPARENT SPECIFIC GRAVITY OF 1 OR LESS</t>
  </si>
  <si>
    <t>PUMICE; EMERY; NATURAL CORUNDUM, NATURAL GARNET AND OTHER NATURAL ABRASIVES, WHETHER OR NOT HEAT-TREATED</t>
  </si>
  <si>
    <t>SLATE, WHETHER OR NOT ROUGHLY TRIMMED OR MERELY CUT, BY SAWING ETC. INTO BLOCKS OR SLABS OF RECTANGULAR OR SQUARE SHAPE</t>
  </si>
  <si>
    <t>MARBLE, TRAVERTINE AND OTHER CALCAREOUS BUILDING ETC. STONE OF AN APPARENT SPECIFIC GRAVITY OF 2.5 OR MORE, AND ALABASTER ROUGHLY SHAPED ETC. OR CUT</t>
  </si>
  <si>
    <t>GRANITE, PORPHYRY, BASALT, SANDSTONE AND OTHER BUILDING ETC. STONE, WHETHER OR NOT ROUGHLY TRIMMED OR MERELY CUT BY SAWING ETC.</t>
  </si>
  <si>
    <t>PEBBLES, GRAVEL ETC. USED FOR CONCRETE AGGREGATES ETC.; MACADAM OF SLAG, DROSS ETC.; GRANULES, CHIPPINGS AND POWDER OF MARBLE, ALABASTER, GRANITE ETC.</t>
  </si>
  <si>
    <t>DOLOMITE, WHETHER OR NOT CALCINED; DOLOMITE ROUGHLY TRIMMED OR MERELY CUT INTO BLOCKS OR SLABS OF RECTANGULAR OR SQUARE SHAPE; DOLOMITE RAMMING MIX</t>
  </si>
  <si>
    <t>NATURAL MAGNESIUM CARBONATE; FUSED MAGNESIA; DEAD-BURNED (SINTERED) MAGNESIA; OTHER MAGNESIUM OXIDE, WHETHER OR NOT PURE</t>
  </si>
  <si>
    <t>GYPSUM; ANHYDRITE; PLASTERS (CONSISTING OF CALCINED GYPSUM OR CALCINED SULFATE)</t>
  </si>
  <si>
    <t>LIMESTONE FLUX; LIMESTONE AND OTHER CALCAREOUS STONE, OF A KIND USED FOR THE MANUFACTURE OF LIME OR CEMENT (OR FOR SOIL IMPROVEMENT)</t>
  </si>
  <si>
    <t>QUICKLIME, SLAKED LIME AND HYDRAULIC LIME, OTHER THAN CALCIUM OXIDE AND HYDROXIDE OF HEADING 2825</t>
  </si>
  <si>
    <t>PORTLAND CEMENT, ALUMINOUS CEMENT, SLAG CEMENT, SUPERSULFATE CEMENT AND SIMILAR HYDRAULIC CEMENTS</t>
  </si>
  <si>
    <t>ASBESTOS</t>
  </si>
  <si>
    <t>MICA, INCLUDING SPLITTINGS; MICA WASTE</t>
  </si>
  <si>
    <t>NATURAL STEATITE, WHETHER OR NOT ROUGHLY TRIMMED OR MERELY CUT INTO BLOCKS OR SLABS OF RECTANGULAR OR SQUARE SHAPE; TALC</t>
  </si>
  <si>
    <t>NATURAL BORATES AND CONCENTRATES THEREOF (NOT BORATES SEPARATED FROM NATURAL BRINE); NATURAL BORIC ACID WITH NOT OVER 85% H3B03, BASED ON DRY WEIGHT</t>
  </si>
  <si>
    <t>FELDSPAR; LEUCITE; NEPHELINE AND NEPHELINE SYENITE; FLUORSPAR</t>
  </si>
  <si>
    <t>MINERAL SUBSTANCES NESOI</t>
  </si>
  <si>
    <t>IRON ORES AND CONCENTRATES, INCLUDING ROASTED IRON PYRITES</t>
  </si>
  <si>
    <t>MANGANESE ORES AND CONCENTRATES, INCLUDING FERRUGINOUS MANGANESE ORES AND CONCENTRATES WITH A MANGANESE CONTENT OF 20% OR MORE, BASED ON DRY WEIGHT</t>
  </si>
  <si>
    <t>COPPER ORES AND CONCENTRATES</t>
  </si>
  <si>
    <t>NICKEL ORES AND CONCENTRATES</t>
  </si>
  <si>
    <t>2605</t>
  </si>
  <si>
    <t>COBALT ORES AND CONCENTRATES</t>
  </si>
  <si>
    <t>ALUMINUM ORES AND CONCENTRATES</t>
  </si>
  <si>
    <t>LEAD ORES AND CONCENTRATES</t>
  </si>
  <si>
    <t>ZINC ORES AND CONCENTRATES</t>
  </si>
  <si>
    <t>2609</t>
  </si>
  <si>
    <t>TIN ORES AND CONCENTRATES</t>
  </si>
  <si>
    <t>CHROMIUM ORES AND CONCENTRATES</t>
  </si>
  <si>
    <t>2611</t>
  </si>
  <si>
    <t>TUNGSTEN ORES AND CONCENTRATES</t>
  </si>
  <si>
    <t>2612</t>
  </si>
  <si>
    <t>URANIUM OR THORIUM ORES AND CONCENTRATES</t>
  </si>
  <si>
    <t>MOLYBDENUM ORES AND CONCENTRATES</t>
  </si>
  <si>
    <t>TITANIUM ORES AND CONCENTRATES</t>
  </si>
  <si>
    <t>NIOBIUM, TANTALUM, VANADIUM OR ZIRCONIUM ORES AND CONCENTRATES</t>
  </si>
  <si>
    <t>PRECIOUS METAL ORES AND CONCENTRATES</t>
  </si>
  <si>
    <t>ORES AND CONCENTRATES NESOI</t>
  </si>
  <si>
    <t>GRANULATED SLAG (SLAG SAND) FROM IRON OR STEEL MANUFACTURE</t>
  </si>
  <si>
    <t>SLAG, DROSS (OTHER THAN GRANULATED SLAG), SCALINGS AND OTHER WASTE FROM THE MANUFACTURE OF IRON OR STEEL</t>
  </si>
  <si>
    <t>ASH AND RESIDUES (EXCEPT FROM IRON OR STEEL MANUFACTURE) CONTAINING ARSENIC, METALS OR THEIR COMPOUNDS</t>
  </si>
  <si>
    <t>ASH AND SLAG NESOI, INCLUDING SEAWEED ASH (KELP); ASH AND RESIDUES FROM THE INCINERATION OF MUNICIPAL WASTE</t>
  </si>
  <si>
    <t>COAL; BRIQUETTES, OVOIDS AND SIMILAR SOLID FUELS MANUFACTURED FROM COAL</t>
  </si>
  <si>
    <t>LIGNITE, WHETHER OR NOT AGGLOMERATED, EXCLUDING JET</t>
  </si>
  <si>
    <t>PEAT (INCLUDING PEAT LITTER) WHETHER OR NOT AGGLOMERATED</t>
  </si>
  <si>
    <t>COKE AND SEMICOKE OF COAL, OF LIGNITE OR OF PEAT, WHETHER OR NOT AGGLOMERATED; RETORT CARBON</t>
  </si>
  <si>
    <t>COAL GAS, WATER GAS, PRODUCER GAS AND SIMILAR GASES, EXCEPT PETROLEUM GASES AND OTHER GASEOUS HYDROCARBONS</t>
  </si>
  <si>
    <t>MINERAL TARS, INCLUDING RECONSTITUTED TARS</t>
  </si>
  <si>
    <t>OILS AND OTHER PRODUCTS OF THE DISTILLATION OF HIGH TEMPERATURE COAL TAR; SIMILAR PRODUCTS IN WHICH THE WEIGHT OF AROMATIC CONSTITUENTS PREDOMINATE</t>
  </si>
  <si>
    <t>PITCH AND PITCH COKE, OBTAINED FROM COAL TAR OR FROM OTHER MINERAL TARS</t>
  </si>
  <si>
    <t>2709</t>
  </si>
  <si>
    <t>PETROLEUM OILS AND OILS FROM BITUMINOUS MINERALS, CRUDE</t>
  </si>
  <si>
    <t>PETROLEUM OILS&amp; OILS FROM BITUMINOUS MINS (OTHER THAN CRUDE)&amp; PRODUCTS THEREFROM, NESOI, CONTAINING 70% (BY WEIGHT) OR MORE OF THESE OILS; WASTE OILS</t>
  </si>
  <si>
    <t>PETROLEUM GASES AND OTHER GASEOUS HYDROCARBONS</t>
  </si>
  <si>
    <t>PETROLEUM JELLY; PARAFFIN WAX, MICROCRYSTALLINE PETROLEUM WAX, SLACK WAX, OTHER MINERAL WAXES, AND SIMILAR PRODUCTS</t>
  </si>
  <si>
    <t>PETROLEUM COKE, PETROLEUM BITUMEN AND RESIDUES OF PETROLEUM OILS OR OF OILS OBTAINED FROM BITUMINOUS MINERALS</t>
  </si>
  <si>
    <t>BITUMEN AND ASPHALT, NATURAL; BITUMINOUS OR OIL SHALE AND TAR SANDS; ASPHALTITES AND ASPHALTIC ROCKS</t>
  </si>
  <si>
    <t>BITUMINOUS MIXTURES BASED ON NATURAL ASPHALT, NATURAL BITUMEN, PETROLEUM BITUMEN, MINERAL TAR OR MINERAL TAR PITCH</t>
  </si>
  <si>
    <t>2716</t>
  </si>
  <si>
    <t>ELECTRICAL ENERGY</t>
  </si>
  <si>
    <t>FLUORINE, CHLORINE, BROMINE AND IODINE</t>
  </si>
  <si>
    <t>SULFUR, SUBLIMED OR PRECIPITATED; COLLODIAL SULFUR</t>
  </si>
  <si>
    <t>CARBON, NESOI (INCLUDING CARBON BLACK)</t>
  </si>
  <si>
    <t>HYDROGEN, RARE GASES AND OTHER NONMETALS</t>
  </si>
  <si>
    <t>ALKALI OR ALKALINE-EARTH METALS; RARE-EARTH METALS, SCANDIUM AND YTTRIUM, WHETHER OR NOT INTERMIXED OR INTERALLOYED; MERCURY</t>
  </si>
  <si>
    <t>HYDROGEN CHLORIDE (HYDROCHLORIC ACID); CHLOROSULFURIC ACID</t>
  </si>
  <si>
    <t>SULFURIC ACID; OLEUM</t>
  </si>
  <si>
    <t>NITRIC ACID, SULFONITRIC ACIDS</t>
  </si>
  <si>
    <t>DIPHOSPHORUS PENTAOXIDE; PHOSPHORIC ACID AND POLYPHOSPHORIC ACIDS</t>
  </si>
  <si>
    <t>OXIDES OF BORON; BORIC ACIDS</t>
  </si>
  <si>
    <t>INORGANIC ACIDS NESOI AND INORGANIC OXYGEN COMPOUNDS OF NONMETALS NESOI</t>
  </si>
  <si>
    <t>HALIDES AND HALIDE OXIDES OF NONMETALS</t>
  </si>
  <si>
    <t>SULFIDES OF NONMETALS; COMMERCIAL PHOSPHORUS TRISULFIDE</t>
  </si>
  <si>
    <t>AMMONIA, ANHYDROUS OR IN AQUEOUS SOLUTION</t>
  </si>
  <si>
    <t>SODIUM HYDROXIDE (CAUSTIC SODA); POTASSIUM HYDROXIDE (CAUSTIC POTASH); PEROXIDES OF SODIUM OR POTASSIUM</t>
  </si>
  <si>
    <t>HYDROXIDE AND PEROXIDE OF MAGNESIUM; OXIDES, HYDROXIDES AND PEROXIDES OF STRONTIUM OR BARIUM</t>
  </si>
  <si>
    <t>ZINC OXIDE AND ZINC PEROXIDE</t>
  </si>
  <si>
    <t>ARTIFICIAL CORUNDUM, WHETHER OR NOT CHEMICALLY DEFINED; ALUMINUM OXIDE; ALUMINUM HYDROXIDE</t>
  </si>
  <si>
    <t>MANGANESE OXIDES</t>
  </si>
  <si>
    <t>IRON OXIDES AND HYDROXIDES; EARTH COLORS CONTAINING BY WEIGHT 70% OR MORE OF COMBINED IRON EVALUATED AS FE203</t>
  </si>
  <si>
    <t>COBALT OXIDES AND HYDROXIDES; COMMERCIAL COBALT OXIDES</t>
  </si>
  <si>
    <t>TITANIUM OXIDES</t>
  </si>
  <si>
    <t>LEAD OXIDES; RED LEAD AND ORANGE LEAD</t>
  </si>
  <si>
    <t>HYDRAZINE AND HYDROXYLAMINE AND THEIR INORGANIC SALTS; INORGANIC BASES NESOI; METAL OXIDES, HYDROXIDES AND PEROXIDES NESOI</t>
  </si>
  <si>
    <t>FLUORIDES; FLUOROSILICATES, FLUOROALUMINATES AND OTHER COMPLEX FLUORINE SALTS</t>
  </si>
  <si>
    <t>CHLORIDES, CHLORIDE OXIDES AND CHLORIDE HYDROXIDES; BROMIDES AND BROMIDE OXIDES; IODIDES AND IODIDE OXIDES</t>
  </si>
  <si>
    <t>HYPOCHLORITES; COMMERCIAL CALCIUM HYPOCHLORITE; CHLORITES; HYPOBROMITES</t>
  </si>
  <si>
    <t>CHLORATES AND PERCHLORATES; BROMATES AND PERBROMATES; IODATES AND PERIODATES</t>
  </si>
  <si>
    <t>SULFIDES; POLYSULFIDES</t>
  </si>
  <si>
    <t>DITHIONITES AND SULFOXYLATES</t>
  </si>
  <si>
    <t>SULFITES; THIOSULFATES</t>
  </si>
  <si>
    <t>SULFATES; ALUMS; PEROXOSULFATES (PERSULFATES)</t>
  </si>
  <si>
    <t>NITRITES; NITRATES</t>
  </si>
  <si>
    <t>PHOSPHINATES (HYPOPHOSPHITES), PHOSPHONATES (PHOSPHITES), PHOSPHATES AND POLYPHOSPHATES</t>
  </si>
  <si>
    <t>CARBONATES; PEROXOCARBONATES (PERCARBONATES); COMMERCIAL AMMONIUM CARBONATE CONTAINING AMMONIUM CARBAMATE</t>
  </si>
  <si>
    <t>CYANIDES, CYANIDE OXIDES AND COMPLEX CYANIDES</t>
  </si>
  <si>
    <t>SILICATES; COMMERCIAL ALKALI METAL SILICATES</t>
  </si>
  <si>
    <t>BORATES; PEROXOBORATES (PERBORATES)</t>
  </si>
  <si>
    <t>SALTS OF OXOMETALLIC OR PEROXOMETALLIC ACIDS</t>
  </si>
  <si>
    <t>SALTS OF INORGANIC ACIDS OR PEROXOACIDS, EXCLUDING AZIDES, NESOI</t>
  </si>
  <si>
    <t>COLLOIDAL PRECIOUS METALS; INORGANIC OR ORGANIC COMPOUNDS OF PRECIOUS METALS, CHEMICALLY DEFINED OR NOT; AMALGAMS OF PRECIOUS METALS</t>
  </si>
  <si>
    <t>RADIOACTIVE CHEMICAL ELEMENTS AND ISOTOPES AND THEIR COMPOUNDS; MIXTURES AND RESIDUES CONTAINING THESE PRODUCTS</t>
  </si>
  <si>
    <t>STABLE (NONRADIOACTIVE) ISOTOPES; COMPOUNDS, INORGANIC OR ORGANIC, OF SUCH ISOTOPES, WHETHER OR NOT CHEMICALLY DEFINED</t>
  </si>
  <si>
    <t>RARE-EARTH METAL COMPOUNDS, INORGANIC OR ORGANIC, OF YTTRIUM OR SCANDIUM OR OF MIXTURES OF THESE METALS</t>
  </si>
  <si>
    <t>HYDROGEN PEROXIDE, WHETHER OR NOT SOLIDIFIED WITH UREA</t>
  </si>
  <si>
    <t>CARBIDES, WHETHER OR NOT CHEMICALLY DEFINED</t>
  </si>
  <si>
    <t>HYDRIDES, NITRIDES, AZIDES, SILICIDES AND BORIDES, WHETHER OR NOT CHEMICALLY DEFINED</t>
  </si>
  <si>
    <t>MERCURY COMPOUNDS, INORGANIC OR ORGANIC, WHETHER OR NOT CHEMICALLY DEFINED, EXCLUDING AMALGAMS</t>
  </si>
  <si>
    <t>INORGANIC COMPOUNDS NESOI; LIQUID AIR; COMPRESSED AIR; AMALGAMS, OTHER THAN OF PRECIOUS METALS</t>
  </si>
  <si>
    <t>ACYCLIC HYDROCARBONS</t>
  </si>
  <si>
    <t>CYCLIC HYDROCARBONS</t>
  </si>
  <si>
    <t>HALOGENATED DERIVATIVES OF HYDROCARBONS</t>
  </si>
  <si>
    <t>SULFONATED, NITRATED OR NITROSATED DERIVATIVES OF HYDROCARBONS, WHETHER OR NOT HALOGENATED</t>
  </si>
  <si>
    <t>ACYCLIC ALCOHOLS AND THEIR HALOGENATED, SULFONATED, NITRATED OR NITROSATED DERIVATIVES</t>
  </si>
  <si>
    <t>CYCLIC ALCOHOLS AND THEIR HALOGENATED, SULFONATED, NITRATED OR NITROSATED DERIVATIVES</t>
  </si>
  <si>
    <t>PHENOLS; PHENOL-ALCOHOLS</t>
  </si>
  <si>
    <t>HALOGENATED, SULFONATED, NITRATED OR NITROSATED DERIVATIVES OF PHENOLS OR PHENOL-ALCOHOLS</t>
  </si>
  <si>
    <t>ETHERS, ETHER-ALCOHOLS, ETHER-PHENOLS, ALCOHOL PEROXIDES, KETONE PEROXIDES ETC. AND THEIR HALOGENATED, SULFONATED, NITRATED OR NITROSATED DERIVATIVES</t>
  </si>
  <si>
    <t>EPOXIDES, EPOXYALCOHOLS, EPOXYPHENOLS AND EPOXYETHERS WITH A THREE-MEMBERED RING, AND HALOGENATED, SULFONATED, NITRATED OR NITROSATED DERIVATIVE</t>
  </si>
  <si>
    <t>ACETALS AND HEMIACETALS, WHETHER OR NOT WITH OTHER OXYGEN FUNCTION, AND THEIR HALOGENATED, SULFONATED, NITRATED OR NITROSATED DERIVATIVES</t>
  </si>
  <si>
    <t>ALDEHYDES; CYCLIC POLYMERS OF ALDEHYDES; PARAFORMALDEHYDE</t>
  </si>
  <si>
    <t>HALOGENATED, SULFONATED, NITRATED OR NITROSATED DERIVATIVES OF ALDEHYDE-FUNCTION COMPOUNDS</t>
  </si>
  <si>
    <t>KETONES AND QUINONES, AND THEIR HALOGENATED, SULFONATED, NITRATED OR NITROSATED DERIVATIVES</t>
  </si>
  <si>
    <t>SATURATED ACYCLIC MONOCARBOXYLIC ACIDS AND THEIR ANHYDRIDES, HALIDES, PEROXIDES AND PEROXYACIDS; THEIR HALOGENATED, SULFONATED ETC. DERIVATIVES</t>
  </si>
  <si>
    <t>ACYCLIC (UNSATURATED) AND CYCLIC MONOCARBOXYLIC ACIDS, THEIR ANHYDRIDES, HALIDES, PEROXIDES ETC.; THEIR HALOGENATED, SULFONATED ETC. DERIVATIVES</t>
  </si>
  <si>
    <t>POLYCARBOXYLIC ACIDS, THEIR ANHYDRIDES, HALIDES, PEROXIDES AND PEROXYACIDS; THEIR HALOGENATED, SULFONATED, NITRATED OR NITROSATED DERIVATIVES</t>
  </si>
  <si>
    <t>CARBOXYLIC ACIDS WITH ADDED OXYGEN FUNCTION AND THEIR ANHYDRIDES, HALIDES, PEROXIDES ETC.; THEIR HALOGENATED, SULFONATED, NITRATED ETC. DERIVATIVES</t>
  </si>
  <si>
    <t>PHOSPHORIC ESTERS AND THEIR SALTS, INCLUDING LACTOPHOSPHATES; THEIR HALOGENATED, SULFONATED, NITRATED, OR NITROSATED DERIVATIVES</t>
  </si>
  <si>
    <t>ESTERS OF INORGANIC ACIDS OF NON-METALS  (EXCLUDING ESTERS OF HYDROGEN HALIDES) NESOI AND THEIR SALTS; THEIR HALOGENATED, SULFONATED, NITRATED ETC. DE</t>
  </si>
  <si>
    <t>AMINE-FUNCTION COMPOUNDS</t>
  </si>
  <si>
    <t>OXYGEN-FUNCTION AMINO-COMPOUNDS</t>
  </si>
  <si>
    <t>QUATERNARY AMMONIUM SALTS AND HYDROXIDES; LECITHINS AND OTHER PHOSPHOAMINOLIPIDS</t>
  </si>
  <si>
    <t>CARBOXYAMIDE-FUNCTION COMPOUNDS; AMIDE-FUNCTION COMPOUNDS OF CARBONIC ACID</t>
  </si>
  <si>
    <t>CARBOXYIMIDE-FUNCTION COMPOUNDS (INCLUDING SACCHARIN AND ITS SALTS) AND IMINE-FUNCTION COMPOUNDS</t>
  </si>
  <si>
    <t>NITRILE-FUNCTION COMPOUNDS</t>
  </si>
  <si>
    <t>DIAZO-, AZO-, OR AZOXY-COMPOUNDS</t>
  </si>
  <si>
    <t>ORGANIC DERIVATIVES OF HYDRAZINE OR HYDROXYLAMINE</t>
  </si>
  <si>
    <t>NITROGEN FUNCTION COMPOUNDS NESOI</t>
  </si>
  <si>
    <t>ORGANO-SULFUR COMPOUNDS</t>
  </si>
  <si>
    <t>ORGANO-INORGANIC COMPOUNDS, NESOI</t>
  </si>
  <si>
    <t>HETEROCYCLIC COMPOUNDS WITH OXYGEN HETERO-ATOM(S) ONLY</t>
  </si>
  <si>
    <t>HETEROCYCLIC COMPOUNDS WITH NITROGEN HETERO-ATOM(S) ONLY</t>
  </si>
  <si>
    <t>NUCLEIC ACIDS AND THEIR SALTS, OTHER HETEROCYCLIC COMPOUNDS</t>
  </si>
  <si>
    <t>SULFONAMIDES</t>
  </si>
  <si>
    <t>PROVITAMINS AND VITAMINS, NATURAL OR SYNTHETIC, DERIVATIVES THEREOF USED PRIMARILY AS VITAMINS, AND INTERMIXTURES OF THE FOREGOING</t>
  </si>
  <si>
    <t>HORMONES, NATURAL OR SYNTHETIC; DERIVATIVES THEREOF AND OTHER STERIODS USED PRIMARILY AS HORMONES</t>
  </si>
  <si>
    <t>GLYCOSIDES, NATURAL OR SYNTHETIC, AND THEIR SALTS, ETHERS, ESTERS AND OTHER DERIVATIVES</t>
  </si>
  <si>
    <t>VEGETABLE ALKALOIDS, NATURAL OR SYNTHETIC, AND THEIR SALTS, ETHERS, ESTERS AND OTHER DERIVATIVES</t>
  </si>
  <si>
    <t>SUGARS, CHEMICALLY PURE, OTHER THAN SUCROSE, LACTOSE, MALTOSE, GLUCOSE AND FRUCTOSE; SUGAR ETHERS AND SUGAR ESTERS, AND THEIR SALTS, NESOI</t>
  </si>
  <si>
    <t>ANTIBIOTICS</t>
  </si>
  <si>
    <t>ORGANIC COMPOUNDS NESOI</t>
  </si>
  <si>
    <t>GLANDS AND OTHER ORGANS, DRIED, AND THEIR EXTRACTS ETC. FOR THERAPEUTIC ETC. USE; HEPARIN AND SALTS; HUMAN ETC. SUBSTANCES FOR THERAPEUTICS ETC. NESOI</t>
  </si>
  <si>
    <t>HUMAN AND ANIMAL BLOOD, PREPARED; ANTISERA OTHER BLOOD FRCTNS IMMUNOLOGICAL PROD; VACCINES, TXNS, CULTURES OF MICRO-ORGANISMS (EXC YEASTS) &amp; LIKE PROD</t>
  </si>
  <si>
    <t>MEDICAMENTS (EXCEPT VACCINES ETC., BANDAGES OR PHARMACEUTICALS), CONSISTING OF MIXTURES FOR THERAPEUTIC ETC. USES, NOT IN DOSAGE OR RETAIL SALE FORM</t>
  </si>
  <si>
    <t>MEDICAMENTS (EXCEPT VACCINES ETC., BANDAGES OR PHARMACEUTICALS), OF PRODUCTS (MIXED OR NOT) FOR THERAPEUTIC ETC. USES, IN DOSAGE OR RETAIL SALE FORM</t>
  </si>
  <si>
    <t>BANDAGES AND SIMILAR ARTICLES, IMPREGNATED OR COATED WITH PHARMACEUTICALS OR PUT UP FOR RETAIL SALE FOR MEDICAL, SURGICAL, DENTAL OR VETERINARY USES</t>
  </si>
  <si>
    <t>PHARMACEUTICAL GOODS OF SPECIFIED IN NOTE 4 TO CHAPTER 30</t>
  </si>
  <si>
    <t>ANIMAL OR VEGETABLE FERTILIZERS, INCLUDING MIXED OR CHEMICALLY TREATED; FERTILIZERS MADE BY MIXING OR CHEMICALLY TREATING ANIMAL OR VEGETABLE PRODUCTS</t>
  </si>
  <si>
    <t>MINERAL OR CHEMICAL FERTILIZERS, NITROGENOUS</t>
  </si>
  <si>
    <t>MINERAL OR CHEMICAL FERTILIZERS, PHOSPHATIC</t>
  </si>
  <si>
    <t>MINERAL OR CHEMICAL FERTILIZERS, POTASSIC</t>
  </si>
  <si>
    <t>MINERAL OR CHEMICAL FERTILIZERS WITH TWO OF THE THREE FERTILIZER ELEMENTS; FERTILIZERS NESOI; FERTILIZERS IN PACKS ETC. NOT OVER 10 KG GROSS WEIGHT</t>
  </si>
  <si>
    <t>TANNING EXTRACTS OF VEGETABLE ORIGIN; TANNINS AND THEIR SALTS, ETHERS, ESTERS AND OTHER DERIVATIVES</t>
  </si>
  <si>
    <t>SYNTHETIC ORGANIC TANNING SUBSTANCES; INORGANIC TANNING SUBSTANCES; TANNING PREPARATIONS; ENZYMATIC PREPARATIONS FOR PRE-TANNING</t>
  </si>
  <si>
    <t>COLORING MATTER OF VEGETABLE OR ANIMAL ORIGIN AND PREPARATIONS BASED THEREON</t>
  </si>
  <si>
    <t>SYNTHETIC ORGANIC COLORING MATTER AND PREPARATIONS BASED THEREON; SYNTHETIC ORGANIC PRODUCTS USED AS FLUORESCENT BRIGHTENING AGENTS OR AS LUMINOPHORES</t>
  </si>
  <si>
    <t>COLOR LAKES; PREPARATIONS BASED ON COLOR LAKES</t>
  </si>
  <si>
    <t>COLORING MATTER NESOI; COLORING PREPARATIONS NESOI; INORGANIC PRODUCTS USED AS LUMINOPHORES</t>
  </si>
  <si>
    <t>PREPARED PIGMENTS, OPACIFIERS AND COLORS, VITRIFIABLE ENAMELS ETC. USED IN THE CERAMIC, ENAMELING OR GLASS INDUSTRY; GLASS (FRIT OR OTHER) POWDER ETC.</t>
  </si>
  <si>
    <t>PAINTS AND VARNISHES BASED ON SYNTHETIC POLYMERS OR CHEMICALLY MODIFIED NATURAL POLYMERS IN A NONAQUEOUS MEDIUM; SOLUTIONS BASED ON SPECIFIED POLYMERS</t>
  </si>
  <si>
    <t>PAINTS AND VARNISHES BASED ON SYNTHETIC POLYMERS OR CHEMICALLY MODIFIED NATURAL POLYMERS IN AN AQUEOUS MEDIUM</t>
  </si>
  <si>
    <t>PAINTS AND VARNISHES (INCLUDING ENAMELS, LACQUERS AND DISTEMPERS); PREPARED WATER PIGMENTS OF A KIND USED FOR FINISHING LEATHER</t>
  </si>
  <si>
    <t>PREPARED DRIERS</t>
  </si>
  <si>
    <t>PIGMENTS DISPERSED IN NONAQUEOUS MEDIA, IN LIQUID OR PASTE FORM, FOR PAINT MANUFACTURE; STAMPING FOILS; DYES AND OTHER COLORS PACKAGED FOR RETAIL SALE</t>
  </si>
  <si>
    <t>ARTISTS', STUDENTS' OR SIGNBOARD PAINTERS' COLORS, MODIFYING TINTS ETC., IN TABLETS, TUBES, JARS, BOTTLES OR IN SIMILAR FORMS OR PACKINGS</t>
  </si>
  <si>
    <t>GLAZIERS' PUTTY, CAULKING COMPOUNDS AND OTHER MASTICS; PAINTERS' FILLINGS; NONREFRACTORY SURFACING PREPARATIONS FOR FACADES, INDOOR WALLS, FLOORS ETC.</t>
  </si>
  <si>
    <t>PRINTING INK, WRITING OR DRAWING INK AND OTHER INKS, WHETHER OR NOT CONCENTRATED OR SOLID</t>
  </si>
  <si>
    <t>ESSENTIAL OILS, CONCRETES AND ABSOLUTES; RESINOID;EXTRACTED OLEORESINS; CONCEN OF ESSEN OILS AND TERPENIC BY PRODS; AQUEOUS SOLUTNS ETC. OF ESSEN OIL</t>
  </si>
  <si>
    <t>MIXTURES OF ODORIFEROUS SUBSTANCES AND MIXTURES BASED ON ONE OR MORE ODORIFEROUS SUBSTANCES, OF A KIND USED AS RAW MATERIALS IN INDUSTRY OR BEV MFG</t>
  </si>
  <si>
    <t>PERFUMES AND TOILET WATERS</t>
  </si>
  <si>
    <t>BEAUTY OR MAKE-UP AND SKIN-CARE PREPARATIONS (OTHER THAN MEDICAMENTS), INCLUDING SUNSCREENS ETC.; MANICURE OR PEDICURE PREPARATIONS</t>
  </si>
  <si>
    <t>PREPARATIONS FOR USE ON THE HAIR</t>
  </si>
  <si>
    <t>PREPARATIONS FOR ORAL OR DENTAL HYGIENE, INCLUDING DENTURE FIXATIVE PASTES AND POWDERS; DENTAL FLOSS YARN</t>
  </si>
  <si>
    <t>PERSONAL PERFUMERY, COSMETIC OR TOILET PREPARATIONS NESOI, INCLUDING SHAVING AND BATH PREPARATIONS AND DEODORANTS ETC.; PREPARED ROOM DEODORIZERS</t>
  </si>
  <si>
    <t>SOAP; ORGANIC SURFACE-ACTIVE PRODUCTS FOR USE AS SOAP, IN BARS, CAKES ETC.; PAPER, WADDING, FELT ETC., IMPREGNATED OR COATED WITH SOAP OR DETERGENT</t>
  </si>
  <si>
    <t>ORGANIC SURFACE-ACTIVE AGENTS (OTHER THAN SOAP); SURFACE-ACTIVE, WASHING, AND CLEANING PREPARATIONS, WHETHER OR NOT CONTAINING SOAP, NESOI</t>
  </si>
  <si>
    <t>LUBRICATING PREPARATIONS; ANTIRUST ETC. PREPARATIONS BASED ON LUBRICANTS; PREPARATIONS FOR THE OIL OR GREASE TREATMENT OF TEXTILES, LEATHER, FURS ETC.</t>
  </si>
  <si>
    <t>ARTIFICIAL WAXES AND PREPARED WAXES</t>
  </si>
  <si>
    <t>POLISHES AND CREAMS, FOR FOOTWEAR, FURNITURE, FLOORS, COACHWORK, GLASS OR METAL; SCOURING PASTES, POWDERS AND PREPARATIONS NESOI</t>
  </si>
  <si>
    <t>CANDLES, TAPERS AND THE LIKE</t>
  </si>
  <si>
    <t>MODELING PASTES, INCLUDING THOSE FOR CHILDREN; DENTAL IMPRESSION COMPOUNDS; PREPARATIONS FOR USE IN DENTISTRY, WITH A BASIS OF PLASTER</t>
  </si>
  <si>
    <t>CASEIN, CASEINATES AND OTHER CASEIN DERIVATIVES; CASEIN GLUES</t>
  </si>
  <si>
    <t>ALBUMINS (INCL CNCENTRTES TWO/MORE WHEY PROTEINS, CNTNG BY WEIGHT MORE THN 80% WHEY PROTEINS CALCULATED ON DRY MATTR), ALBUMINATES &amp; OTH ALBUMIN DERIV</t>
  </si>
  <si>
    <t>GELATIN (INCLUDING GELATIN IN RECTANGULAR OR SQUARE SHEETS) AND GELATIN DERIVATIVES; ISINGLASS; OTHER GLUE OF ANIMAL ORIGIN (EXCEPT CASEIN GLUE) NESOI</t>
  </si>
  <si>
    <t>PEPTONES AND DERIVATIVES; OTHER PROTEINS AND DERIVATIVES, NESOI; HIDE POWDER, CHROMED OR NOT</t>
  </si>
  <si>
    <t>DEXTRINS AND OTHER MODIFIED STARCHES; GLUES BASED ON STARCHES, OR ON DEXTRINS OR OTHER MODIFIED STARCHES</t>
  </si>
  <si>
    <t>PREPARED GLUES AND ADHESIVES NESOI; PRODUCTS SUITABLE FOR USE AS GLUES OR ADHESIVES, PACKAGED FOR RETAIL SALE, WITH NET WEIGHT NOT OVER 1 KG (2.2 LBS)</t>
  </si>
  <si>
    <t>ENZYMES; PREPARED ENZYMES NESOI</t>
  </si>
  <si>
    <t>PROPELLANT POWDERS</t>
  </si>
  <si>
    <t>PREPARED EXPLOSIVES, OTHER THAN PROPELLENT POWDERS</t>
  </si>
  <si>
    <t>SAFETY FUSES; DETONATING FUSES; PERCUSSION OR DETONATING CAPS; IGNITERS; ELECTRIC DETONATORS</t>
  </si>
  <si>
    <t>FIREWORKS, SIGNALLING FLARES, RAIN ROCKETS, FOG SIGNALS AND OTHER PYROTECHNIC ARTICLES</t>
  </si>
  <si>
    <t>MATCHES, OTHER THAN PYROTECHNIC ARTICLES</t>
  </si>
  <si>
    <t>FERROCERIUM AND OTHER PYROPHORIC ALLOYS IN ALL FORMS; ARTICLES OF SPECIFIED COMBUSTIBLE MATERIALS</t>
  </si>
  <si>
    <t>PHOTOGRAPHIC PLATES AND FILM, FLAT, SENSITIZED, UNEXPOSED, NOT OF PAPER, PAPERBOARD OR TEXTILES; INSTANT PRINT FILM, FLAT, SENSITIZED, UNEXPOSED</t>
  </si>
  <si>
    <t>PHOTOGRAPHIC FILM IN ROLLS, SENSITIZED, UNEXPOSED, NOT OF PAPER, PAPERBOARD OR TEXTILES; INSTANT PRINT FILM IN ROLLS, SENSITIZED, UNEXPOSED</t>
  </si>
  <si>
    <t>PHOTOGRAPHIC PAPER, PAPERBOARD AND TEXTILES, SENSITIZED, UNEXPOSED</t>
  </si>
  <si>
    <t>PHOTOGRAPHIC PLATES, FILM, PAPER, PAPERBOARD AND TEXTILES, EXPOSED BUT NOT DEVELOPED</t>
  </si>
  <si>
    <t>PHOTOGRAPHIC PLATES AND FILM (OTHER THAN MOTION-PICTURE FILM), EXPOSED AND DEVELOPED</t>
  </si>
  <si>
    <t>MOTION-PICTURE FILM, EXPOSED AND DEVELOPED, WITH OR WITHOUT SOUND TRACK OR CONSISTING ONLY OF SOUND TRACK</t>
  </si>
  <si>
    <t>CHEMICAL PREPARATIONS FOR USE IN PHOTOGRAPHY; UNMIXED PRODUCTS FOR PHOTOGRAPHIC USES, PACKAGED IN MEASURED PORTIONS READY FOR USE OR RETAIL SALE</t>
  </si>
  <si>
    <t>ARTIFICIAL GRAPHITE; COLLOIDAL GRAPHITE; PREPARATIONS BASED ON GRAPHITE OR OTHER CARBON IN PASTES, BLOCKS, PLATES OR OTHER SEMIMANUFACTURES</t>
  </si>
  <si>
    <t>ACTIVATED CARBON; ACTIVATED NATURAL MINERAL PRODUCTS; ANIMAL BLACK, INCLUDING SPENT ANIMAL BLACK</t>
  </si>
  <si>
    <t>TALL OIL, WHETHER OR NOT REFINED</t>
  </si>
  <si>
    <t>RESIDUAL LYES FROM THE MANUFACTURE OF WOOD PULP, WHETHER OR NOT CONCENTRATED, DESUGARED ETC., INCLUDING LIGNIN SULFONATES, BUT EXCLUDING TALL OIL</t>
  </si>
  <si>
    <t>GUM, WOOD OR SULFATE TURPENTINE ETC. FROM CONIFEROUS WOODS; CRUDE DIPENTENE; SULFITE TURPENTINE ETC.; PINE OIL WITH ALPHA-TERPINEOL PREDOMINATING</t>
  </si>
  <si>
    <t>ROSIN AND RESIN ACIDS AND DERIVATIVES THEREOF; ROSIN SPIRIT AND ROSIN OILS; RUN GUMS</t>
  </si>
  <si>
    <t>WOOD TAR; WOOD TAR OILS; WOOD CRESOTE; WOOD NAPHTHA; VEGETABLE PITCH; BREWERS' PITCH AND LIKE PRODUCTS BASED ON ROSIN, RESIN ACIDS OR VEGETABLE PITCH</t>
  </si>
  <si>
    <t>INSECTICIDES, RODENTICIDES, FUNGICIDES, HERBICIDES, ANTISPROUTING PRODUCTS ETC., PACKAGED FOR RETAIL SALE OR AS PREPARATIONS OR ARTICLES</t>
  </si>
  <si>
    <t>FINISHING AGENTS, DYE CARRIERS AND OTHER PREPARATIONS (DRESSINGS, MORDANTS ETC.) USED IN THE TEXTILE, PAPER, LEATHER OR LIKE INDUSTRIES, NESOI</t>
  </si>
  <si>
    <t>PICKLING PREPARATIONS FOR METAL SURFACES; SOLDERING, BRAZING OR WELDING FLUXES, POWDERS AND PASTES ETC.; CORES OR COATINGS FOR WELDING ELECTRODES ETC.</t>
  </si>
  <si>
    <t>ANTIKNOCK PREPARATIONS AND OTHER ADDITIVES FOR MINERAL OILS (INCLUDING GASOLINE) OR FOR OTHER LIQUIDS USED FOR THE SAME PURPOSES AS MINERAL OILS</t>
  </si>
  <si>
    <t>PREPARED RUBBER ACCELERATORS: COMPOUND PLASTICIZERS NESOI AND ANTIOXIDIZING PREPARATIONS AND OTHER COMPOUND STABILIZERS FOR RUBBER OR PLASTICS</t>
  </si>
  <si>
    <t>PREPARATIONS AND CHARGES FOR FIRE-EXTINGUISHERS; CHARGED FIRE-EXTINGUISHNG GRENADES</t>
  </si>
  <si>
    <t>ORGANIC COMPOSITE SOLVENTS AND THINNERS, NESOI; PREPARED PAINT OR VARNISH REMOVERS</t>
  </si>
  <si>
    <t>REACTION INITIATORS, REACTION ACCELERATORS AND CATALYTIC PREPARATIONS NESOI</t>
  </si>
  <si>
    <t>REFRACTORY CEMENTS, MORTARS, CONCRETES, AND SIMILAR COMPOSITIONS (EXCEPT OF GRAPHITE OR OTHER CARBON PREPARATIONS), NESOI</t>
  </si>
  <si>
    <t>MIXED ALKYLBENZENES AND MIXED ALKYLNAPHTHALENES NESOI</t>
  </si>
  <si>
    <t>CHEMICAL ELEMENTS DOPED FOR USE IN ELECTRONICS, IN THE FORM OF DISCS, WAFERS OR SIMILAR FORMS; CHEMICAL COMPOUNDS DOPED FOR USE IN ELECTRONICS</t>
  </si>
  <si>
    <t>HYDRAULIC BRAKE FLUIDS AND PREPARED LIQUIDS FOR HYDRAULIC TRANSMISSION, WITH LESS THAN 70% (IF ANY) BY WEIGHT OF PETROLEUM OR BITUMINOUS MINERAL OILS</t>
  </si>
  <si>
    <t>ANTIFREEZING PREPARATIONS AND PREPARED DEICING FLUIDS</t>
  </si>
  <si>
    <t>PREPARED CULTURE MEDIA FOR DEVELOPMENT OF MICROORGANISMS</t>
  </si>
  <si>
    <t>COMPOSITE DIAGNOSTIC OR LABORATORY REAGENTS, OTHER THAN PHARMACEUTICAL PREPARATIONS OF HEADING 3002 OR 3006</t>
  </si>
  <si>
    <t>INDUSTRIAL MONOCARBOXYLIC FATTY ACIDS; ACID OILS FROM REFINING; INDUSTRIAL FATTY ALCOHOLS</t>
  </si>
  <si>
    <t>BINDERS MADE FOR FOUNDRY MOLDS OR CORES; CHEMICAL PRODUCTS AND PREPARATIONS, INCLUDING RESIDUAL PRODUCTS, OF THE CHEMICAL OR ALLIED INDUSTRIES, NESOI</t>
  </si>
  <si>
    <t>RESIDUAL PRODUCTS OF THE CHEMICAL OR ALLIED INDUSTRIES, NESOI; MUNICIPAL WASTE; SEWAGE SLUDGE; OTHER WASTE SPECIFIED IN NOTE 6 TO THIS CHAPTER</t>
  </si>
  <si>
    <t>BIODIESEL AND MIXTURES THEREOF, NOT CONTAINING OR CONTAINING LESS THAN 70% BY WEIGHT OF PETROLEUM OILS OR OILS OBTAINED FROM BITUMINOUS MINERALS</t>
  </si>
  <si>
    <t>MIXTURES CONTAINING HALOGENATED DERIVATIVES OF METHANE, ETHANE OR PROPANE, NOT ELSEWHERE SPECIFIED OR INCLUDED</t>
  </si>
  <si>
    <t>POLYMERS OF ETHYLENE, IN PRIMARY FORMS</t>
  </si>
  <si>
    <t>POLYMERS OF PROPYLENE OR OF OTHER OLEFINS, IN PRIMARY FORMS</t>
  </si>
  <si>
    <t>POLYMERS OF STYRENE, IN PRIMARY FORMS</t>
  </si>
  <si>
    <t>POLYMERS OF VINYL CHLORIDE OR OF OTHER HALOGENATED OLEFINS, IN PRIMARY FORMS</t>
  </si>
  <si>
    <t>POLYMERS OF VINYL ACETATE OR OF OTHER VINYL ESTERS, IN PRIMARY FORMS; VINYL POLYMERS NESOI, IN PRIMARY FORMS</t>
  </si>
  <si>
    <t>ACRYLIC POLYMERS, IN PRIMARY FORMS</t>
  </si>
  <si>
    <t>POLYACETALS, OTHER POLYETHERS AND EPOXIDE RESINS, IN PRIMARY FORMS; POLYCARBONATES, ALKYDS, POLYALLYL ESTERS AND OTHER POLYESTERS, IN PRIMARY FORMS</t>
  </si>
  <si>
    <t>POLYAMIDES, IN PRIMARY FORMS</t>
  </si>
  <si>
    <t>AMINO-RESINS, PHENOLIC RESINS AND POLYURETHANES, IN PRIMARY FORMS</t>
  </si>
  <si>
    <t>SILICONES, IN PRIMARY FORMS</t>
  </si>
  <si>
    <t>PETROLEUM RESINS, COUMARONE-INDENE RESINS, POLYTERPENES, POLYSULFIDES, POLYSULFONES AND OTHER SPECIFIC SYNTHETIC POLYMERS NESOI, IN PRIMARY FORMS</t>
  </si>
  <si>
    <t>CELLULOSE AND ITS CHEMICAL DERIVATIVES NESOI, IN PRIMARY FORMS</t>
  </si>
  <si>
    <t>NATURAL POLYMERS AND MODIFIED NATURAL POLYMERS (INCLUDING HARDENED PROTEINS AND CHEMICAL DERIVATIVES OF NATURAL RUBBER), NESOI, IN PRIMARY FORMS</t>
  </si>
  <si>
    <t>ION-EXCHANGERS BASED ON POLYMERS OF NATURAL OR SYNTHETIC PLASTICS MATERIALS, IN PRIMARY FORMS</t>
  </si>
  <si>
    <t>WASTE, PARINGS AND SCRAP, OF PLASTICS</t>
  </si>
  <si>
    <t>MONOFILAMENT WITH A CROSS-SECTIONAL DIMENSION OVER 1 MM, RODS, STICKS AND PROFILE SHAPES, NOT MORE THAN SURFACE-WORKED, OF PLASTICS</t>
  </si>
  <si>
    <t>TUBES, PIPES AND HOSES, AND FITTINGS THEREFOR (INCLUDING JOINTS, ELBOWS AND FLANGES), OF PLASTICS</t>
  </si>
  <si>
    <t>FLOOR COVERINGS, IN ROLLS OR TILES, OF PLASTICS; WALL OR CEILING COVERINGS, IN ROLLS NOT UNDER 45 CM (18 IN.) IN WIDTH, OF PLASTICS</t>
  </si>
  <si>
    <t>SELF-ADHESIVE PLATES, SHEETS, FILM, FOIL, TAPE AND OTHER FLAT SHAPES, OF PLASTICS</t>
  </si>
  <si>
    <t>PLATES, SHEETS, FILM, FOIL AND STRIP, EXCEPT SELF-ADHESIVE, OF PLASTICS, NON-CELLULAR, NOT REINFORCED, LAMINATED ETC. OR COMBINED WITH OTHER MATERIALS</t>
  </si>
  <si>
    <t>PLATES, SHEETS, FILM, FOIL AND STRIP NESOI, OF PLASTICS</t>
  </si>
  <si>
    <t>BATHS, SHOWER BATHS, SINKS, WASHBASINS, BIDETS, LAVATORY PANS, SEATS AND COVERS, FLUSHING CISTERNS AND SIMILAR SANITARY WARE, OF PLASTICS</t>
  </si>
  <si>
    <t>ARTICLES FOR THE CONVEYANCE OR PACKING OF GOODS, OF PLASTICS; STOPPERS, LIDS, CAPS AND OTHER CLOSURES, OF PLASTICS</t>
  </si>
  <si>
    <t>TABLEWARE, KITCHENWARE, OTHER HOUSEHOLD ARTICLES AND TOILET ARTICLES OF PLASTICS</t>
  </si>
  <si>
    <t>BUILDERS' WARE OF PLASTICS, NESOI</t>
  </si>
  <si>
    <t>ARTICLES OF PLASTICS AND ARTICLES OF POLYMERS AND RESINS OF HEADINGS 3901 TO 3914, NESOI</t>
  </si>
  <si>
    <t>NATURAL RUBBER, BALATA, GUTTA-PERCHA, GUAYULE, CHICLE AND SIMILAR NATURAL GUMS, IN PRIMARY FORMS OR IN PLATES, SHEETS OR STRIP</t>
  </si>
  <si>
    <t>SYNTHETIC RUBBER AND FACTICE IN PRIMARY FORMS ETC.; MIXTURES OF NATURAL RUBBER OR GUMS WITH SYNTHETIC RUBBER OR FACTICE, IN PRIMARY FORMS ETC.</t>
  </si>
  <si>
    <t>RECLAIMED RUBBER IN PRIMARY FORMS OR IN PLATES, SHEETS OR STRIP</t>
  </si>
  <si>
    <t>WASTE, PARINGS AND SCRAP OF RUBBER (OTHER THAN HARD RUBBER) AND POWDERS AND GRANULES OBTAINED THEREFROM</t>
  </si>
  <si>
    <t>COMPOUNDED RUBBER, UNVULCANIZED, IN PRIMARY FORMS OR IN PLATES, SHEETS OR STRIP</t>
  </si>
  <si>
    <t>RODS, TUBES, PROFILE SHAPES AND OTHER FORMS NESOI, OF UNVULCANIZED RUBBER; ARTICLES (INCLUDING DISCS AND RINGS) OF UNVULCANIZED RUBBER</t>
  </si>
  <si>
    <t>VULCANIZED RUBBER THREAD AND CORD</t>
  </si>
  <si>
    <t>PLATES, SHEETS, STRIP, RODS AND PROFILE SHAPES OF VULCANIZED RUBBER OTHER THAN HARD RUBBER</t>
  </si>
  <si>
    <t>TUBES, PIPES AND HOSES, OF UNHARDENED VULCANIZED RUBBER</t>
  </si>
  <si>
    <t>CONVEYOR OR TRANSMISSION BELTS OR BELTING, OF VULCANIZED RUBBER</t>
  </si>
  <si>
    <t>NEW PNEUMATIC TIRES, OF RUBBER</t>
  </si>
  <si>
    <t>RETREADED OR USED PNEUMATIC TIRES OF RUBBER; SOLID OR CUSHION TIRES, TIRE TREADS AND TIRE FLAPS, OF RUBBER</t>
  </si>
  <si>
    <t>INNER TUBES FOR TIRES, OF RUBBER</t>
  </si>
  <si>
    <t>HYGIENIC OR PHARMACEUTICAL ARTICLES, OF UNHARDENED VULCANIZED RUBBER, WITH OR WITHOUT FITTINGS OF HARDENED RUBBER</t>
  </si>
  <si>
    <t>ARTICLES OF APPAREL AND CLOTHING ACCESSORIES (INCLUDING GLOVES, MITTENS AND MITTS), FOR ALL PURPOSES, OF UNHARDENED VULCANIZED RUBBER</t>
  </si>
  <si>
    <t>ARTICLES NESOI, OF UNHARDENED VULCANIZED RUBBER</t>
  </si>
  <si>
    <t>HARD RUBBER (FOR EXAMPLE, EBONITE) IN ALL FORMS, INCLUDING WASTE AND SCRAP; ARTICLES OF HARD RUBBER</t>
  </si>
  <si>
    <t>RAW HIDES AND SKINS OF BOVINE OR EQUINE ANIMALS (FRESH OR PRESERVED, BUT NOT TANNED OR FURTHER PREPARED), WHETHER OR NOT DEHAIRED OR SPLIT</t>
  </si>
  <si>
    <t>RAW SKINS OF SHEEP OR LAMBS, OTHER THAN ASTRAKHAN, BROADTAIL, CARACUL OR SIMILAR SKINS (FRESH OR PRESERVED, BUT NOT TANNED OR FURTHER PREPARED)</t>
  </si>
  <si>
    <t>RAW HIDES AND SKINS NESOI (FRESH OR PRESERVED, BUT NOT TANNED OR FURTHER PREPARED), WHETHER OR NOT DEHAIRED OR SPLIT</t>
  </si>
  <si>
    <t>TANNED OR CRUST HIDES/SKINS OF BOVINE (INC. BUFFALO) OR EQUINE ANIMALS, WITHOUT HAIR ON WHETHER/NOT SPLIT, NT FURT PREPED, NES</t>
  </si>
  <si>
    <t>TANNED OR CRUST SKINS OF SHEEP OR LAMB, WITHOUT WOOL ON, WHETHER OR NOT SPLIT, BUT NOT FURTHER PREPARED, NESOI</t>
  </si>
  <si>
    <t>TANNED OR CRUST HIDES OF OTHER ANIMALS,  WITHOUT HAIR ON, WHETHER OR NOT SPLIT, BUT NOT FURTHER PREPARED, NESOI</t>
  </si>
  <si>
    <t>LEATHER FURTHER PREPED AFTER TANNING/CRUSTING, INCD PARCHMENT-DRESSED LTHR OF BOVINE/EQUINE ANIMALS,  NESOI, WITHOUT HAIR ON, WHETHER/NOT SPLIT,NES</t>
  </si>
  <si>
    <t>SHEEP/LAMB LEATHER FURTHER PERPARED AFTER TANNING/CRUSTING, INCLUDING PARCHEMENT-DRESSED LEATHER, W/O WOOL ON, WHR NT SPLIT, NT HD 414</t>
  </si>
  <si>
    <t>LEATHER FURTHER PREPED AFTER TANNING/CRUSTING, INCLUDING PARCHEMENT-DRESSED LEATHER, OF OTHER ANIMALS, W/O WOOL/ HAIR ON, WHETHER/ NT SPLIT,NT HD 4114</t>
  </si>
  <si>
    <t>CHAMOIS (INCLUDING COMBINATION CHAMOIS) LEATHER; PATENT LEATHER &amp; PATENT LAMINATED LEATHER; METALLIZED LEATHER</t>
  </si>
  <si>
    <t>COMPOSITE LEATHER W/BAS OF LTHR/FIBR IN SLAB/SHT/STP WHTR/NT IN ROLLS,PARING &amp; WRK OF LTHR, NT SUT. FOR MANUFT OF ARTCL; LTHR DUST/PWD/FLR</t>
  </si>
  <si>
    <t>SADDLERY AND HARNESS FOR ANY ANIMAL (INCLUDING TRACES, LEADS, KNEE PADS, MUZZLES, SADDLE CLOTHS, SADDLE BAGS, DOG COATS AND THE LIKE), OF ANY MATERIAL</t>
  </si>
  <si>
    <t>TRAVEL GOODS, VANITY CASES, BINOCULAR AND CAMERA CASES, HANDBAGS, WALLETS, CUTLERY CASES AND SIMILAR CONTAINERS, OF VARIOUS SPECIFIED MATERIALS</t>
  </si>
  <si>
    <t>ARTICLES OF APPAREL AND CLOTHING ACCESSORIES, OF LEATHER OR COMPOSITION LEATHER</t>
  </si>
  <si>
    <t>ARTICLES OF LEATHER OR COMPOSITION LEATHER, NESOI</t>
  </si>
  <si>
    <t>ARTICLES OF GUT (OTHER THAN SILKWORM GUT), OF GOLDBEATER'S SKIN, OF BLADDERS OR OF TENDONS</t>
  </si>
  <si>
    <t>RAW FURSKINS NESOI (OTHER THAN RAW HIDES AND SKINS USUALLY USED FOR LEATHER), INCLUDING HEADS, TAILS AND PIECES OR CUTTINGS SUITABLE FOR FURRIERS' USE</t>
  </si>
  <si>
    <t>TANNED OR DRESSED FURSKINS (INCLUDING HEADS, TAILS AND OTHER PIECES OR CUTTINGS), WHETHER OR NOT ASSEMBLED</t>
  </si>
  <si>
    <t>ARTICLES OF APPAREL, CLOTHING ACCESSORIES AND OTHER ARTICLES OF FURSKIN</t>
  </si>
  <si>
    <t>ARTIFICIAL FUR AND ARTICLES THEREOF</t>
  </si>
  <si>
    <t>FUEL WOOD IN LOGS, FAGGOTS ETC.; WOOD IN CHIPS OR PARTICLES; SAWDUST AND WOOD SCRAP, WHETHER OR NOT AGGLOMERATED IN LOGS, BRIQUETTES OR OTHER FORMS</t>
  </si>
  <si>
    <t>WOOD CHARCOAL (INCLUDING SHELL OR NUT CHARCOAL), WHETHER OR NOT AGGLOMERATED</t>
  </si>
  <si>
    <t>WOOD IN THE ROUGH, WHETHER OR NOT STRIPPED OF BARK OR SAPWOOD, OR ROUGHLY SQUARED</t>
  </si>
  <si>
    <t>HOOPWOOD; SPLIT POLES; PILES, PICKETS AND STAKES OF WOOD, POINTED; ROUGHLY TRIMMED WOODEN STICKS FOR WALKING-STICKS, ETC.; CHIPWOOD AND THE LIKE</t>
  </si>
  <si>
    <t>WOOD WOOL (EXCELSIOR); WOOD FLOUR</t>
  </si>
  <si>
    <t>RAILWAY OR TRAMWAY SLEEPERS (CROSS-TIES) OF WOOD</t>
  </si>
  <si>
    <t>WOOD SAWN OR CHIPPED LENGTHWISE, SLICED OR PEELED, MORE THAN 6 MM (.236 IN.) THICK</t>
  </si>
  <si>
    <t>VENEER SHEETS AND SHEETS FOR PLYWOOD AND OTHER WOOD SAWN LENGTHWISE, SLICED OR PEELED, NOT MORE THAN 6 MM (.236 IN.) THICK</t>
  </si>
  <si>
    <t>WOOD, CONTINUOUSLY SHAPED (TONGUED, GROOVED, MOLDED, ETC.) ALONG ANY OF ITS EDGES OR FACES</t>
  </si>
  <si>
    <t>PARTICLE BOARD AND SIMILAR BOARD OF WOOD OR OTHER LIGNEOUS MATERIALS</t>
  </si>
  <si>
    <t>FIBERBOARD OF WOOD OR OTHER LIGNEOUS MATERIALS</t>
  </si>
  <si>
    <t>PLYWOOD, VENEERED PANELS AND SIMILAR LAMINATED WOOD</t>
  </si>
  <si>
    <t>DENSIFIED WOOD, IN BLOCKS, PLATES, STRIPS OR PROFILE SHAPES</t>
  </si>
  <si>
    <t>WOODEN FRAMES FOR PAINTINGS, PHOTOGRAPHS, MIRRORS OR SIMILAR OBJECTS</t>
  </si>
  <si>
    <t>PACKING CASES, CRATES, DRUMS AND SIMILAR PACKINGS OF WOOD; CABLE-DRUMS OF WOOD; PALLETS AND OTHER LOAD BOARDS OF WOOD; PALLET COLLARS OF WOOD</t>
  </si>
  <si>
    <t>CASKS, BARRELS, VATS, TUBS AND OTHER COOPERS' PRODUCTS AND PARTS THEREOF, OF WOOD, INCLUDING STAVES</t>
  </si>
  <si>
    <t>TOOLS, TOOL BODIES, TOOL HANDLES, BROOM OR BRUSH BODIES AND HANDLES, OF WOOD; BOOT OR SHOE LASTS AND TREES OF WOOD</t>
  </si>
  <si>
    <t>BUILDERS' JOINERY AND CARPENTRY OF WOOD, INCLUDING CELLULAR WOOD PANELS, ASSEMBLED PARQUET PANELS, SHINGLES AND SHAKES</t>
  </si>
  <si>
    <t>TABLEWARE AND KITCHENWARE, OF WOOD</t>
  </si>
  <si>
    <t>WOOD MARQUETRY AND INLAID WOOD; CASES ETC. FOR JEWELRY OR CUTLERY AND SIMILAR ARTICLES, STATUETTES AND OTHER ORNAMENTS, OF WOOD; WOOD FURNITURE NESOI</t>
  </si>
  <si>
    <t>ARTICLES OF WOOD, NESOI</t>
  </si>
  <si>
    <t>4501</t>
  </si>
  <si>
    <t>NATURAL CORK, RAW OR SIMPLY PREPARED; WASTE CORK; CRUSHED, GRANULATED OR GROUND CORK</t>
  </si>
  <si>
    <t>NATURAL CORK, DEBACKED OR ROUGHLY SQUARED, OR RECTANGULAR (OR SQUARE) BLOCKS, PLATES, SHEETS OR STRIP, AND SHARP-EDGED BLANKS FOR CORKS OR STOPPERS</t>
  </si>
  <si>
    <t>ARTICLES OF NATURAL CORK</t>
  </si>
  <si>
    <t>AGGLOMERATED CORK AND ARTICLES THEREOF</t>
  </si>
  <si>
    <t>PLAITS AND SIMILAR PRODUCTS OF PLAITING MATERIALS; PLAITING MATERIALS ETC. BOUND IN STRANDS OR WOVEN IN SHEETS, WHETHER OR NOT BEING FINISHED ARTICLES</t>
  </si>
  <si>
    <t>BASKETWORK, WICKERWORK AND OTHER ARTICLES, MADE DIRECTLY TO SHAPE FROM PLAITING MATERIALS OR FROM PRODUCTS OF PLAITING MATERIALS; ARTICLES OF LOOFAH</t>
  </si>
  <si>
    <t>MECHANICAL WOODPULP</t>
  </si>
  <si>
    <t>CHEMICAL WOODPULP, DISSOLVING GRADES</t>
  </si>
  <si>
    <t>CHEMICAL WOODPULP, SODA OR SULFATE, OTHER THAN DISSOLVING GRADES</t>
  </si>
  <si>
    <t>CHEMICAL WOODPULP, SULFITE, OTHER THAN DISSOLVING GRADES</t>
  </si>
  <si>
    <t>WOOD PULP OBTAINIED BY A COMBINATION OF MECHANICAL AND CHEMICAL PULPING PROCESSES</t>
  </si>
  <si>
    <t>PULPS OF FIBERS DERIVED FROM RECOVERED (WASTE AND SCRAP) PAPER OR PAPERBOARD OR FROM OTHER CELLULOSIC MATERIAL</t>
  </si>
  <si>
    <t>WASTE AND SCRAP OF PAPER OR PAPERBOARD</t>
  </si>
  <si>
    <t>NEWSPRINT, IN ROLLS OR SHEETS</t>
  </si>
  <si>
    <t>PAPER AND PAPERBOARD, UNCOATED, FOR WRITING, PRINTING ETC., PUNCH CARD STOCK AND PUNCH TAPE PAPER, IN ROLLS OR SHEETS; HANDMADE PAPER AND PAPERBOARD</t>
  </si>
  <si>
    <t>TOILET, FACIAL TISSUE, TOWEL OR NAPKIN STOCK AND SIMILAR PAPER, CELLULOSE FIBER WADDING AND WEBS, IN ROLLS OR SHEETS OVER</t>
  </si>
  <si>
    <t>KRAFT PAPER AND PAPERBOARD, UNCOATED, NESOI, IN ROLLS OR SHEETS</t>
  </si>
  <si>
    <t>PAPER AND PAPERBOARD, UNCOATED, NESOI, IN ROLLS OR SHEETS, NOT FURTHER WORKED OR PROCESSED THAN AS SPECIFIED IN NOTE 2 TO CHAPTER 48</t>
  </si>
  <si>
    <t>VEGETABLE PARCHMENT, GREASEPROOF PAPERS, TRACING PAPERS, GLASSINE AND OTHER GLAZED TRANSPARENT OR TRANSLUCENT PAPERS, IN ROLLS OR SHEETS</t>
  </si>
  <si>
    <t>COMPOSITE PAPER AND PAPERBOARD (MADE BY STICKING FLAT LAYERS TOGETHER WITH AN ADHESIVE), NOT SURFACE-COATED OR IMPREGNATED, IN ROLLS OR SHEETS</t>
  </si>
  <si>
    <t>PAPER AND PAPERBOARD, CORRUGATED, CREPED, CRINKLED, EMBOSSED OR PERFORATED, NESOI, IN ROLLS OR SHEETS</t>
  </si>
  <si>
    <t>CARBON PAPER, SELF-COPY PAPER AND OTHER COPYING OR TRANSFER PAPERS, WHETHER OR NOT PRINTED, IN ROLLS OR SHEETS</t>
  </si>
  <si>
    <t>PAPER AND PAPERBOARD, COATED ON ONE OR BOTH SIDES WITH KAOLIN (CHINA CLAY) OR OTHER INORGANIC SUBSTANCES (WITH NO OTHER COATING), IN ROLLS OR SHEETS</t>
  </si>
  <si>
    <t>PAPER, PAPERBOARD, CELLULOSE WADDING AND WEBS, COATED, IMPREGNATED, SURFACE-COLORED, SURFACE-DECORATED OR PRINTED, NESOI, IN ROLLS OR SHEETS</t>
  </si>
  <si>
    <t>FILTER BLOCKS, SLABS AND PLATES, OF PAPER PULP</t>
  </si>
  <si>
    <t>CIGARETTE PAPER, WHETHER OR NOT CUT TO SIZE OR IN THE FORM OF BOOKLETS OR TUBES</t>
  </si>
  <si>
    <t>WALLPAPER AND SIMILAR WALLCOVERINGS; WINDOW TRANSPARENCIES OF PAPER</t>
  </si>
  <si>
    <t>CARBON PAPER, SELF-COPY PAPER AND OTHER COPYING OR TRANSFER PAPERS, NESOI (NOT OVER 36 CM WIDE), DUPLICATOR STENCILS AND OFFSET PLATES OF PAPER</t>
  </si>
  <si>
    <t>ENVELOPES, LETTER CARDS, POSTCARDS, ETC. OF PAPER OR PAPERBOARD; BOXES, WALLETS ETC. OF PAPER OR PAPERBOARD, WITH AN ASSORTMENT OF PAPER STATIONARY</t>
  </si>
  <si>
    <t>TOILET PAPER, TOWELS AND SIMILAR HOUSEHOLD, SANITARY OR HOSPITAL ARTICLES, ARTICLES OF APPAREL AND CLOTHING ACCESSORIES, OF PAPER, PULP, WADDING ETC</t>
  </si>
  <si>
    <t>CARTONS, BAGS AND OTHER PACKING CONTAINERS OF PAPER, PAPERBOARD, CELLULOSE WADDING ETC.; OFFICE BOX FILES, LETTER TRAYS, ETC. OF PAPER OR PAPERBOARD</t>
  </si>
  <si>
    <t>REGISTERS, NOTE BOOKS, LETTER PADS AND SIMILAR ARTICLES, BLOTTING PADS, BINDERS, FOLDERS AND OTHER ARTICLES OF STATIONARY, OF PAPER OR PAPERBOARD</t>
  </si>
  <si>
    <t>LABELS OF ALL KINDS, OF PAPER OR PAPERBOARD, WHETHER OR NOT PRINTED</t>
  </si>
  <si>
    <t>BOBBINS, SPOOLS, COPS AND SIMILAR SUPPORTS OF PAPER PULP, PAPER OR PAPERBOARD</t>
  </si>
  <si>
    <t>PAPER, PAPERBOARD, CELLULOSE WADDING AND WEBS, CUT TO SIZE OR SHAPE NESOI; ARTICLES OF PAPER PULP, PAPER, PAPERBOARD, CELLULOSE WADDING OR WEBS NESOI</t>
  </si>
  <si>
    <t>PRINTED BOOKS, BROCHURES, LEAFLETS AND SIMILAR PRINTED MATTER</t>
  </si>
  <si>
    <t>NEWSPAPERS, JOURNALS AND PERIODICALS, WHETHER OR NOT ILLUSTRATED OR CONTAINING ADVERTISING MATERIAL</t>
  </si>
  <si>
    <t>CHILDREN'S PICTURE, DRAWING OR COLORING BOOKS</t>
  </si>
  <si>
    <t>MUSIC, PRINTED OR IN MANUSCRIPT, WHETHER OR NOT BOUND OR ILLUSTRATED</t>
  </si>
  <si>
    <t>MAPS AND HYDROGRAPHIC OR SIMILAR CHARTS OF ALL KINDS, INCLUDING ATLASES, WALL MAPS, TOPOGRAPHICAL PLANS AND GLOBES, PRINTED</t>
  </si>
  <si>
    <t>PLANS AND DRAWINGS FOR ARCHITECTURAL, ENGINEERING, INDUSTRIAL, COMMERCIAL, TOPOGRAPHICAL OR SIMILAR PURPOSES, ORIGINALS AND SPECIFIC REPRODUCTIONS</t>
  </si>
  <si>
    <t>UNUSED POSTAGE, REVENUE OR SIMILAR STAMPS OF CURRENT OR NEW ISSUE IN THE COUNTRY IN WHICH THEY HAVE, OR WILL HAVE, A RECOGNISED FACE VALUE</t>
  </si>
  <si>
    <t>TRANSFERS (DECALCOMANIAS, EXCEPT TOY)</t>
  </si>
  <si>
    <t>PRINTED OR ILLUSTRATED POST CARDS, GREETING CARDS, MESSAGES OR ANNOUNCEMENTS, WITH OR WITHOUT ENVELOPES OR TRIMMINGS</t>
  </si>
  <si>
    <t>CALENDARS OF ANY KIND, PRINTED, INCLUDING CALENDAR BLOCKS</t>
  </si>
  <si>
    <t>PRINTED MATTER NESOI, INCLUDING PRINTED PICTURES AND PHOTOGRAPHS</t>
  </si>
  <si>
    <t>5001</t>
  </si>
  <si>
    <t>SILKWORM COCOONS SUITABLE FOR REELING</t>
  </si>
  <si>
    <t>5002</t>
  </si>
  <si>
    <t>RAW SILK (NOT THROWN)</t>
  </si>
  <si>
    <t>5003</t>
  </si>
  <si>
    <t>SILK WASTE (INCLUDING COCOONS UNSUITABLE FOR REELING, YARN WASTE AND GARNETTED STOCK)</t>
  </si>
  <si>
    <t>5004</t>
  </si>
  <si>
    <t>SILK YARN (OTHER THAN SPUN FROM SILK WASTE) NOT PUT UP FOR RETAIL SALE</t>
  </si>
  <si>
    <t>YARN SPUN FROM SILK WASTE, NOT PUT UP FOR RETAIL SALE</t>
  </si>
  <si>
    <t>SILK YARN AND YARN SPUN FROM SILK WASTE, PUT UP FOR RETAIL SALE; SILK WORM GUT</t>
  </si>
  <si>
    <t>WOVEN FABRICS OF SILK OR SILK WASTE</t>
  </si>
  <si>
    <t>WOOL, NOT CARDED OR COMBED</t>
  </si>
  <si>
    <t>5102</t>
  </si>
  <si>
    <t>FINE OR COARSE ANIMAL HAIR, NOT CARDED OR COMBED</t>
  </si>
  <si>
    <t>WASTE OF WOOL OR OF FINE OR COARSE ANIMAL HAIR, INCLUDING YARN WASTE BUT EXCLUDING GARNETTED STOCK</t>
  </si>
  <si>
    <t>WOOL AND FINE OR COARSE ANIMAL HAIR, CARDED OR COMBED</t>
  </si>
  <si>
    <t>5106</t>
  </si>
  <si>
    <t>YARN OF CARDED WOOL, NOT PUT UP FOR RETAIL SALE</t>
  </si>
  <si>
    <t>YARN OF COMBED WOOL, NOT PUT UP FOR RETAIL SALE</t>
  </si>
  <si>
    <t>5108</t>
  </si>
  <si>
    <t>YARN OF FINE ANIMAL HAIR (CARDED OR COMBED), NOT PUT UP FOR RETAIL SALE</t>
  </si>
  <si>
    <t>YARN OF WOOL OR FINE ANIMAL HAIR, PUT UP FOR RETAIL SALE</t>
  </si>
  <si>
    <t>5110</t>
  </si>
  <si>
    <t>YARN OF COARSE ANIMAL HAIR OR OF HORSEHAIR (INCLUDING GIMPED HORSEHAIR YARN), WHETHER OR NOT PUT UP FOR RETAIL SALE</t>
  </si>
  <si>
    <t>WOVEN FABRICS OF CARDED WOOL OR CARDED FINE ANIMAL HAIR</t>
  </si>
  <si>
    <t>WOVEN FABRICS OF COMBED WOOL OR COMBED FINE ANIMAL HAIR</t>
  </si>
  <si>
    <t>5113</t>
  </si>
  <si>
    <t>WOVEN FABRICS OF COARSE ANIMAL HAIR OR HORSEHAIR</t>
  </si>
  <si>
    <t>COTTON, NOT CARDED OR COMBED</t>
  </si>
  <si>
    <t>COTTON WASTE (INCLUDING YARN WASTE AND GARNETTED STOCK)</t>
  </si>
  <si>
    <t>COTTON, CARDED OR COMBED</t>
  </si>
  <si>
    <t>COTTON SEWING THREAD, WHETHER OR NOT PUT UP FOR RETAIL SALE</t>
  </si>
  <si>
    <t>COTTON YARN (OTHER THAN SEWING THREAD), CONTAINING 85% (BY WT.) OR MORE COTTON, NOT PUT UP FOR RETAIL SALE</t>
  </si>
  <si>
    <t>COTTON YARN (OTHER THAN SEWING THREAD), CONTAINING LESS THAN 85% (BY WT.) COTTON, NOT PUT UP FOR RETAIL SALE</t>
  </si>
  <si>
    <t>COTTON YARN (OTHER THAN SEWING THREAD) PUT UP FOR RETAIL SALE</t>
  </si>
  <si>
    <t>WOVEN FABRICS OF COTTON, CONTAINING 85% OR MORE COTTON BY WEIGHT, WEIGHING NOT MORE THAN 200 G/M2</t>
  </si>
  <si>
    <t>WOVEN FABRICS OF COTTON, CONTAINING 85% OR MORE COTTON BY WEIGHT, WEIGHING MORE THAN 200 G/M2</t>
  </si>
  <si>
    <t>WOVEN FABRICS OF COTTON, CONTAINING LESS THAN 85% COTTON BY WEIGHT, MIXED MAINLY OR SOLELY WITH MANMADE FIBERS, WEIGHING NOT MORE THAN 200 G/M2</t>
  </si>
  <si>
    <t>WOVEN FABRICS OF COTTON, CONTAINING LESS THAN 85% COTTON BY WEIGHT, MIXED MAINLY OR SOLELY WITH MANMADE FIBERS, WEIGHING MORE THAN 200 G/M2</t>
  </si>
  <si>
    <t>WOVEN FABRICS OF COTTON (CONTAINING LESS THAN 85% COTTON BY WEIGHT, MIXED MAINLY OR SOLELY WITH OTHER THAN MANMADE FIBERS) NESOI</t>
  </si>
  <si>
    <t>5301</t>
  </si>
  <si>
    <t>FLAX, RAW OR PROCESSED BUT NOT SPUN; FLAX TOW AND WASTE (INCLUDING YARN WASTE AND GARNETTED STOCK)</t>
  </si>
  <si>
    <t>TRUE HEMP (CANNABIS SATIVA L.), RAW OR PROCESSED BUT NOT SPUN; TOW AND WASTE OF TRUE HEMP (INCLUDING YARN WASTE AND GARNETTED STOCK)</t>
  </si>
  <si>
    <t>JUTE AND OTHER TEXTILE BAST FIBERS NESOI, RAW OR PROCESSED BUT NOT SPUN; TOW AND WASTE OF THESE FIBERS (INCLUDING YARN WASTE AND GARNETTED STOCK)</t>
  </si>
  <si>
    <t>COCONUT, ABACA (MANILLA HEMP), RAMIE AND VEGETABLE TEXTILE FIBERS NESOI, RAW ETC. BUT NOT SPUN; TOW, NOILS AND WASTE OF THESE FIBERS</t>
  </si>
  <si>
    <t>5306</t>
  </si>
  <si>
    <t>FLAX YARN</t>
  </si>
  <si>
    <t>5307</t>
  </si>
  <si>
    <t>YARN OF JUTE OR OTHER TEXTILE BAST FIBERS NESOI (EXCLUDING FLAX, TRUE HEMP AND RAMIE)</t>
  </si>
  <si>
    <t>YARN OF VEGETABLE TEXTILE FIBERS NESOI; PAPER YARN</t>
  </si>
  <si>
    <t>WOVEN FABRICS OF FLAX</t>
  </si>
  <si>
    <t>WOVEN FABRICS OF JUTE OR OF OTHER TEXTILE BAST FIBERS NESOI (EXCLUDING FLAX, TRUE HEMP AND RAMIE)</t>
  </si>
  <si>
    <t>WOVEN FABRICS OF VEGETABLE TEXTILE FIBERS, NESOI; WOVEN FABRICS OF PAPER YARN</t>
  </si>
  <si>
    <t>SEWING THREAD OF MANMADE FILAMENTS, WHETHER OR NOT PUT UP FOR RETAIL SALE</t>
  </si>
  <si>
    <t>SYNTHETIC FILAMENT YARN (OTHER THAN SEWING THREAD), NOT PUT UP FOR RETAIL SALE, INCLUDING SYNTHETIC MONOFILAMENTS OF LESS THAN 67 DECITEX</t>
  </si>
  <si>
    <t>ARTIFICIAL FILAMENT YARN (OTHER THAN SEWING THREAD), NOT PUT UP FOR RETAIL SALE, INCLUDING ARTIFICIAL MONOFILAMENTS OF LESS THAN 67 DECITEX</t>
  </si>
  <si>
    <t>SYNTHETIC MONOFILAMENT OF 67 DECITEX OR MORE, WITH NO CROSS-SECTIONAL DIMENSION OVER 1 MM; STRIP ETC. OF SYNTHETIC TEXTILES NOT OVER 5 MM IN WIDTH</t>
  </si>
  <si>
    <t>ARTIFICIAL MONOFILAMENT OF 67 DECITEX OR MORE, WITH NO CROSS-SECTIONAL DIMENSION OVER 1 MM; STRIP ETC. OF ARTIFICIAL TEXTILE NOT OVER 5 MM IN WIDTH</t>
  </si>
  <si>
    <t>MANMADE FILAMENT YARN (OTHER THAN SEWING THREAD), PUT UP FOR RETAIL SALE</t>
  </si>
  <si>
    <t>WOVEN FABRICS OF SYNTHETIC FILAMENT YARN, INCLUDING THOSE OF MONOFILAMENTS 67 DECITEX OR MORE, NOT OVER 1 MM CROSS-SECTION AND OF STRIP NOT OVER 5 MM</t>
  </si>
  <si>
    <t>WOVEN FABRICS OF ARTIFICIAL FILAMENT YARN, INCLUDING THOSE OF MONOFILAMENTS 67 DECITEX OR MORE, NOT OVER 1 MM CROSS-SECTION AND OF STRIP NOT OVER 5 MM</t>
  </si>
  <si>
    <t>SYNTHETIC FILAMENT TOW</t>
  </si>
  <si>
    <t>ARTIFICIAL FILAMENT TOW</t>
  </si>
  <si>
    <t>SYNTHETIC STAPLE FIBERS, NOT CARDED, COMBED OR OTHERWISE PROCESSED FOR SPINNING</t>
  </si>
  <si>
    <t>ARTIFICIAL STAPLE FIBERS, NOT CARDED, COMBED OR OTHERWISE PROCESSED FOR SPINNING</t>
  </si>
  <si>
    <t>WASTE OF MANMADE FIBERS (INCLUDING NOILS, YARN WASTE AND GARNETTED STOCK)</t>
  </si>
  <si>
    <t>SYNTHETIC STAPLE FIBERS, CARDED, COMBED OR OTHERWISE PROCESSED FOR SPINNING</t>
  </si>
  <si>
    <t>ARTIFICAL STAPLE FIBERS, CARDED, COMBED OR OTHERWISE PROCESSED FOR SPINNING</t>
  </si>
  <si>
    <t>SEWING THREAD OF MANMADE STAPLE FIBERS, WHETHER OR NOT PUT UP FOR RETAIL SALE</t>
  </si>
  <si>
    <t>YARN (OTHER THAN SEWING THREAD) OF SYNTHETIC STAPLE FIBERS, NOT PUT UP FOR RETAIL SALE</t>
  </si>
  <si>
    <t>YARN (OTHER THAN SEWING THREAD) OF ARTIFICIAL STAPLE FIBERS, NOT PUT UP FOR RETAIL SALE</t>
  </si>
  <si>
    <t>YARN (OTHER THAN SEWING THREAD) OF MANMADE STAPLE FIBERS, PUT UP FOR RETAIL SALE</t>
  </si>
  <si>
    <t>WOVEN FABRICS OF SYNTHETIC STAPLE FIBERS, CONTAINING 85% OR MORE BY WEIGHT OF SYNTHETIC STAPLE FIBERS</t>
  </si>
  <si>
    <t>WOVEN FABRICS OF SYNTHETIC STAPLE FIBERS, CONTAINING LESS THAN 85% BY WEIGHT OF SUCH FIBERS, MIXED MAINLY WITH COTTON, WEIGHING NOT OVER 170 G/M2</t>
  </si>
  <si>
    <t>WOVEN FABRICS OF SYNTHETIC STAPLE FIBERS, CONTAINING LESS THAN 85% BY WEIGHT OF SUCH FIBERS, MIXED MAINLY WITH COTTON, WEIGHING OVER 170 G/M2</t>
  </si>
  <si>
    <t>WOVEN FABRICS OF SYNTHETIC STAPLE FIBERS (CONTAINING LESS THAN 85% BY WEIGHT OF SUCH FIBERS, MIXED MAINLY WITH MATERIALS OTHER THAN COTTON) NESOI</t>
  </si>
  <si>
    <t>WOVEN FABRICS OF ARTIFICIAL STAPLE FIBERS</t>
  </si>
  <si>
    <t>WADDING OF TEXTILE MATERIALS AND ARTICLES THEREOF; TEXTILE FIBERS, NOT OVER 5 MM (0.197 IN.) IN LENGTH, TEXTILE DUST AND MILL NEPS</t>
  </si>
  <si>
    <t>FELT, WHETHER OR NOT IMPREGNATED, COATED, COVERED OR LAMINATED</t>
  </si>
  <si>
    <t>NONWOVENS (OF TEXTILE MATERIALS), WHETHER OR NOT IMPREGNATED, COATED, COVERED OR LAMINATED</t>
  </si>
  <si>
    <t>RUBBER THREAD AND CORD, TEXTILE COVERED; TEXTILE YARN AND STRIP ETC. OF MANMADE MATERIALS OF SPECIFIC DIMENSIONS, COATED ETC. WITH RUBBER OR PLASTICS</t>
  </si>
  <si>
    <t>METALLIZED MANMADE TEXTILE YARN OF 67 DECITEX OR MORE, NO CROSS-SECTION OVER 1 MM, GIMPED OR NOT, AND STRIP NOT OVER 5 MM WIDE COMBINED WITH METAL</t>
  </si>
  <si>
    <t>GIMPED YARN AND STRIP NESOI, INCLUDING MANMADE TEXTILE YARN AND STRIP WITH SPECIFIED DIMENSIONS (HEADING 5404 AND 5405); CHENILLE YARN; LOOPWALE-YARN</t>
  </si>
  <si>
    <t>TWINE, CORDAGE, ROPE AND CABLE OF YARNS OR FIBERS, PRODUCED BY TWISTING OR BY PLAITING OR BRAIDING, WHETHER OR NOT COATED ETC. WITH RUBBER OR PLASTICS</t>
  </si>
  <si>
    <t>KNOTTED NETTING OF TWINE, CORDAGE OR ROPE; MADE-UP FISHING NETS AND OTHER MADE-UP NETS, OF TEXTILE MATERIALS</t>
  </si>
  <si>
    <t>ARTICLES OF YARN, STRIP OR THE LIKE OF SPECIFIED DIMENSIONS (HEADING 5404 AND 5405), TWINE, CORDAGE, ROPE OR CABLES, NESOI</t>
  </si>
  <si>
    <t>CARPETS AND OTHER TEXTILE FLOOR COVERINGS, KNOTTED, WHETHER OR NOT MADE-UP</t>
  </si>
  <si>
    <t>CARPETS AND OTHER TEXTILE FLOOR COVERINGS, WOVEN, NOT TUFTED OR FLOCKED, INCLUDING KELEM, SCHUMACKS, KARAMANIE AND SIMILAR HAND-WOVEN RUGS</t>
  </si>
  <si>
    <t>CARPETS AND OTHER TEXTILE FLOOR COVERINGS, TUFTED, WHETHER OR NOT MADE-UP</t>
  </si>
  <si>
    <t>CARPETS AND OTHER TEXTILE FLOOR COVERINGS, OF FELT, NOT TUFTED OR FLOCKED, WHETHER OR NOT MADE-UP</t>
  </si>
  <si>
    <t>CARPETS AND OTHER TEXTILE FLOOR COVERINGS (WHETHER OR NOT MADE-UP), NESOI</t>
  </si>
  <si>
    <t>WOVEN PILE FABRICS AND CHENILLE FABRICS (OTHER THAN WOVEN TERRY OR TUFTED FABRICS AND NARROW WOVEN FABRICS NOT OVER 30 CM IN WIDTH) NESOI</t>
  </si>
  <si>
    <t>WOVEN TERRY TOWELING AND SIMILAR TERRY FABRICS, OTHER THAN NARROW FABRICS NOT OVER 30 CM IN WIDTH; TUFTED TEXTILE FABRICS, OTHER THAN FLOOR COVERINGS</t>
  </si>
  <si>
    <t>GAUZE NESOI (OTHER THAN NARROW FABRICS NOT OVER 30 CM OR 11.811 IN. IN WIDTH)</t>
  </si>
  <si>
    <t>TULLES AND OTHER NET FABRICS, NOT INCLUDING WOVEN, KNITTED OR CROCHETED FABRICS; LACE IN THE PIECE, IN STRIPS OR MOTIFS, EXCEPT FABRICS OF 6002</t>
  </si>
  <si>
    <t>HANDWOVEN TAPESTRIES SIMILAR TO GOBELINS, FLANDERS, AUBUSSON OR BEAUVAIS AND NEEDLEWORKED TAPESTRIES (PETIT POINT, CROSS-STITCH ETC.), MADE-UP OR NOT</t>
  </si>
  <si>
    <t>NARROW WOVEN FABRICS (OTHER THAN LABELS AND SIMILAR ARTICLES, IN THE PIECE ETC.); NARROW FABRICS ASSEMBLED (WITHOUT A WEFT) BY MEANS OF AN ADHESIVE</t>
  </si>
  <si>
    <t>LABELS, BADGES AND SIMILAR ARTICLES OF TEXTILE MATERIALS, IN THE PIECE, IN STRIPS OR CUT TO SHAPE OR SIZE, NOT EMBROIDERED</t>
  </si>
  <si>
    <t>BRAIDS IN THE PIECE; ORNAMENTAL TRIMMINGS IN THE PIECE, WITHOUT EMBROIDERY, OTHER THAN KNITTED OR CROCHETED; TASSELS, POMPONS AND SIMILAR ARTICLES</t>
  </si>
  <si>
    <t>WOVEN FABRICS OF METAL THREAD AND WOVEN FABRICS OF METALLIZED YARN (HEADING 5605), OF A KIND USED IN APPAREL, AS FURNISHING FABRICS ETC., NESOI</t>
  </si>
  <si>
    <t>EMBROIDERY IN THE PIECE, IN STRIPS OR IN MOTIFS</t>
  </si>
  <si>
    <t>QUILTED TEXTILE PRODUCTS IN THE PIECE (ONE OR MORE LAYERS ASSEMBLED WITH PADDING BY STITCHING ETC.), OTHER THAN EMBROIDERY</t>
  </si>
  <si>
    <t>TEXTILE FABRICS COATED, FOR THE OUTER COVERS OF BOOKS ETC.; TRACING CLOTH; PREPARED PAINTING CANVAS; BUCKRAM AND SIMILAR FABRICS FOR HAT FOUNDATIONS</t>
  </si>
  <si>
    <t>TIRE CORD FABRIC OF HIGH TENACITY YARN OF NYLON OR OTHER POLYAMIDES, POLYESTERS OR VISCOSE RAYON</t>
  </si>
  <si>
    <t>TEXTILE FABRICS IMPREGNATED, COATED, COVERED OR LAMINATED WITH PLASTICS, OTHER THAN TIRE CORD FABRIC</t>
  </si>
  <si>
    <t>LINOLEUM, WHETHER OR NOT CUT TO SHAPE; FLOOR COVERINGS WITH A COATING OR COVERING APPLIED ON A TEXTILE BACKING, WHETHER OR NOT CUT TO SHAPE</t>
  </si>
  <si>
    <t>TEXTILE WALL COVERINGS</t>
  </si>
  <si>
    <t>RUBBERIZED TEXTILE FABRICS, OTHER THAN TIRE CORD FABRIC</t>
  </si>
  <si>
    <t>TEXTILE FABRICS OTHERWISE IMPREGNATED, COATED OR COVERED; PAINTED CANVAS BEING THEATRICAL SCENERY, STUDIO BACK-CLOTHS OR THE LIKE</t>
  </si>
  <si>
    <t>TEXTILE WICKS FOR LAMPS, STOVES, LIGHTERS, CANDLES ETC; GAS MANTLES AND TUBULAR KNITTED GAS MANTLE FABRIC, WHETHER OR NOT IMPREGNATED</t>
  </si>
  <si>
    <t>TEXTILE HOSEPIPING AND SIMILAR TEXTILE TUBING, WITH OR WITHOUT LINING, ARMOR OR ACCESSORIES OF OTHER MATERIALS</t>
  </si>
  <si>
    <t>TRANSMISSION OR CONVEYOR BELTS OR BELTING, OF TEXTILE MATERIAL, WHETHER OR NOT REINFORCED WITH METAL OR OTHER MATERIAL OR COATED IMPREG WITH PLASTICS</t>
  </si>
  <si>
    <t>TEXTILE PRODUCTS AND ARTICLES FOR SPECIFIED TECHNICAL USES, NESOI</t>
  </si>
  <si>
    <t>PILE FABRICS, INCLUDING LONG PILE FABRICS AND TERRY FABRICS, KNITTED OR CROCHETED</t>
  </si>
  <si>
    <t>KNITTED OR CROCHETED FABRICS, NESOI</t>
  </si>
  <si>
    <t>KNITTED OR CROCHETED FABRICS OF A WIDTH NOT EXCEEDING 30 CM, OTHER THAN THOSE OF HEADING 6001 OR 6002</t>
  </si>
  <si>
    <t>KNITTED OR CROCHETED FABRICS OF A WIDTH EXCEEDING 30 CM, CONTAINNG BY WEIGHT 5% OR MORE ELASTOMERIC YARN OR RUBBER THREAD, OTHER THAN THOSE  HEAD 6001</t>
  </si>
  <si>
    <t>WARP KNIT FABRICS (INCLUDING THOSE MADE ON GALLOON KNIT. MACHINES), OTHER THAN THOSE OF HEADING 6001 TO 6004</t>
  </si>
  <si>
    <t>MEN'S OR BOYS' OVERCOATS, CARCOATS, CAPES, CLOAKS, ANORAKS (INCLUDING SKI-JACKETS), AND SIMILAR ARTICLES, KNITTED OR CROCHETED, NESOI</t>
  </si>
  <si>
    <t>WOMEN'S OR GIRLS' OVERCOATS, CARCOATS, CAPES, CLOAKS, ANORAKS (INCLUDING SKI-JACKETS), AND SIMILAR ARTICLES, KNITTED OR CROCHETED, NESOI</t>
  </si>
  <si>
    <t>MEN'S OR BOYS' SUITS, ENSEMBLES, SUIT-TYPE JACKETS, BLAZERS, TROUSERS, BIB AND BRACE OVERALLS, BREECHES AND SHORTS (NO SWIMWEAR), KNITTED OR CROCHETED</t>
  </si>
  <si>
    <t>WOMEN'S OR GIRLS' SUITS, ENSEMBLES, SUIT-TYPE JACKETS, BLAZERS, DRESSES, SKIRTS, DIVIDED SKIRTS, TROUSERS, ETC. (NO SWIMWEAR), KNITTED OR CROCHETED</t>
  </si>
  <si>
    <t>MEN'S OR BOYS' SHIRTS, KNITTED OR CROCHETED</t>
  </si>
  <si>
    <t>WOMEN'S OR GIRLS' BLOUSES AND SHIRTS, KNITTED OR CROCHETED</t>
  </si>
  <si>
    <t>MEN'S OR BOYS' UNDERPANTS, BRIEFS, NIGHTSHIRTS, PAJAMAS, BATHROBES, DRESSING GOWNS AND SIMILAR ARTICLES, KNITTED OR CROCHETED</t>
  </si>
  <si>
    <t>WOMEN'S OR GIRLS' SLIPS, PETTICOATS, BRIEFS, PANTIES, NIGHTDRESSES, PAJAMAS, NEGLIGEES, BATHROBES AND SIMILAR ARTICLES, KNITTED OR CROCHETED</t>
  </si>
  <si>
    <t>T-SHIRTS, SINGLETS, TANK TOPS AND SIMILAR GARMENTS, KNITTED OR CROCHETED</t>
  </si>
  <si>
    <t>SWEATERS, PULLOVERS, SWEATSHIRTS, WAISTCOATS (VESTS) AND SIMILAR ARTICLES, KNITTED OR CROCHETED</t>
  </si>
  <si>
    <t>BABIES' GARMENTS AND CLOTHING ACCESSORIES, KNITTED OR CROCHETED</t>
  </si>
  <si>
    <t>TRACK SUITS, SKI-SUITS AND SWIMWEAR, KNITTED OR CROCHETED</t>
  </si>
  <si>
    <t>GARMENTS, IMPREGNATED, COATED, COVERED OR LAMINATED WITH PLASTICS, RUBBER OR OTHER MATERIALS, KNITTED OR CROCHETED</t>
  </si>
  <si>
    <t>GARMENTS NESOI, KNITTED OR CROCHETED</t>
  </si>
  <si>
    <t>PANTYHOSE, TIGHTS, STOCKINGS, SOCKS AND OTHER HOSIERY, INCLUDING STOCKINGS FOR VARICOSE VEINS AND FOOTWEAR WITHOUT APPLIED SOLES, KNITTED OR CROCHETED</t>
  </si>
  <si>
    <t>GLOVES, MITTENS AND MITTS, KNITTED OR CROCHETED</t>
  </si>
  <si>
    <t>MADE-UP CLOTHING ACCESSORIES NESOI, KNITTED OR CROCHETED; PARTS OF KNITTED OR CROCHETED GARMENTS OR CLOTHING ACCESSORIES</t>
  </si>
  <si>
    <t>MEN'S OR BOYS' OVERCOATS, RAINCOATS, CLOAKS, ANORAKS (INCLUDING SKI-JACKETS) AND SIMILAR ARTICLES, NOT KNITTED OR CROCHETED, NESOI</t>
  </si>
  <si>
    <t>WOMEN'S OR GIRLS' OVERCOATS, RAINCOATS, CLOAKS, ANORAKS (INCLUDING SKI-JACKETS) AND SIMILAR ARTICLES, NOT KNITTED OR CROCHETED, NESOI</t>
  </si>
  <si>
    <t>MEN'S OR BOY'S SUITS, ENSEMBLES, SUIT-TYPE JACKETS, BLAZERS, TROUSERS, BIB AND BRACE OVERALLS, BREECHES, ETC. (NO SWIMWEAR), NOT KNITTED OR CROCHETED</t>
  </si>
  <si>
    <t>WOMEN'S OR GIRLS' SUITS, ENSEMBLES, SUIT-TYPE JACKETS, DRESSES, SKIRTS, DIVIDED SKIRTS, TROUSERS, ETC. (NO SWIMWEAR), NOT KNITTED OR CROCHETED</t>
  </si>
  <si>
    <t>MEN'S OR BOYS' SHIRTS, NOT KNITTED OR CROCHETED</t>
  </si>
  <si>
    <t>WOMEN'S OR GIRL'S BLOUSES, SHIRTS AND SHIRT-BLOUSES, NOT KNITTED OR CROCHETED</t>
  </si>
  <si>
    <t>MEN'S OR BOY'S SINGLETS AND OTHER UNDERSHIRTS, UNDERPANTS, BRIEFS, NIGHTSHIRTS, PAJAMAS, BATHROBES AND SIMILAR ARTICLES, NOT KNITTED OR CROCHETED</t>
  </si>
  <si>
    <t>WOMEN'S OR GIRLS' SINGLETS AND OTHER UNDERSHIRTS, SLIPS, PANTIES, NIGHTDRESSES, PAJAMAS, NEGLIGEES AND SIMILAR ARTICLES, NOT KNITTED OR CROCHETED</t>
  </si>
  <si>
    <t>BABIES' GARMENTS AND CLOTHING ACCESSORIES, NOT KNITTED OR CROCHETED</t>
  </si>
  <si>
    <t>GARMENTS, MADE-UP OF FABRICS OF FELT OR NONWOVENS AND GARMENTS OF TEXTILE FABRICS (NOT KNIT ETC.) RUBBERIZED OR IMPREGNATED, COATED ETC. WITH PLASTICS</t>
  </si>
  <si>
    <t>TRACK SUITS, SKI-SUITS AND SWIMWEAR, NOT KNITTED OR CROCHETED</t>
  </si>
  <si>
    <t>BRASSIERES, GIRDLES, CORSETS, BRACES, SUSPENDERS, GARTERS AND SIMILAR ARTICLES AND PARTS THEREOF, WHETHER OR NOT KNITTED OR CROCHETED</t>
  </si>
  <si>
    <t>HANDKERCHIEFS</t>
  </si>
  <si>
    <t>SHAWLS, SCARVES, MUFFLERS, MANTILLAS, VEILS AND SIMILAR ARTICLES, NOT KNITTED OR CROCHETED</t>
  </si>
  <si>
    <t>TIES, BOW TIES AND CRAVATS, NOT KNITTED OR CROCHETED</t>
  </si>
  <si>
    <t>GLOVES, MITTENS AND MITTS, NOT KNITTED OR CROCHETED</t>
  </si>
  <si>
    <t>MADE-UP CLOTHING ACCESSORIES NESOI; PARTS OF GARMENTS OR CLOTHING ACCESSORIES NESOI</t>
  </si>
  <si>
    <t>BLANKETS AND TRAVELING RUGS</t>
  </si>
  <si>
    <t>BED LINEN, TABLE LINEN, TOILET LINEN AND KITCHEN LINEN</t>
  </si>
  <si>
    <t>CURTAINS (INCLUDING DRAPES) AND INTERIOR BLINDS; CURTAIN OR BED VALANCES</t>
  </si>
  <si>
    <t>FURNISHING ARTICLES OF TEXTILE MATERIALS NESOI</t>
  </si>
  <si>
    <t>SACKS AND BAGS, OF TEXTILE MATERIALS, USED FOR THE PACKING OF GOODS</t>
  </si>
  <si>
    <t>TARPAULINS, SAILS FOR BOATS, SAILBOARDS OR LANDCRAFT, AWNINGS, SUNBLINDS, TENTS AND CAMPING GOODS, OF TEXTILE MATERIALS</t>
  </si>
  <si>
    <t>MADE-UP ARTICLES OF TEXTILE MATERIALS NESOI</t>
  </si>
  <si>
    <t>NEEDLECRAFT SETS, OF WOVEN FABRIC AND YARN, WITH OR WITHOUT ACCESSORIES, FOR MAKING RUGS, TAPESTRIES OR EMBROIDERED ARTICLES, PACKAGED FOR RETAIL SALE</t>
  </si>
  <si>
    <t>WORN CLOTHING AND OTHER WORN TEXTILE ARTICLES</t>
  </si>
  <si>
    <t>USED OR NEW RAGS, SCRAP TWINE, CORDAGE, ROPE AND CABLES, AND WORN-OUT ARTICLES OF TWINE, CORDAGE, ROPE OR CABLES, OF TEXTILE MATERIALS</t>
  </si>
  <si>
    <t>WATERPROOF FOOTWEAR WITH OUTER SOLES AND UPPERS OF RUBBER OR PLASTICS WHICH ARE FIXED TOGETHER BY BONDING OR SIMILAR PROCESSES</t>
  </si>
  <si>
    <t>FOOTWEAR, WITH OUTER SOLES AND UPPERS OF RUBBER OR PLASTICS, NESOI</t>
  </si>
  <si>
    <t>FOOTWEAR, WITH OUTER SOLES OF RUBBER, PLASTICS, LEATHER OR COMPOSITION LEATHER AND UPPERS OF LEATHER</t>
  </si>
  <si>
    <t>FOOTWEAR, WITH OUTER SOLES OF RUBBER, PLASTICS, LEATHER OR COMPOSITION LEATHER AND UPPERS OF TEXTILE MATERIALS</t>
  </si>
  <si>
    <t>FOOTWEAR NESOI</t>
  </si>
  <si>
    <t>PARTS OF FOOTWEAR; REMOVABLE INSOLES, HEEL CUSHIONS AND SIMILAR ARTICLES; GAITERS, LEGGINGS AND SIMILAR ARTICLES, AND PARTS THEREOF</t>
  </si>
  <si>
    <t>HAT FORMS, HAT BODIES AND HOODS OF FELT, NEITHER BLOCKED TO SHAPE NOR WITH MADE BRIMS; PLATEAUX AND MANCHONS (INCLUDING SLIT MANCHONS), OF FELT</t>
  </si>
  <si>
    <t>HAT SHAPES, PLAITED OR MADE BY ASSEMBLING STRIPS OF ANY MATERIAL, NEITHER BLOCKED TO SHAPE, NOR WITH MADE BRIMS, NOR LINED, NOR TRIMMED</t>
  </si>
  <si>
    <t>HATS AND OTHER HEADGEAR, PLAITED OR MADE BY ASSEMBLING STRIPS OF ANY MATERIAL, WHETHER OR NOT LINED OR TRIMMED</t>
  </si>
  <si>
    <t>HATS AND OTHER HEADGEAR, KNITTED OR CROCHETED, OR MADE UP FROM LACE, FELT OR OTHER TEXTILE FABRIC, IN THE PIECE (NO STRIPS); HAIR NETS OF ANY MATERIAL</t>
  </si>
  <si>
    <t>HEADGEAR NESOI, WHETHER OR NOT LINED OR TRIMMED</t>
  </si>
  <si>
    <t>HEADBANDS, LININGS, COVERS, HAT FOUNDATIONS, HAT FRAMES, PEAKS (VISORS), AND CHINSTRAPS FOR HEADGEAR</t>
  </si>
  <si>
    <t>UMBRELLAS AND SUN UMBRELLAS, INCLUDING WALKING-STICK UMBRELLAS, GARDEN UMBRELLAS AND SIMILAR UMBRELLAS</t>
  </si>
  <si>
    <t>WALKING-STICKS, SEAT-STICKS, WHIPS, RIDING-CROPS AND THE LIKE</t>
  </si>
  <si>
    <t>PARTS, TRIMMINGS AND ACCESSORIES FOR UMBRELLAS, WALKING STICKS, SEAT-STICKS, WHIPS, RIDING CROPS AND SIMILAR ARTICLES</t>
  </si>
  <si>
    <t>SKINS AND OTHER PARTS OF BIRDS WITH THEIR FEATHERS OR DOWN, BLEACHED, DYED OR PROCESSED AND ARTICLES OF FEATHERS OR DOWN NESOI</t>
  </si>
  <si>
    <t>ARTIFICIAL FLOWERS, FOLIAGE AND FRUIT AND PARTS THEREOF; ARTICLES MADE OF ARTIFICIAL FLOWERS, FOLIAGE OR FRUIT</t>
  </si>
  <si>
    <t>HUMAN HAIR, DRESSED OR OTHERWISE WORKED; WOOL OR OTHER ANIMAL HAIR OR OTHER TEXTILE MATERIALS, PREPARED FOR USE IN MAKING WIGS OR THE LIKE</t>
  </si>
  <si>
    <t>WIGS, FALSE BEARDS, EYEBROWS AND EYELASHES, SWITCHES AND SIMILAR ARTICLES, OF HUMAN OR ANIMAL HAIR OR TEXTILE MATERIALS; ARTICLES OF HUMAN HAIR NESOI</t>
  </si>
  <si>
    <t>SETTS, CURBSTONES AND FLAGSTONES, OF NATURAL STONE (EXCEPT SLATE)</t>
  </si>
  <si>
    <t>WORKED MONUMENTAL OR BUILDING STONE AND ARTICLES THEREOF NESOI; MOSAIC CUBES AND THE LIKE AND COLORED GRANULES, CHIPPINGS AND POWDER, OF NATURAL STONE</t>
  </si>
  <si>
    <t>6803</t>
  </si>
  <si>
    <t>WORKED SLATE AND ARTICLES OF SLATE OR AGGLOMERATED SLATE</t>
  </si>
  <si>
    <t>MILLSTONES, GRINDING WHEELS AND THE LIKE (NO FRAMEWORKS), FOR GRINDING, SHARPENING ETC., AND PARTS THEREOF, OF NATURAL STONE, ABRASIVES OR CERAMICS</t>
  </si>
  <si>
    <t>NATURAL OR ARTIFICIAL ABRASIVE POWDER OR GRAIN, ON A BASE OF TEXTILES, PAPER OR OTHER MATERIAL, WHETHER OR NOT CUT TO SHAPE, SEWN OR OTHERWISE MADE UP</t>
  </si>
  <si>
    <t>MINERAL WOOLS (SLAG, ROCK ETC.); EXFOLIATED VERMICULITE, EXPANDED CLAYS AND THE LIKE; MIXTURES AND ARTICLES OF INSULATING MINERAL MATERIALS NESOI</t>
  </si>
  <si>
    <t>ARTICLES OF ASPHALT OR OF SIMILAR MATERIAL (FOR EXAMPLE, PETROLEUM BITUMEN OR COAL TAR PITCH)</t>
  </si>
  <si>
    <t>PANELS, TILES, BLOCKS AND SIMILAR ARTICLES OF VEGETABLE FIBER, CHIPS OR OTHER WASTE, OF WOOD, AGGLOMERATED WITH CEMENT OR OTHER MINERAL BINDERS</t>
  </si>
  <si>
    <t>ARTICLES OF PLASTER OR OF COMPOSITIONS BASED ON PLASTER</t>
  </si>
  <si>
    <t>ARTICLES OF CEMENT, CONCRETE OR ARTIFICIAL STONE, WHETHER OR NOT REINFORCED</t>
  </si>
  <si>
    <t>ARTICLES OF ASBESTOS-CEMENT, OF CELLULOSE FIBER-CEMENT OR THE LIKE</t>
  </si>
  <si>
    <t>FABRICATED ASBESTOS FIBERS; SPECIFIED MIXTURES CONTAINING ASBESTOS; ARTICLES OF SUCH MIXTURES OR OF ASBESTOS (THREAD, FABRICS, CLOTHING ETC.), NESOI</t>
  </si>
  <si>
    <t>FRICTION MATERIAL AND ARTICLES THEREOF (SHEETS, ROLLS, STRIPS, DISCS ETC.), BASED ON ASBESTOS, OTHER MINERAL SUBSTANCES OR OF CELLULOSE</t>
  </si>
  <si>
    <t>WORKED MICA AND ARTICLES OF MICA, INCLUDING AGGLOMERATED OR RECONSTITUTED MICA, WHETHER OR NOT ON A SUPPORT OF PAPER, PAPERBOARD OR OTHER MATERIALS</t>
  </si>
  <si>
    <t>ARTICLES OF STONE OR OTHER MINERAL SUBSTANCES (INCLUDING CARBON FIBERS, ARTICLES OF CARBON FIBERS AND ARTICLES OF PEAT), NESOI</t>
  </si>
  <si>
    <t>BRICKS, BLOCKS, TILES AND OTHER CERAMIC GOODS OF SILICEOUS FOSSIL MEALS (INCLUDING KIESELGUHR, TRIPOLITE OR DIATOMITE) OR SIMILAR SILICEOUS EARTHS</t>
  </si>
  <si>
    <t>REFRACTORY BRICKS, BLOCKS AND SIMILAR REFRACTORY CERAMIC CONSTRUCTIONAL GOODS, EXCEPT THOSE OF SILICEOUS FOSSIL MEALS OR SIMILAR SILICEOUS EARTHS</t>
  </si>
  <si>
    <t>REFRACTORY CERAMIC GOODS (RETORTS, CRUCIBLES, MUFFLES, PLUGS, TUBES, SHEATHS ETC.), NESOI</t>
  </si>
  <si>
    <t>CERAMIC BUILDING BRICKS, FLOORING BLOCKS, SUPPORT OR FILLER TILES AND SIMILAR PRODUCTS</t>
  </si>
  <si>
    <t>ROOFING TILES, CHIMNEY POTS, COWLS, CHIMNEY LINERS, ARCHITECTURAL ORNAMENTS AND OTHER CERAMIC CONSTRUCTIONAL GOODS</t>
  </si>
  <si>
    <t>CERAMIC PIPES, CONDUITS, GUTTERING AND PIPE FITTINGS</t>
  </si>
  <si>
    <t>UNGLAZED CERAMIC FLAGS AND PAVING, HEARTH OR WALL TILES; UNGLAZED CERAMIC MOSAIC CUBES AND SIMILAR PRODUCTS</t>
  </si>
  <si>
    <t>CERAMIC WARES FOR LABORATORY OR OTHER TECHNICAL USES; CERAMIC TROUGHS ETC. USED IN AGRICULTURE; CERAMIC CONTAINERS USED TO TRANSPORT OR PACK GOODS</t>
  </si>
  <si>
    <t>CERAMIC SINKS, WASHBASINS AND PEDESTALS, BATHS, BIDETS, WATER CLOSET BOWLS AND FLUSH TANKS, URINALS AND SIMILAR SANITARY FIXTURES</t>
  </si>
  <si>
    <t>CERAMIC TABLEWARE, KITCHENWARE, OTHER HOUSEHOLD AND TOILET ARTICLES, OF PORCELAIN OR CHINA</t>
  </si>
  <si>
    <t>CERAMIC TABLEWARE, KITCHENWARE, OTHER HOUSEHOLD AND TOILET ARTICLES, OTHER THAN OF PORCELAIN OR CHINA</t>
  </si>
  <si>
    <t>STATUETTES AND OTHER ORNAMENTAL CERAMIC ARTICLES</t>
  </si>
  <si>
    <t>CERAMIC ARTICLES NESOI</t>
  </si>
  <si>
    <t>CULLET AND OTHER WASTE AND SCRAP OF GLASS; GLASS IN THE MASS</t>
  </si>
  <si>
    <t>GLASS IN BALLS (EXCEPT MICROSPHERES), RODS OR TUBES, UNWORKED</t>
  </si>
  <si>
    <t>CAST GLASS AND ROLLED GLASS, IN SHEETS OR PROFILES, WHETHER OR NOT HAVING AN ABSORBENT, REFLECTING OR NONREFLECTING LAYER, BUT NOT OTHERWISE WORKED</t>
  </si>
  <si>
    <t>DRAWN GLASS AND BLOWN GLASS, IN SHEETS, WHETHER OR NOT HAVING AN ABSORBENT, REFLECTING OR NONREFLECTING LAYER, BUT NOT OTHERWISE WORKED</t>
  </si>
  <si>
    <t>FLOAT GLASS AND SURFACE GROUND OR POLISHED GLASS, IN SHEETS, WHETHER OR NT HAVING AN ABSORBENT, REFLECTING/NONREFLECTING LAYER, BUT NT OTHERWISE WORKD</t>
  </si>
  <si>
    <t>GLASS (CAST, ROLLED, DRAWN, BLOWN OR FLOAT, SURFACE GROUND, ETC.) BENT, EDGE-WORKED, ENGRAVED, ENAMELED OR OTHERWISE WORKED, NOT FRAMED OR FITTED</t>
  </si>
  <si>
    <t>SAFETY GLASS, CONSISTING OF TOUGHENED (TEMPERED) OR LAMINATED GLASS</t>
  </si>
  <si>
    <t>MULTIPLE-WALLED INSULATING UNITS OF GLASS</t>
  </si>
  <si>
    <t>GLASS MIRRORS, WHETHER OR NOT FRAMED, INCLUDING REARVIEW MIRRORS</t>
  </si>
  <si>
    <t>GLASS CONTAINERS USED FOR THE CONVEYANCE OR PACKING OF GOODS; GLASS PRESERVING JARS; GLASS STOPPERS, LIDS AND OTHER GLASS CLOSURES</t>
  </si>
  <si>
    <t>GLASS ENVELOPES (INCLUDING BULBS AND TUBES), OPEN, AND GLASS PARTS THEREOF, WITHOUT FITTINGS, FOR ELECTRIC LAMPS, CATHODE-RAY TUBES OR THE LIKE</t>
  </si>
  <si>
    <t>GLASSWARE FOR TABLE, KITCHEN, TOILET, OFFICE, INDOOR DECORATION OR SIMILAR PURPOSES NESOI</t>
  </si>
  <si>
    <t>SIGNALLING GLASSWARE AND OPTICAL ELEMENTS OF GLASS NESOI, NOT OPTICALLY WORKED</t>
  </si>
  <si>
    <t>CLOCK OR WATCH ETC. GLASSES; GLASSES FOR SPECTACLES, CURVED ETC., NOT OPTICALLY WORKED; HOLLOW GLASS SPHERES ETC. FOR THE MANUFACTURE OF SUCH GLASSES</t>
  </si>
  <si>
    <t>GLASS PAVING BLOCKS  ETC. FOR BUILDING PURPOSES; GLASS CUBES ETC. FOR DECORATIVE PURPOSES; LEADED GLASS ARTICLES; FOAM GLASS IN BLOCKS, PANELS, ETC.</t>
  </si>
  <si>
    <t>LABORATORY, HYGIENIC OR PHARMACEUTICAL GLASSWARE, WHETHER OR NOT GRADUATED OR CALIBRATED</t>
  </si>
  <si>
    <t>GLASS BEADS, IMITATION STONES ETC. AND ARTICLES NESOI; GLASS EYES NESOI; LAMP-WORKED GLASS ORNAMENTS; GLASS MICROSPHERES, NOT OVER 1 MM IN DIAMETER</t>
  </si>
  <si>
    <t>GLASS FIBERS (INCLUDING GLASS WOOL) AND ARTICLES THEREOF, INCLUDING YARN AND WOVEN FABRICS</t>
  </si>
  <si>
    <t>ARTICLES OF GLASS, NESOI</t>
  </si>
  <si>
    <t>PEARLS, NATURAL OR CULTURED, NOT STRUNG, MOUNTED OR SET; PEARLS, NATURAL OR CULTURED, TEMPORARILY STRUNG FOR CONVENIENCE OF TRANSPORT</t>
  </si>
  <si>
    <t>DIAMONDS, WHETHER OR NOT WORKED, BUT NOT MOUNTED OR SET</t>
  </si>
  <si>
    <t>PRECIOUS AND SEMIPRECIOUS STONES (NO DIAMONDS), NOT STRUNG, MOUNTED ETC.; UNGRADED PRECIOUS AND SEMIPRECIOUS STONES (NO DIAMONDS) STRUNG FOR TRANSPORT</t>
  </si>
  <si>
    <t>SYNTHETIC OR RECONSTRUCTED PRECIOUS OR SEMIPRECIOUS STONES, NOT STRUNG, MOUNTED OR SET (INCLUDING UNGRADED STONES TEMPORARILY STRUNG FOR TRANSPORT)</t>
  </si>
  <si>
    <t>DUST AND POWDER OF NATURAL OR SYNTHETIC PRECIOUS OR SEMIPRECIOUS STONES</t>
  </si>
  <si>
    <t>SILVER (INCLUDING SILVER PLATED WITH GOLD OR PLATINUM), UNWROUGHT OR IN SEMIMANUFACTURED FORMS, OR IN POWDER FORM</t>
  </si>
  <si>
    <t>BASE METALS CLAD WITH SILVER, NOT FURTHER WORKED THAN SEMIMANUFACTRED</t>
  </si>
  <si>
    <t>GOLD (INCLUDING GOLD PLATED WITH PLATINUM), UNWROUGHT OR IN SEMIMANUFACTURED FORMS, OR IN POWDER FORM</t>
  </si>
  <si>
    <t>BASE METALS OR SILVER, CLAD WITH GOLD, NOT FURTHER WORKED THAN SEMIMANUFACTURED</t>
  </si>
  <si>
    <t>PLATINUM, UNWROUGHT OR IN SEMIMANUFACTURED FORMS, OR IN POWDER FORM</t>
  </si>
  <si>
    <t>BASE METALS, SILVER OR GOLD, CLAD WITH PLATINUM, NOT FURTHER WORKED THAN SEMIMANUFACTURED</t>
  </si>
  <si>
    <t>WASTE AND SCRAP OF PRECIOUS METAL OR OF METAL CLAD WITH PRECIOUS METAL; OTHER WASTE AND SCRAP CONTAINING PRECIOUS METAL PRINCIPALLY USE FOR RECOVERY</t>
  </si>
  <si>
    <t>ARTICLES OF JEWELRY AND PARTS THEREOF, OF PRECIOUS METAL OR OF METAL CLAD WITH PRECIOUS METAL</t>
  </si>
  <si>
    <t>ARTICLES OF GOLDSMITHS' OR SILVERSMITHS' WARES AND PARTS THEREOF, OF PRECIOUS METAL OR METAL CLAD WITH PRECIOUS METAL</t>
  </si>
  <si>
    <t>ARTICLES OF PRECIOUS METAL OR OF METAL CLAD WITH PRECIOUS METAL NESOI</t>
  </si>
  <si>
    <t>ARTICLES OF NATURAL OR CULTURED PEARLS, PRECIOUS OR SEMIPRECIOUS STONES (NATURAL, SYNTHETIC OR RECONSTRUCTED)</t>
  </si>
  <si>
    <t>IMITATION JEWELRY</t>
  </si>
  <si>
    <t>COIN</t>
  </si>
  <si>
    <t>PIG IRON AND SPIEGELEISEN IN PIGS, BLOCKS OR OTHER PRIMARY FORMS</t>
  </si>
  <si>
    <t>FERROALLOYS</t>
  </si>
  <si>
    <t>SPONGY FERROUS PRODUCTS FROM DIRECT REDUCTION OF ORE AND PRODUCTS IN LUMPS, PELLETS ETC.; IRON, AT LEAST 99.94% (WT.) PURE, IN LUMPS, PELLETS ETC.</t>
  </si>
  <si>
    <t>FERROUS WASTE AND SCRAP; REMELTING SCRAP INGOTS OF IRON OR STEEL</t>
  </si>
  <si>
    <t>GRANULES AND POWDERS, OF PIG IRON, SPIEGELEISEN, IRON OR STEEL</t>
  </si>
  <si>
    <t>IRON AND NONALLOY STEEL IN INGOTS OR OTHER PRIMARY FORMS (EXCLUDING IRON OF HEADING 7203)</t>
  </si>
  <si>
    <t>SEMIFINISHED PRODUCTS OF IRON OR NONALLOY STEEL</t>
  </si>
  <si>
    <t>FLAT-ROLLED IRON OR NONALLOY STEEL PRODUCTS, 600 MM (23.6 IN.) OR MORE WIDE, HOT-ROLLED, NOT CLAD, PLATED OR COATED</t>
  </si>
  <si>
    <t>FLAT-ROLLED IRON OR NONALLOY STEEL PRODUCTS, 600 MM (23.6 IN.) OR MORE WIDE, COLD-ROLLED, NOT CLAD, PLATED OR COATED</t>
  </si>
  <si>
    <t>FLAT-ROLLED IRON OR NONALLOY STEEL PRODUCTS, 600 MM (23.6 IN.) OR MORE WIDE, CLAD, PLATED OR COATED</t>
  </si>
  <si>
    <t>FLAT-ROLLED IRON OR NONALLOY STEEL PRODUCTS, LESS THAN 600 MM (23.6 IN.) WIDE, NOT CLAD, PLATED OR COATED</t>
  </si>
  <si>
    <t>FLAT-ROLLED IRON OR NONALLOY STEEL PRODUCTS, LESS THAN 600 MM (23.6 IN.) WIDE, CLAD, PLATED OR COATED</t>
  </si>
  <si>
    <t>BARS AND RODS OF IRON OR NONALLOY STEEL, HOT-ROLLED, IN IRREGULARLY WOUND COILS</t>
  </si>
  <si>
    <t>BARS AND RODS OF IRON OR NONALLOY STEEL NESOI, NOT FURTHER WORKED THAN FORGED, HOT-ROLLED, HOT-DRAWN ETC., BUT INCLUDING THOSE TWISTED AFTER ROLLING</t>
  </si>
  <si>
    <t>BARS AND RODS OF IRON OR NONALLOY STEEL NESOI</t>
  </si>
  <si>
    <t>ANGLES, SHAPES AND SECTIONS OF IRON OR NONALLOY STEEL</t>
  </si>
  <si>
    <t>WIRE OF IRON OR NONALLOY STEEL</t>
  </si>
  <si>
    <t>STAINLESS STEEL IN INGOTS, OTHER PRIMARY FORMS AND SEMIFINISHED PRODUCTS</t>
  </si>
  <si>
    <t>FLAT-ROLLED STAINLESS STEEL PRODUCTS, 600 MM (23.6 IN.) OR MORE WIDE</t>
  </si>
  <si>
    <t>FLAT-ROLLED STAINLESS STEEL PRODUCTS, LESS THAN 600 MM (23.6 IN.) WIDE</t>
  </si>
  <si>
    <t>BARS AND RODS OF STAINLESS STEEL, HOT-ROLLED, IN IRREGULARLY WOUND COILS</t>
  </si>
  <si>
    <t>BARS AND RODS OF STAINLESS STEEL NESOI; ANGLES, SHAPES AND SECTIONS OF STAINLESS STEEL</t>
  </si>
  <si>
    <t>WIRE OF STAINLESS STEEL</t>
  </si>
  <si>
    <t>ALLOY STEEL (OTHER THAN STAINLESS) IN INGOTS, OTHER PRIMARY FORMS AND SEMIFINISHED PRODUCTS</t>
  </si>
  <si>
    <t>FLAT-ROLLED ALLOY STEEL (OTHER THAN STAINLESS) PRODUCTS, 600 MM (23.6 IN.) OR MORE WIDE</t>
  </si>
  <si>
    <t>FLAT-ROLLED ALLOY STEEL (OTHER THAN STAINLESS) PRODUCTS, LESS THAN 600 MM (23.6 IN.) WIDE</t>
  </si>
  <si>
    <t>BARS AND RODS OF ALLOY STEEL (OTHER THAN STAINLESS), HOT-ROLLED, IN IRREGULARLY WOUND COILS</t>
  </si>
  <si>
    <t>BARS AND RODS NESOI, ANGLES, SHAPES AND SECTIONS OF ALLOY STEEL (OTHER THAN STAINLESS); HOLLOW DRILL BARS AND RODS, OF ALLOY OR NONALLOY STEEL</t>
  </si>
  <si>
    <t>WIRE OF ALLOY STEEL (OTHER THAN STAINLESS)</t>
  </si>
  <si>
    <t>SHEET PILING OF IRON OR STEEL, WHETHER OR NOT DRILLED, PUNCHED OR MADE FROM ASSEMBLED ELEMENTS; WELDED ANGLES, SHAPES AND SECTIONS, OF IRON OR STEEL</t>
  </si>
  <si>
    <t>RAILWAY OR TRAMWAY TRACK CONSTRUCTION MATERIAL OF IRON OR STEEL</t>
  </si>
  <si>
    <t>TUBES, PIPES AND HOLLOW PROFILES OF CAST IRON</t>
  </si>
  <si>
    <t>TUBES, PIPES AND HOLLOW PROFILES, SEAMLESS, OF IRON (OTHER THAN CAST) OR STEEL</t>
  </si>
  <si>
    <t>TUBES AND PIPES NESOI (WELDED ETC.), HAVING INTERNAL AND EXTERNAL CROSS SECTIONS WITH AN EXTERNAL DIAMETER OF OVER 406.4 MM (16 IN.), OF IRON OR STEEL</t>
  </si>
  <si>
    <t>TUBES, PIPES AND HOLLOW PROFILES NESOI (OPEN SEAMED OR WELDED, RIVETED OR SIMILARLY CLOSED), OF IRON OR STEEL</t>
  </si>
  <si>
    <t>TUBE OR PIPE FITTINGS (INCLUDING COUPLINGS, ELBOWS AND SLEEVES), OF IRON OR STEEL</t>
  </si>
  <si>
    <t>STRUCTURES (EXCLUDING PREFAB BUILDINGS OF HEADING 9406) AND PARTS THEREOF (BRIDGES, TOWERS ETC.), INCLUDING PREPARED SHAPES ETC., OF IRON OR STEEL</t>
  </si>
  <si>
    <t>RESERVOIRS, TANKS, CASKS, VATS AND SIMILAR CONTAINERS NESOI, OF A CAPACITY OF MORE THAN 300 LITERS (79.25 GAL.), OF IRON OR STEEL</t>
  </si>
  <si>
    <t>TANKS, CASKS, VATS AND SIMILAR CONTAINERS NESOI, OF A CAPACITY OF NOT OVER 300 LITERS (79.25 GAL.), OF IRON OR STEEL</t>
  </si>
  <si>
    <t>CONTAINERS FOR COMPRESSED OR LIQUEFIED GAS, OF IRON OR STEEL</t>
  </si>
  <si>
    <t>STRANDED WIRE, ROPES AND CABLES, PLAITED BANDS ETC., NOT ELECTRICALLY INSULATED, OF IRON OR STEEL</t>
  </si>
  <si>
    <t>BARBED WIRE, TWISTED HOOP OR SINGLE FLAT WIRE, BARBED OR NOT, AND LOOSELY TWISTED DOUBLE WIRE, OF A KIND USED FOR FENCING, OF IRON OR STEEL</t>
  </si>
  <si>
    <t>CLOTH (INCLUDING ENDLESS BANDS), GRILL, NETTING AND FENCING, OF IRON OR STEEL WIRE; EXPANDED METAL OF IRON OR STEEL</t>
  </si>
  <si>
    <t>CHAIN AND PARTS THEREOF, OF IRON OR STEEL</t>
  </si>
  <si>
    <t>ANCHORS, GRAPNELS AND PARTS THEREOF, OF IRON OR STEEL</t>
  </si>
  <si>
    <t>NAILS, TACKS, DRAWING PINS, STAPLES (OTHER THAN IN STRIPS), AND SIMILAR ARTICLES, OF IRON OR STEEL, EXCLUDING SUCH ARTICLES WITH HEADS OF COPPER</t>
  </si>
  <si>
    <t>SCREWS, BOLTS, NUTS, COACH SCREWS, SCREW HOOKS, RIVETS, COTTERS, COTTER PINS, WASHERS AND SIMILAR ARTICLES, OF IRON OR STEEL</t>
  </si>
  <si>
    <t>SEWING NEEDLES, KNITTING NEEDLES, BODKINS, CROCHET HOOKS AND SIMILAR ARTICLES, OF IRON OR STEEL; SAFETY PINS AND OTHER PINS OF IRON OR STEEL, NESOI</t>
  </si>
  <si>
    <t>SPRINGS AND LEAVES FOR SPRINGS, OF IRON OR STEEL</t>
  </si>
  <si>
    <t>STOVES, RANGES, GRATES, COOKERS, BARBECUES, BRAZIERS AND SIMILAR NONELECTRIC DOMESTIC APPLIANCES, AND PARTS THEREOF, OF IRON OR STEEL</t>
  </si>
  <si>
    <t>RADIATORS, AIR HEATERS AND HOT AIR DISTRIBUTORS HAVING A MOTOR-DRIVEN FAN OR BLOWER, NOT ELECTRICALLY HEATED, AND PARTS THEREOF, OF IRON OR STEEL</t>
  </si>
  <si>
    <t>TABLE, KITCHEN OR OTHER HOUSEHOLD ARTICLES AND PARTS THEREOF, OF IRON OR STEEL; IRON OR STEEL WOOL; POT SCOURERS, SCOURING PADS ETC., OF IRON OR STEEL</t>
  </si>
  <si>
    <t>SANITARY WARE AND PARTS THEREOF, OF IRON OR STEEL</t>
  </si>
  <si>
    <t>CAST ARTICLES NESOI, OF IRON OR STEEL</t>
  </si>
  <si>
    <t>ARTICLES OF IRON OR STEEL, NESOI</t>
  </si>
  <si>
    <t>COPPER MATTES; CEMENT COPPER (PRECIPITATED COPPER)</t>
  </si>
  <si>
    <t>UNREFINED COPPER; COPPER ANODES FOR ELECTROLYTIC REFINING</t>
  </si>
  <si>
    <t>REFINED COPPER AND COPPER ALLOYS (OTHER THAN MASTER ALLOYS OF HEADING 7405), UNWROUGHT</t>
  </si>
  <si>
    <t>COPPER WASTE AND SCRAP</t>
  </si>
  <si>
    <t>MASTER ALLOYS OF COPPER</t>
  </si>
  <si>
    <t>COPPER POWDERS AND FLAKES</t>
  </si>
  <si>
    <t>COPPER BARS, RODS AND PROFILES</t>
  </si>
  <si>
    <t>COPPER WIRE</t>
  </si>
  <si>
    <t>COPPER PLATES, SHEETS AND STRIP, OVER 0.15 MM (0.006 IN.) THICK</t>
  </si>
  <si>
    <t>COPPER FOIL (WHETHER OR NOT PRINTED OR BACKED WITH PAPER OR OTHER BACKING MATERIALS), NOT OVER 0.15 MM (0.006 IN.) THICK (EXCLUDING ANY BACKING)</t>
  </si>
  <si>
    <t>COPPER TUBES AND PIPES</t>
  </si>
  <si>
    <t>COPPER TUBE OR PIPE FITTINGS (FOR EXAMPLE, COUPLINGS, ELBOWS, SLEEVES)</t>
  </si>
  <si>
    <t>STRANDED WIRE, CABLES, PLAITED BANDS AND SIMILAR ARTICLES, OF COPPER, NOT ELECTRICALLY INSULATED</t>
  </si>
  <si>
    <t>NAILS, TACKS, DRAWING PINS, STAPLES (EXCEPT THOSE FOR OFFICE ETC.) AND SIMILAR ARTICLES OF COPPER OR WITH COPPER HEADS; SCREWS, BOLTS ETC. OF COPPER</t>
  </si>
  <si>
    <t>TABLE, KITCHEN OR OTHER HOUSEHOLD ARTICLES AND PARTS THEREOF, OF COPPER; POT SCOURERS ETC. OF COPPER; SANITARY WARE AND PARTS THEREOF, OF COPPER</t>
  </si>
  <si>
    <t>ARTICLES OF COPPER, NESOI</t>
  </si>
  <si>
    <t>NICKLE MATTES, NICKLE OXIDE SINTERS AND OTHER INTERMEDIATE PRODUCTS OF NICKLE METALLURGY</t>
  </si>
  <si>
    <t>NICKLE, UNWROUGHT</t>
  </si>
  <si>
    <t>NICKEL WASTE AND SCRAP</t>
  </si>
  <si>
    <t>NICKLE POWDERS AND FLAKES</t>
  </si>
  <si>
    <t>NICKLE BARS, RODS, PROFILES AND WIRE</t>
  </si>
  <si>
    <t>NICKLE PLATES, SHEETS, STRIP AND FOIL</t>
  </si>
  <si>
    <t>NICKLE TUBES, PIPES AND TUBE OR PIPE FITTINGS (FOR EXAMPLE, COUPLINGS, ELBOWS, SLEEVES)</t>
  </si>
  <si>
    <t>ARTICLES OF NICKEL, NESOI</t>
  </si>
  <si>
    <t>ALUMINUM, UNWROUGHT</t>
  </si>
  <si>
    <t>ALUMINUM WASTE AND SCRAP</t>
  </si>
  <si>
    <t>ALUMINUM POWDERS AND FLAKES</t>
  </si>
  <si>
    <t>ALUMINUM BARS, RODS AND PROFILES</t>
  </si>
  <si>
    <t>ALUMINUM WIRE</t>
  </si>
  <si>
    <t>ALUMINUM PLATES, SHEETS AND STRIP, OVER 0.2 MM (0.0079 IN.) THICK</t>
  </si>
  <si>
    <t>ALUMINUM FOIL (WHETHER OR NOT PRINTED OR BACKED WITH PAPER OR OTHER BACKING MATERIALS), NOT OVER 0.2 MM (0.0079 IN.) THICK (EXCLUDING ANY BACKING)</t>
  </si>
  <si>
    <t>ALUMINUM TUBES AND PIPES</t>
  </si>
  <si>
    <t>ALUMINUM TUBE OR PIPE FITTINGS (INCLUDING COUPLINGS, ELBOWS, AND SLEEVES)</t>
  </si>
  <si>
    <t>ALUMINUM STRUCTURES (EXCLUDING PREFAB BUILDINGS OF HEADING 9406) AND PARTS THEREOF (BRIDGES, TOWERS ETC.), INCLUDING SHAPES PREPARED FOR STRUCTURE USE</t>
  </si>
  <si>
    <t>ALUMINUM TANKS, VATS AND SIMILAR PLAIN, UNFITTED CONTAINERS, OF A CAPACITY OVER 300 LITERS (79.30 GAL.)</t>
  </si>
  <si>
    <t>ALUMINUM CASKS, DRUMS, CANS AND SIMILAR CONTAINERS NESOI, OF A CAPACITY OF NOT OVER 300 LITERS (79.3 GAL.)</t>
  </si>
  <si>
    <t>ALUMINUM CONTAINERS FOR COMPRESSED OR LIQUEFID GAS</t>
  </si>
  <si>
    <t>STRANDED WIRE, CABLES, PLAITED BANDS AND THE LIKE, INCLUDING SLINGS AND SIMILAR ARTICLES OF ALUMINUM, NOT ELECTRICALLY INSULATED</t>
  </si>
  <si>
    <t>TABLE, KITCHEN OR OTHER HOUSEHOLD ARTICLES AND PARTS THEREOF, OF ALUMINUM; POT SCOURERS ETC. OF ALUMINUM; SANITARY WARE AND PARTS THEREOF, OF ALUMINUM</t>
  </si>
  <si>
    <t>ARTICLES OF ALUMINUM, NESOI</t>
  </si>
  <si>
    <t>LEAD, UNWROUGHT</t>
  </si>
  <si>
    <t>LEAD WASTE AND SCRAP</t>
  </si>
  <si>
    <t>LEAD PLATES, SHEETS, STRIP AND FOIL; LEAD POWDERS AND FLAKES</t>
  </si>
  <si>
    <t>ARTICLES OF LEAD, NESOI</t>
  </si>
  <si>
    <t>ZINC, UNWROUGHT</t>
  </si>
  <si>
    <t>7902</t>
  </si>
  <si>
    <t>ZINC WASTE AND SCRAP</t>
  </si>
  <si>
    <t>ZINC DUST, POWDERS AND FLAKES</t>
  </si>
  <si>
    <t>ZINC BARS, RODS, PROFILES AND WIRE</t>
  </si>
  <si>
    <t>ZINC PLATES, SHEETS, STRIP AND FOIL</t>
  </si>
  <si>
    <t>ARTICLES OF ZINC, NESOI</t>
  </si>
  <si>
    <t>TIN, UNWROUGHT</t>
  </si>
  <si>
    <t>TIN WASTE AND SCRAP</t>
  </si>
  <si>
    <t>TIN BARS, RODS, PROFILES AND WIRE</t>
  </si>
  <si>
    <t>ARTICLES OF TIN, NESOI</t>
  </si>
  <si>
    <t>TUNGSTEN (WOLFRAM) AND ARTICLES THEREOF, INCLUDING WASTE AND SCRAP</t>
  </si>
  <si>
    <t>MOLYBDENUM AND ARTICLES THEREOF, INCLUDING WASTE AND SCRAP</t>
  </si>
  <si>
    <t>TANTALUM AND ARTICLES THEREOF, INCLUDING WASTE AND SCRAP</t>
  </si>
  <si>
    <t>MAGNESIUM AND ARTICLES THEREOF, INCLUDING WASTE AND SCRAP</t>
  </si>
  <si>
    <t>COBALT MATTES AND OTHER INTERMEDIATE PRODUCTS OF COBALT METALLURGY; COBALT AND ARTICLES THEREOF, INCLUDING WASTE AND SCRAP</t>
  </si>
  <si>
    <t>BISMUTH AND ARTICLES THEREOF, INCLUDING WASTE AND SCRAP</t>
  </si>
  <si>
    <t>TITANIUM AND ARTICLES THEREOF, INCLUDING WASTE AND SCRAP</t>
  </si>
  <si>
    <t>ZIRCONIUM AND ARTICLES THEREOF, INCLUDING WASTE AND SCRAP</t>
  </si>
  <si>
    <t>ANTIMONY AND ARTICLES THEREOF, INCLUDING WASTE AND SCRAP</t>
  </si>
  <si>
    <t>MANGANESE AND ARTCLES THEREOF, INCLUDING WASTE AND SCRAP</t>
  </si>
  <si>
    <t>BERYLLIUM, CHROMIUM, GERMANIUM, VANADIUM, GALLIUM, HAFNIUM, INDIUM, NIOBIUM (COLUMBIUM), RHENIUM AND THALLIUM, ARTICLES THEREOF, AND WASTE OR SCRAP</t>
  </si>
  <si>
    <t>CERMETS AND ARTICLES THEREOF, INCLUDING WASTE AND SCRAP</t>
  </si>
  <si>
    <t>HANDTOOLS, MAINLY USED IN AGRICULTURE, HORTICULTURE OR FORESTRY, INCLUDING SPADES, SHOVELS, HOES, FORKS, RAKES, TROWELS, AND BASE METAL PARTS THEREOF</t>
  </si>
  <si>
    <t>HANDSAWS AND BASE METAL PARTS THEREOF; BLADES FOR SAWS OF ALL KINDS; BASE METAL PARTS OF SAWS, NESOI</t>
  </si>
  <si>
    <t>FILES, RASPS, PLIERS, PINCERS, METALCUTTING SHEARS, PIPE CUTTERS, BOLT CUTTERS AND SIMILAR HAND TOOLS, AND BASE METAL PARTS THEREOF</t>
  </si>
  <si>
    <t>HAND-OPERATED SPANNERS AND WRENCHES, INCLUDING TORQUE METER WRENCHES (NOT TAP WRENCHES); SOCKET WRENCHES, WITH HANDLES ETC. OR NOT; BASE METAL PARTS</t>
  </si>
  <si>
    <t>HANDTOOLS NESOI; BLOW TORCHES ETC.; VISES, CLAMPS AND THE LIKE NESOI; ANVILS; PORTABLE FORGES; GRINDING WHEELS WITH FRAMEWORKS; BASE METAL PARTS</t>
  </si>
  <si>
    <t>TOOLS OF TWO OR MORE OF THE HEADINGS 8202 TO 8205 (SAWS, FILES, PLIERS, WRENCHES ETC. AND HANDTOOLS ETC. NESOI) PUT UP IN SETS FOR RETAIL SALE</t>
  </si>
  <si>
    <t>INTERCHANGEABLE TOOLS FOR HANDTOOLS (POWER-OPERATED OR NOT) OR FOR MACHINE-TOOLS, INCLUDING DIES FOR EXTRUDING METAL, AND BASE METAL PARTS THEREOF</t>
  </si>
  <si>
    <t>KNIVES AND CUTTING BLADES, FOR MACHINES OR MECHANICAL APPLIANCES, AND BASE METAL PARTS THEREOF</t>
  </si>
  <si>
    <t>PLATES, STICKS, TIPS AND THE LIKE FOR TOOLS, UNMOUNTED, OF CERMETS</t>
  </si>
  <si>
    <t>HAND-OPERATED MECHANICAL APPLIANCES, WEIGHING NOT OVER 10 KG, FOR PREPARING, CONDITIONING OR SERVING FOOD OR DRINK, AND BASE METAL PARTS THEREOF</t>
  </si>
  <si>
    <t>KNIVES WITH CUTTING BLADES (INCLUDING PRUNING KNIVES), OTHER THAN KNIVES AND CUTTING BLADES FOR MACHINES OR MECHANICAL APPLIANCES OF HEADING 8208</t>
  </si>
  <si>
    <t>RAZORS AND RAZOR BLADES (INCLUDING RAZOR BLADE BLANKS IN STRIPS), AND BASE METAL PARTS THEREOF</t>
  </si>
  <si>
    <t>SCISSORS, TAILORS' SHEARS AND SIMILAR SHEARS, AND BLADES AND OTHER BASE METAL PARTS THEREOF</t>
  </si>
  <si>
    <t>ARTICLES OF CUTLERY NESOI (INCLUDING HAIR CLIPPERS, BUTCHERS' CLEAVERS ETC.); MANICURE OR PEDICURE SETS AND INSTRUMENTS; BASE METAL PARTS THEREOF</t>
  </si>
  <si>
    <t>SPOONS, FORKS, LADLES, CAKE-SERVERS, BUTTER-KNIVES, ETC. AND SIMILAR KITCHEN OR TABLEWARE OF BASE METAL, AND BASE METAL PARTS THEREOF</t>
  </si>
  <si>
    <t>PADLOCKS AND LOCKS, INCLUDING CLASPS AND FRAMES WITH CLASPS, INCORPORATING LOCKS, OF BASE METAL; KEYS AND PARTS OF THE FOREGOING, OF BASE METAL</t>
  </si>
  <si>
    <t>MOUNTINGS AND OTHER HARDWARE FOR FURNITURE, DOORS, WINDOWS ETC.; HATRACKS, CASTORS ETC.; DOOR CLOSURES; THE FOREGOING AND PARTS THEREOF, OF BASE METAL</t>
  </si>
  <si>
    <t>ARMORED OR REINFORCED SAFES, STRONG-BOXES, DOORS AND SAFE DEPOSIT LOCKERS FOR STRONG-ROOMS, CASH OR DEED BOXES ETC., AND PARTS THEREOF, OF BASE METAL</t>
  </si>
  <si>
    <t>DESK-TOP FILING OR CARD-INDEX CABINETS, PAPER TRAYS, PAPER RESTS, PEN TRAYS AND SIMILAR DESK ETC. ITEMS (NO FURNITURE) AND THEIR PARTS, OF BASE METAL</t>
  </si>
  <si>
    <t>FITTINGS FOR LOOSE LEAF BINDERS OR FILES, PAPER CLIPS ETC. AND PARTS THEREOF, OF BASE METAL; STAPLES IN STRIPS (OFFICE, UPHOLSTERY ETC.) OF BASE METAL</t>
  </si>
  <si>
    <t>BELLS, GONGS AND THE LIKE, NONELECTRIC; ORNAMENTS; PHOTOGRAPH OR SIMILAR FRAMES; MIRRORS; THE FOREGOING AND PARTS THEREOF, OF BASE METAL</t>
  </si>
  <si>
    <t>FLEXIBLE TUBING OF BASE METAL, WITH OR WITHOUT FITTINGS</t>
  </si>
  <si>
    <t>CLASPS, BUCKLES, HOOKS, EYES, EYELETS ETC. USED FOR CLOTHING ETC.; SPECIFIED RIVETS; BEADS OR SPANGLES; THE FOREGOING AND PARTS THEREOF, OF BASE METAL</t>
  </si>
  <si>
    <t>STOPPERS, CAPS AND LIDS, CAPSULES FOR BOTTLES, THREADED BUNGS, SEALS AND OTHER PACKING ACCESSORIES, AND PARTS THEREOF, OF BASE METAL</t>
  </si>
  <si>
    <t>SIGN PLATES, NAME PLATES, ADDRESS PLATES AND SIMILAR PLATES, NUMBERS, LETTERS AND OTHER SYMBOLS (NOT ILLUMINATED), AND PARTS THEREOF, OF BASE METAL</t>
  </si>
  <si>
    <t>WIRE, RODS ETC. OF BASE METAL OR METAL CARBIDES WITH FLUX FOR SOLDERING ETC.; WIRE AND RODS OF BASE METAL POWDER FOR METAL SPRAYING; BASE METAL PARTS</t>
  </si>
  <si>
    <t>NUCLEAR REACTORS; FUEL ELEMENTS, NON-IRRADIATED, FOR NUCLEAR REACTORS; MACHINERY AND APPARATUS FOR ISOTOPIC SEPARATION; PARTS OF THE FOREGOING</t>
  </si>
  <si>
    <t>STEAM OR OTHER VAPOR GENERATING BOILERS NESOI; SUPER-HEATED WATER BOILERS; PARTS THEREOF</t>
  </si>
  <si>
    <t>CENTRAL HEATING BOILERS NESOI, INCLUDING CENTRAL HEATING HOT WATER BOILERS, AND PARTS THEREOF</t>
  </si>
  <si>
    <t>AUXILIARY PLANT FOR USE WITH BOILERS (STEAM OR OTHER VAPOR GENERATING, SUPER-HEATED AND CENTRAL HEATING); VAPOR POWER UNIT CONDENSERS; PARTS THEREOF</t>
  </si>
  <si>
    <t>PRODUCER GAS OR WATER GAS GENERATORS; ACETYLENE GAS GENERATORS AND SIMILAR WATER PROCESS GAS GENERATORS; PARTS THEREOF</t>
  </si>
  <si>
    <t>STEAM TURBINES AND OTHER VAPOR TURBINES, AND PARTS THEREOF</t>
  </si>
  <si>
    <t>SPARK-IGNITION RECIPROCATING OR ROTARY INTERNAL COMBUSTION PISTON ENGINES</t>
  </si>
  <si>
    <t>COMPRESSION-IGNITION INTERNAL COMBUSTION PISTON ENGINES (DIESEL OR SEMI-DIESEL ENGINES)</t>
  </si>
  <si>
    <t>PARTS FOR SPARK-IGNITION RECIPROCATING OR ROTARY INTERNAL COMBUSTION PISTON ENGINES AND COMPRESSION-IGNITION INTERNAL COMBUSTION PISTON ENGINES</t>
  </si>
  <si>
    <t>HYDRAULIC TURBINES, WATER WHEELS AND REGULATORS THEREOF; PARTS THEREOF</t>
  </si>
  <si>
    <t>TURBOJETS, TURBOPROPELLERS AND OTHER GAS TURBINES, AND PARTS THEREOF</t>
  </si>
  <si>
    <t>ENGINES AND MOTORS NESOI, AND PARTS THEREOF</t>
  </si>
  <si>
    <t>PUMPS FOR LIQUIDS, WITH OR WITHOUT A MEASURING DEVICE; LIQUID ELEVATORS; PARTS THEREOF</t>
  </si>
  <si>
    <t>AIR OR VACUUM PUMPS, AIR OR OTHER GAS COMPRESSORS AND FANS; VENTILATING OR RECYCLING HOODS INCORPORATING A FAN, WITH OR WITHOUT FILTERS; PARTS THEREOF</t>
  </si>
  <si>
    <t>AIR CONDITIONING MACHINES, COMPRISING A MOTOR-DRIVEN FAN AND ELEMENTS FOR CHANGING THE TEMPERATURE AND HUMIDITY; PARTS THEREOF</t>
  </si>
  <si>
    <t>FURNACE BURNERS FOR LIQUID FUEL, PULVERIZED SOLID FUEL OR GAS; MECHANICAL STOKERS, GRATES, ASH DISCHARGERS AND SIMILAR APPLIANCES; PARTS THEREOF</t>
  </si>
  <si>
    <t>INDUSTRIAL OR LABORATORY FURNACES AND OVENS, INCLUDING INCINERATORS, NONELECTRIC, AND PARTS THEREOF</t>
  </si>
  <si>
    <t>REFRIGERATORS, FREEZERS AND OTHER REFRIGERATING OR FREEZING EQUIPMENT, ELECTRIC OR OTHER; HEAT PUMPS NESOI, PARTS THEREOF</t>
  </si>
  <si>
    <t>MACHINERY OR EQUIPMENT FOR THE TREATMENT OF MATERIALS BY A CHANGE OF TEMPERATURE; INSTANTANEOUS OR STORAGE WATER HEATERS, NONELECTRIC; PARTS THEREOF</t>
  </si>
  <si>
    <t>CALENDERING OR OTHER ROLLING MACHINES, OTHER THAN FOR METALS OR GLASS, AND CYLINDERS THEREFOR; PARTS THEREOF</t>
  </si>
  <si>
    <t>CENTRIFUGES, INCLUDING CENTRIFUGAL DRYERS; FILTERING OR PURIFYING MACHINERY AND APPARATUS, FOR LIQUIDS OR GASES; PARTS THEREOF</t>
  </si>
  <si>
    <t>MACHINES, FOR DISHWASHING, FOR CLEANING, DRYING, FILLING, CLOSING ETC. CONTAINERS, FOR OTHER PACKING ETC., AND FOR AERATING BEVERAGES; PARTS THEREOF</t>
  </si>
  <si>
    <t>WEIGHING MACHINERY (EXCLUDING SPECIFIC BALANCES), WEIGHT-OPERATED COUNTING OR CHECKING MACHINES, AND WEIGHING MACHINE WEIGHTS; WEIGHING MACHINE PARTS</t>
  </si>
  <si>
    <t>MECHANICAL APPLIANCES FOR DISPERSING LIQUID OR POWDER; FIRE EXTINGUISHERS; SPRAY GUNS ETC.; STEAM OR SAND BLASTING AND SIMILAR MACHINES; PARTS THEREOF</t>
  </si>
  <si>
    <t>PULLEY TACKLE AND HOISTS OTHER THAN SKIP HOISTS; WINCHES AND CAPSTANS; JACKS</t>
  </si>
  <si>
    <t>SHIP'S DERRICKS; CRANES; MOBILE LIFTING FRAMES, STRADDLE CARRIERS AND WORKS TRUCKS FITTED WITH A CRANE</t>
  </si>
  <si>
    <t>FORK-LIFT TRUCKS; OTHER WORKS TRUCKS FITTED WITH LIFTING OR HANDLING EQUIPMENT</t>
  </si>
  <si>
    <t>LIFTING, HANDLING, LOADING OR UNLOADING MACHINERY (INCLUDING ELEVATORS, ESCALATORS AND CONVEYORS)</t>
  </si>
  <si>
    <t>SELF-PROPELLED BULLDOZERS, ANGLEDOZERS, GRADERS, LEVELERS, SCRAPERS, MECHANICAL SHOVELS, EXCAVATORS, SHOVEL LOADERS, TAMPING MACHINES AND ROAD ROLLERS</t>
  </si>
  <si>
    <t>MACHINERY NESOI, FOR MOVING, GRADING, EXCAVATING, BORING ETC. EARTH, MINERALS OR ORES; PILE-DRIVERS AND PILE-EXTRACTORS; SNOWPLOWS AND SNOWBLOWERS</t>
  </si>
  <si>
    <t>PARTS OF MACHINERY OF HEADINGS 8425 TO 8430 COVERING DERRICKS, FORK-LIFT TRUCKS, CONVEYERS, SELF-PROPELLED BULLDOZERS, GRADERS, SNOWPLOWS, ETC.</t>
  </si>
  <si>
    <t>AGRICULTURAL, HORTICULTURAL OR FORESTRY MACHINERY FOR SOIL PREPARATION OR CULTIVATION; LAWN OR SPORTS GROUND ROLLERS; PARTS THEREOF</t>
  </si>
  <si>
    <t>HARVESTING OR THRESHING MACHINES; GRASS OR HAY MOWERS; MACHINES FOR CLEANING, SORTING OR GRADING EGGS, FRUIT OR OTHER PRODUCE, NESOI; PARTS THEREOF</t>
  </si>
  <si>
    <t>MILKING MACHINES AND DAIRY MACHINERY, AND PARTS THEREOF</t>
  </si>
  <si>
    <t>PRESSES, CRUSHERS AND SIMILAR MACHINERY USED IN THE MANUFACTURE OF WINE, CIDER, FRUIT JUICES OR SIMILAR BEVERAGES; PARTS THEREOF</t>
  </si>
  <si>
    <t>AGRICULTURAL, HORTICULTURAL, FORESTRY, POULTRY-KEEPING OR BEE-KEEPING MACHINERY, NESOI; POULTRY INCUBATORS AND BROODERS; PARTS THEREOF</t>
  </si>
  <si>
    <t>MACHINES FOR CLEANING, SORTING OR GRADING SEED, GRAIN, ETC.; MILLING MACHINES FOR WORKING CEREALS OR DRIED LEGUMINOUS VEGETABLES, NESOI; PARTS THEREOF</t>
  </si>
  <si>
    <t>MACHINERY, NESOI, FOR THE INDUSTRIAL PREPARATION OF FOOD OR DRINK (EXCLUDING ANIMAL OR FIXED VEGETABLE FATS AND OILS); PARTS THEREOF</t>
  </si>
  <si>
    <t>MACHINERY FOR MAKING PULP OF FIBROUS CELLULOSIC MATERIAL OR FOR MAKING OR FINISHING PAPER OR PAPERBOARD, NESOI; PARTS THEREOF</t>
  </si>
  <si>
    <t>BOOKBINDING MACHINERY, INCLUDING BOOK-SEWING MACHINES, AND PARTS THEREOF</t>
  </si>
  <si>
    <t>MACHINERY NESOI FOR MAKING UP PAPER PULP, PAPER OR PAPERBOARD, INCLUDING CUTTING MACHINES, AND PARTS THEREOF</t>
  </si>
  <si>
    <t>MACHINERY ETC. NESOI, FOR TYPESETTING ETC., FOR PREPARING OR MAKING PRINTING COMPONENTS; BLOCKS, PLATES ETC. PREPARED FOR PRINTING; PARTS THEREOF</t>
  </si>
  <si>
    <t>PRINTING MACHINERY (INCLUDING INK-JET PRINTING MACHINES, EXCEPT THOSE OF 8471); MACHINES FOR USES ANCILLARY TO PRINTING; PARTS THEREOF</t>
  </si>
  <si>
    <t>MACHINES FOR EXTRUDING, DRAWING, TEXTURING OR CUTTING MANMADE TEXTILE MATERIALS</t>
  </si>
  <si>
    <t>MACHINES FOR PREPARING TEXTILE FIBERS; MACHINERY FOR PRODUCING TEXTILE YARNS AND FOR PREPARING TEXTILE YARNS FOR KNITTING OR WEAVING MACHINES</t>
  </si>
  <si>
    <t>WEAVING MACHINES (LOOMS)</t>
  </si>
  <si>
    <t>MACHINES, KNITTING, STITCH-BONDING, AND MACHINES FOR MAKING GIMPED YARN, TULLE, LACE, EMBROIDERERY, TRIMMINGS, BRAID OR NET AND MACHINES FOR TUFTING</t>
  </si>
  <si>
    <t>AUXILIARY MACHINERY FOR USE WITH TEXTILE MACHINES (HEADING 8444 TO 8447); PARTS THEREOF AND ACCESSORIES (SPINDLES, CARD CLOTHING, SHUTTLES ETC.)</t>
  </si>
  <si>
    <t>MACHINERY FOR THE MANUFACTURE OR FINISHING OF FELT OR NONWOVENS IN THE PIECE OR IN SHAPES, OR FOR MAKING OR BLOCKING FELT HATS; PARTS THEREOF</t>
  </si>
  <si>
    <t>WASHING MACHINES, HOUSEHOLD- OR LAUNDRY-TYPE, INCLUDING MACHINES WHICH BOTH WASH AND DRY; PARTS THEREOF</t>
  </si>
  <si>
    <t>MACHINERY (EXCEPT LAUNDRY) FOR WASHING, CLEANING, PRESSING, UNREELING ETC. TEXTILES; MACHINES FOR APPLYING PASTE TO FLOOR COVERINGS; PARTS THEREOF</t>
  </si>
  <si>
    <t>SEWING MACHINES, OTHER THAN BOOK-SEWING MACHINES; SEWING MACHINE FURNITURE, BASES AND COVERS; SEWING MACHINE NEEDLES; PARTS THEREOF</t>
  </si>
  <si>
    <t>MACHINERY FOR PREPARING OR WORKING HIDES, SKINS OR LEATHER OR FOR MAKING OR REPAIRING FOOTWEAR OR OTHER ARTICLES OF LEATHER ETC. NESOI; PARTS THEREOF</t>
  </si>
  <si>
    <t>CONVERTERS, LADLES, INGOT MOLDS AND CASTING MACHINES USED IN METALLURGY OR IN METAL FOUNDRIES, AND PARTS THEREOF</t>
  </si>
  <si>
    <t>METAL-ROLLING MILLS AND ROLLS THEREFOR; PARTS THEREOF</t>
  </si>
  <si>
    <t>MACHINE TOOLS FOR WORKING ANY MATERIAL BY REMOVAL OF MATERIAL, BY LASER/OTHER LIGHT/PHOTON BEAM, ULTRASONIC, ELECTRO-DISCH ETC; WATER-JET CUTTING MACH</t>
  </si>
  <si>
    <t>MACHINING CENTERS, UNIT CONSTRUCTION MACHINES AND MULTISTATION TRANSFER MACHINES, FOR WORKING METAL</t>
  </si>
  <si>
    <t>LATHES FOR REMOVING METAL, INCLUDING TURNING CENTERS</t>
  </si>
  <si>
    <t>MACHINE TOOLS, OTHER THAN LATHES, FOR DRILLING, BORING, MILLING, THREADING OR TAPPING BY REMOVING METAL</t>
  </si>
  <si>
    <t>MACHINE TOOLS FOR DEBURRING, HONING OR OTHERWISE FINISHING METAL OR CERMETS BY MEANS OF GRINDING, ABRASIVE OR POLISHING PRODUCTS, NESOI</t>
  </si>
  <si>
    <t>MACHINE TOOLS FOR PLANING, SHAPING, BROACHING ETC., GEAR CUTTING, GEAR FINISHING ETC., AND OTHER MACHINE TOOLS WORKING BY REMOVING METAL ETC., NESOI</t>
  </si>
  <si>
    <t>MACHINE TOOLS FOR WORKING METAL BY FORGING ETC., BY BENDING, FOLDING, SHEARING ETC.; PRESSES FOR WORKING METAL OR METAL CARBIDES NESOI</t>
  </si>
  <si>
    <t>MACHINE TOOLS FOR WORKING METAL OR CERMETS, WITHOUT REMOVING METAL, NESOI</t>
  </si>
  <si>
    <t>MACHINE TOOLS FOR WORKING STONE, CERAMICS, CONCRETE, ASBESTOS-CEMENT OR LIKE MINERAL MATERIALS OR FOR COLD WORKING GLASS</t>
  </si>
  <si>
    <t>MACHINE TOOLS FOR WORKING WOOD, CORK, BONE, HARD RUBBER, HARD PLASTICS OR SIMILAR HARD MATERIALS (INCLUDING MACHINES FOR NAILING, STAPLING ETC.)</t>
  </si>
  <si>
    <t>PARTS AND ACCESSORIES FOR USE WITH MACHINE TOOLS OF HEADINGS 8456 TO 8465, INCLUDING WORK OR TOOL HOLDERS AND OTHER SPECIAL ATTACHMENTS</t>
  </si>
  <si>
    <t>TOOLS FOR WORKING IN THE HAND, PNEUMATIC, HYDRAULIC OR WITH SELF-CONTAINED ELECTRIC OR NONELECTRIC MOTOR, AND PARTS THEREOF</t>
  </si>
  <si>
    <t>MACHINERY AND APPARATUS FOR SOLDERING, BRAZING OR WELDING, NONELECTRIC; GAS-OPERATED SURFACE TEMPERING MACHINES AND APPLIANCES; PARTS THEREOF</t>
  </si>
  <si>
    <t>CALCULATING MACHINES (INCL POCKET-SIZE DATA TYPE); ACCOUNTING, POSTAGE-FRANKING &amp; TICKET-ISSUING &amp; LIKE MACH WITH CALCULATING DEVICE; CASH REGISTERS</t>
  </si>
  <si>
    <t>AUTOMATIC DATA PROCESSING MACHINES AND UNITS THEREOF; MAGNETIC OR OPTICAL READERS, MACHINES FOR TRANSCRIBING AND PROCESSING CODED DATA, NESOI</t>
  </si>
  <si>
    <t>OFFICE MACHINES NESOI (INCLUDING DUPLICATING MACHINES, ADDRESSING MACHINES, BANKNOTE DISPENSERS, COIN-SORTING, COIN-COUNTING OR WRAPPING MACHINES)</t>
  </si>
  <si>
    <t>PARTS AND ACCESSORIES NESOI FOR TYPEWRITERS AND OTHER OFFICE MACHINES OF HEADINGS 8469 TO 8472</t>
  </si>
  <si>
    <t>MACHINERY FOR SORTING, GRINDING ETC. MINERALS; MACHINERY FOR AGGLOMERATING ETC. MINERAL PRODUCTS AND FOR FORMING FOUNDRY MOLDS OF SAND; PARTS THEREOF</t>
  </si>
  <si>
    <t>MACHINES FOR ASSEMBLING ELECTRIC LAMPS, TUBES OR FLASHBULBS, IN GLASS ENVELOPES; MACHINES FOR MAKING OR HOT WORKING GLASS OR GLASSWARE; PARTS THEREOF</t>
  </si>
  <si>
    <t>AUTOMATIC GOODS VENDING MACHINES, INCLUDING CIGARETTE, FOOD OR BEVERAGE AND MONEY-CHANGING MACHINES; PARTS THEREOF</t>
  </si>
  <si>
    <t>MACHINERY FOR WORKING RUBBER OR PLASTICS OR FOR THE MANUFACTURE OF PRODUCTS THEREFROM, NESOI; PARTS THEREOF</t>
  </si>
  <si>
    <t>MACHINERY FOR PREPARING OR MAKING UP TOBACCO, NESOI; PARTS THEREOF</t>
  </si>
  <si>
    <t>MACHINES AND MECHANICAL APPLIANCES HAVING INDIVIDUAL FUNCTIONS, NESOI; PARTS THEREOF</t>
  </si>
  <si>
    <t>MOLDING BOXES FOR METAL FOUNDRY; MOLD BASES; MOLDING PATTERNS; MOLDS FOR METALS, NESOI, METAL CARBIDES, GLASS, MINERAL MATERIALS, RUBBER OR PLASTICS</t>
  </si>
  <si>
    <t>TAPS, COCKS, VALVES AND SIMILAR APPLIANCES FOR PIPES, BOILER SHELLS, TANKS, VATS OR THE LIKE; PARTS THEREOF</t>
  </si>
  <si>
    <t>BALL OR ROLLER BEARINGS, AND PARTS THEREOF</t>
  </si>
  <si>
    <t>TRANSMISSION SHAFTS AND CRANKS; BEARING HOUSINGS, HOUSED BEARINGS ETC.; GEARS AND GEARING; BALL &amp; ROLLER SCREWS; CLUTCHES, ETC.; AND PARTS</t>
  </si>
  <si>
    <t>GASKETS AND LIKE JOINTS OF METAL SHEET COMBINED WITH OTHER MATERIAL OR METAL LAYERS; ASSORTMENTS OF GASKETS AND LIKE JOINTS, MECHANICAL SEALS, ETC.</t>
  </si>
  <si>
    <t>MACHINERY PARTS, NOT CONTAINING ELECTRICAL CONNECTORS, INSULATORS, COILS, CONTACTS OR OTHER ELECTRICAL FEATURES, NESOI</t>
  </si>
  <si>
    <t>MACHINES AND APPS USED SOLEY FOR MANUFACTURE OF SEMICONDUCTOR BOULES OR WAFERS, ETC.; MACHINES AND APPARATUS SPECIFIED IN NOTE 9(C) CH 84; PARTS</t>
  </si>
  <si>
    <t>MACHINERY PARTS, NOT CONT. ELECTRICAL CONNECTORS, INSULATORS, COILS, CONTACTS, ETC. NESOI</t>
  </si>
  <si>
    <t>ELECTRIC MOTORS AND GENERATORS (EXCLUDING GENERATING SETS)</t>
  </si>
  <si>
    <t>ELECTRIC GENERATING SETS AND ROTARY CONVERTERS</t>
  </si>
  <si>
    <t>PARTS OF ELECTRIC MOTORS, GENERATORS, GENERATING SETS AND ROTAARY CONVERTERS</t>
  </si>
  <si>
    <t>ELECTRICAL TRANSFORMERS, STATIC CONVERTERS OR INDUCTORS; POWER SUPPLIES FOR ADP MACHINES OR UNITS; PARTS THEREOF</t>
  </si>
  <si>
    <t>ELECTROMAGNETS; PERMANENT MAGNETS AND ARTICLES TO BE PERMANENT AFTER MAGNETIZATION; ELECTROMAGNETIC OR PERMANENT MAGNET CHUCKS, BRAKES ETC.; PARTS</t>
  </si>
  <si>
    <t>PRIMARY CELLS AND PRIMARY BATTERIES; PARTS THEREOF</t>
  </si>
  <si>
    <t>ELECTRIC STORAGE BATTERIES, INCLUDING SEPARATORS THEREFOR; PARTS THEREOF</t>
  </si>
  <si>
    <t>VACUUM CLEANERS; PARTS THEREOF</t>
  </si>
  <si>
    <t>ELECTROMECHANICAL DOMESTIC APPLIANCES, WITH SELF-CONTAINED ELECTRIC MOTOR; PARTS THEREOF</t>
  </si>
  <si>
    <t>ELECTRIC SHAVERS AND HAIR CLIPPERS AND HAIR-REMOVING APPLIANCES, WITH SELF-CONTAINED ELECTRIC MOTOR; PARTS THEREOF</t>
  </si>
  <si>
    <t>ELECTRICAL IGNITION OR STARTING EQUIPMENT USED FOR SPARK-IGNITION OR COMPRESSION-IGNITION INTERNAL COMBUSTION ENGINES; GENERATORS ETC. THEREFOR; PARTS</t>
  </si>
  <si>
    <t>ELECTRICAL LIGHTING OR SIGNALING EQUIPMENT NESOI, WINDSHIELD WIPERS, DEFROSTERS AND DEMISTERS USED FOR CYCLES OR MOTOR VEHICLES; PARTS THEREOF</t>
  </si>
  <si>
    <t>PORTABLE ELECTRIC LAMPS DESIGNED TO FUNCTION ON OWN ENERGY SOURCE (DRY BATTERIES, STORAGE BATTERIES, MAGNETOS), EXCEPT FOR MOTOR VEHICLES ETC.; PARTS</t>
  </si>
  <si>
    <t>INDUSTRIAL OR LABORATORY ELECTRIC FURNACES AND OVENS; OTHER INDUSTRIAL OR LABORATORY INDUCTION OR DIELECTRIC HEATING EQUIPMENT; PARTS THEREOF</t>
  </si>
  <si>
    <t>ELECTRIC LASER, OTHER LIGHT OR PHOTON BEAM, ETC. APPARATUS, FOR SOLDERING OR WELDING ETC.; ELECTRIC MACHINES FOR HOT SPRAYING OF METALS; PARTS THEREOF</t>
  </si>
  <si>
    <t>ELECTRIC WATER HEATERS ETC., SPACE AND SOIL HEATING APPARATUS; ELECTROTHERMIC HAIR APPARATUS (CURLERS ETC.), HAND-DRYERS, FLATIRONS ETC.; PARTS</t>
  </si>
  <si>
    <t>ELECTRICAL APPARATUS FOR LINE TELEPHONY OR LINE TELEGRAPHY, INCLUDING SUCH APPARATUS FOR CARRIER-CURRENT OR DIGITAL LINE SYSTEMS; PARTS THEREOF</t>
  </si>
  <si>
    <t>MICROPHONES AND STANDS THEREFOR; LOUDSPEAKERS; HEADPHONES, EARPHONES ETC.; AUDIO-FREQUENCY ELECTRIC AMPLIFIERS; ELECTRIC SOUND AMPLIFIER SETS; PARTS</t>
  </si>
  <si>
    <t>TURNTABLES, RECORD PLAYERS, CASSETTE PLAYERS AND OTHER SOUND REPRODUCING APPARATUS, NOT INCORPORATING A SOUND RECORDING DEVICE</t>
  </si>
  <si>
    <t>VIDEO RECORDING OR REPRODUCING APPARATUS, WHETHER OR NOT INCORPORATING A VIDEO TUNER</t>
  </si>
  <si>
    <t>PARTS AND ACCESSORIES SUITABLE FOR USE SOLELY OR PRINCIPALLY WITH THE APPARATUS OF HEADINGS 8519 OR 8521</t>
  </si>
  <si>
    <t>PREPARED UNRECORDED MEDIA (OTHER THAN MOTION-PICTURE FILM) FOR SOUND RECORDING OR SIMILAR RECORDING OF OTHER PHENOMENA</t>
  </si>
  <si>
    <t>RECORDS, TAPES AND OTHER RECORDED MEDIA FOR SOUND OR OTHER SIMILARLY RECORDED PHENOMENA, INCLUDING MATRICES AND MASTERS FOR THE PRODUCTION OF RECORDS</t>
  </si>
  <si>
    <t>TRANSMISSION APPARATUS FOR RADIOTELEPHONY, RADIOTELEGRAPHY, RADIOBROADCASTING OR TV; TV CAMERAS; STILL IMAGE VIDEO CAMERAS AND RECRDRS;DIGITAL CAMERAS</t>
  </si>
  <si>
    <t>RADAR APPARATUS, RADIO NAVIGATIONAL AID APPARATUS AND RADIO REMOTE CONTROL APPARATUS</t>
  </si>
  <si>
    <t>RECEPTION APPARATUS FOR RADIOTELEPHONY, RADIOTELEGRAPHY OR RADIOBROADCASTING, WHETHER OR NOT COMBINED WITH SOUND RECORDING OR REPRODUCING APPARATUS</t>
  </si>
  <si>
    <t>TELEVISION RECEIVERS, INCLUDING VIDEO MONITORS AND VIDEO PROJECTORS</t>
  </si>
  <si>
    <t>PARTS FOR TELEVISION, RADIO AND RADAR APPARATUS (OF HEADINGS 8525 TO 8528)</t>
  </si>
  <si>
    <t>ELECTRICAL SIGNALING, SAFETY OR TRAFFIC CONTROL EQUIPMENT FOR RAILWAYS, ROADS, INLAND WATERWAYS, PARKING FACILITIES ETC.; PARTS THEREOF</t>
  </si>
  <si>
    <t>ELECTRIC SOUND OR VISUAL SIGNALING APPARATUS (BELLS, SIRENS, BURGLAR OR FIRE ALARMS ETC.), NESOI; AND PARTS THEREOF</t>
  </si>
  <si>
    <t>ELECTRICAL CAPACITORS, FIXED, VARIABLE OR ADJUSTABLE (PRE-SET); PARTS THEREOF</t>
  </si>
  <si>
    <t>ELECTRICAL RESISTORS (INCLUDING RHEOSTATS AND POTENTIOMETERS), OTHER THAN HEATING RESISTORS; PARTS THEREOF</t>
  </si>
  <si>
    <t>PRINTED CIRCUITS</t>
  </si>
  <si>
    <t>ELECTRICAL APPARATUS FOR SWITCHING OR PROTECTING ELECTRICAL CIRCUITS, OR FOR MAKING CONNECTIONS TO OR IN ELECTRICAL CIRCUITS, VOLTAGE OVER 1,000 V</t>
  </si>
  <si>
    <t>ELECTRICAL APPARATUS FOR SWITCHING OR PROTECTING ELECTRICAL CIRCUITS, OR FOR MAKING CONNECTIONS TO OR IN ELECTRICAL CIRCUITS, VOLTAGE NOT OVER 1,000 V</t>
  </si>
  <si>
    <t>BOARDS, PANELS ETC. WITH TWO OR MORE APPAR FOR SWITCHING ETC. ELEC CIRCUITS (HEADING 8535, 8536) OR OPTICAL ETC. INSTRUMENT OF CHAPTER 90; N/C APPAR</t>
  </si>
  <si>
    <t>PARTS FOR ELECTRICAL APPARATUS FOR SWITCHING ETC. ELECTRIC CIRCUITS (OF HEADING 8535 OR 8536) AND PANELS, BOARDS, CONSOLES ETC. (OF HEADING 8537)</t>
  </si>
  <si>
    <t>ELECTRIC FILAMENT OR DISCHARGE LAMPS, INCLUDING SEALED BEAM LAMP UNITS AND ULTRAVIOLET OR INFRARED LAMPS; ARC LAMPS; PARTS THEREOF</t>
  </si>
  <si>
    <t>THERMIONIC, COLD CATHODE OR PHOTOCATHODE TUBES (VACUUM, VAPOR OR GAS FILLED TUBES, CATHODE-RAY TUBES, TELEVISION CAMERA TUBES ETC.); PARTS THEREOF</t>
  </si>
  <si>
    <t>DIODES, TRANSISTORS AND SIMILAR DEVICES; PHOTOSENSITIVE SEMICONDUCTOR DEVICES; LIGHT-EMITTING DIODES; MOUNTED PIEZOELECTRIC CRYSTALS; PARTS THEREOF</t>
  </si>
  <si>
    <t>ELECTRONIC INTEGRATED CIRCUITS AND MICROASSEMBLIES; PARTS THEREOF</t>
  </si>
  <si>
    <t>ELECTRICAL MACHINES AND APPARATUS, HAVING INDIVIDUAL FUNCTIONS, NESOI; PARTS THEREOF</t>
  </si>
  <si>
    <t>INSULATED WIRE, CABLE AND OTHER INSULATED ELECTRICAL CONDUCTORS; OPTICAL FIBER CABLES, OF INDIVIDUALLY SHEATHED FIBERS, WITH CONDUCTORS ETC. OR NOT</t>
  </si>
  <si>
    <t>CARBON ELECTRODES, CARBON BRUSHES, LAMP CARBONS, BATTERY CARBONS AND OTHER ARTICLES OF GRAPHITE OR OTHER CARBON USED FOR ELECTRICAL PURPOSES</t>
  </si>
  <si>
    <t>ELECTRICAL INSULATORS OF ANY MATERIAL</t>
  </si>
  <si>
    <t>INSULATING FITTINGS FOR ELECTRICAL MACHINES ETC., PRIMARILY OF INSULATING MATERIALS; CONDUIT TUBING  ETC. OF BASE METAL LINED WITH INSULATING MATERIAL</t>
  </si>
  <si>
    <t>WASTE &amp; SCRAP OF PRIMARY CELLS AND BATTERIES; SPENT PRIMARY CELLS AND BATTERIES; ELECTRICAL PARTS OF MACHINERY OR APPARATUS, NESOI</t>
  </si>
  <si>
    <t>ELECTRICAL AND ELECTRONIC WASTE AND SCRAP</t>
  </si>
  <si>
    <t>RAIL LOCOMOTIVES POWERED FROM AN EXTERNAL SOURCE OF ELECTRICITY OR BY ELECTRIC ACCUMULATORS (BATTERIES)</t>
  </si>
  <si>
    <t>RAIL LOCOMOTIVES, OTHER THAN ELECTRIC, NESOI; LOCOMOTIVE TENDERS</t>
  </si>
  <si>
    <t>8603</t>
  </si>
  <si>
    <t>SELF-PROPELLED RAILWAY OR TRAMWAY COACHES, VANS AND TRUCKS, NESOI</t>
  </si>
  <si>
    <t>RAILWAY OR TRAMWAY MAINTENANCE OR SERVICE VEHICLES, WHETHER OR NOT SELF-PROPELLED (FOR EXAMPLE, WORKSHOPS, CRANES, BALLAST TAMPERS, TRACKLINERS, ETC.)</t>
  </si>
  <si>
    <t>RAILWAY OR TRAMWAY PASSENGER COACHES, LUGGAGE VANS, POST OFFICE COACHES AND OTHER SPECIAL PURPOSE RAIL OR TRAMWAY COACHES, NOT SELF-PROPELLED, NESOI</t>
  </si>
  <si>
    <t>RAILWAY OR TRAMWAY FREIGHT CARS, NOT SELF-PROPELLED</t>
  </si>
  <si>
    <t>PARTS OF RAILWAY OR TRAMWAY LOCOMOTIVES OR ROLLING STOCK</t>
  </si>
  <si>
    <t>RAIL TRACK FIXTURES; MECHANICAL SIGNALING, SAFETY OR TRAFFIC CONTROL EQUIPMENT FOR RAIL, ROAD, WATERWAY, PARKING, AIRFIELD ETC. AREAS; PARTS THEREOF</t>
  </si>
  <si>
    <t>CONTAINERS (INCLUDING CONTAINERS FOR THE TRANSPORT OF FLUIDS) SPECIALLY DESIGNED AND EQUIPPED FOR CARRIAGE BY ONE OR MORE MODES OF TRANSPORT</t>
  </si>
  <si>
    <t>TRACTORS (OTHER THAN WORKS TRUCKS OF HEADING 8709)</t>
  </si>
  <si>
    <t>MOTOR VEHICLES FOR THE TRANSPORT OF TEN OR MORE PERSONS, INCLUDING THE DRIVER</t>
  </si>
  <si>
    <t>MOTOR CARS AND OTHER MOTOR VEHICLES DESIGNED TO TRANSPORT PEOPLE (OTHER THAN PUBLIC-TRANSPORT TYPE), INCLUDING STATION WAGONS AND RACING CARS</t>
  </si>
  <si>
    <t>MOTOR VEHICLES FOR THE TRANSPORT OF GOODS</t>
  </si>
  <si>
    <t>SPECIAL PURPOSE MOTOR VEHICLES, NESOI, INCLUDING WRECKERS, MOBILE CRANES, FIRE FIGHTING VEHICLES, CONCRETE MIXERS, MOBILE WORKSHOPS, ETC.</t>
  </si>
  <si>
    <t>CHASSIS FITTED WITH ENGINES FOR TRACTORS, MOTOR VEHICLES FOR PASSENGERS, GOODS TRANSPORT VEHICLES AND SPECIAL PURPOSE MOTOR VEHICLES</t>
  </si>
  <si>
    <t>BODIES (INCLUDING CABS), FOR TRACTORS, PUBLIC-TRANSPORT PASSENGER VEHICLES, MOTOR CARS, GOODS TRANSPORT VEHICLES AND SPECIAL PURPOSE MOTOR VEHICLES</t>
  </si>
  <si>
    <t>PARTS AND ACCESSORIES FOR TRACTORS, PUBLIC-TRANSPORT PASSENGER VEHICLES, MOTOR CARS, GOODS TRANSPORT MOTOR VEHICLES AND SPECIAL PURPOSE MOTOR VEHICLES</t>
  </si>
  <si>
    <t>WORKS TRUCKS, SELF-PROPELLED, NOT FITTED WITH LIFTING OR HANDLING EQUIPMENT; TRACTORS USED ON RAILWAY STATION PLATFORMS; PARTS THEREOF</t>
  </si>
  <si>
    <t>TANKS AND OTHER ARMORED FIGHTING VEHICLES, MOTORIZED, WHETHER OR NOT FITTED WITH WEAPONS, AND PARTS OF SUCH VEHICLES</t>
  </si>
  <si>
    <t>MOTORCYCLES (INCLUDING MOPEDS) AND CYCLES FITTED WITH AN AUXILIARY MOTOR, WITH OR WITHOUT SIDECARS; SIDECARS</t>
  </si>
  <si>
    <t>BICYCLES AND OTHER CYCLES (INCLUDING DELIVERY TRICYCLES), NOT MOTORIZED</t>
  </si>
  <si>
    <t>CARRIAGES FOR DISABLED PERSONS, WHETHER OR NOT MOTORIZED OR OTHERWISE MECHANICALLY PROPELLED</t>
  </si>
  <si>
    <t>PARTS AND ACCESSORIES FOR MOTORCYCLES, BICYCLES AND OTHER CYCLES, INCLUDING PARTS AND ACCESSORIES FOR DELIVERY TRICYCLES AND INVALID CARRIAGES</t>
  </si>
  <si>
    <t>BABY CARRIAGES (INCLUDING STROLLERS) AND PARTS THEREOF</t>
  </si>
  <si>
    <t>TRAILERS AND SEMI-TRAILERS; OTHER VEHICLES, NOT MECHANICALLY PROPELLED; AND PARTS THEREOF</t>
  </si>
  <si>
    <t>CIVILIAN AIRCRAFT, ENGINES, AND PARTS</t>
  </si>
  <si>
    <t>8801</t>
  </si>
  <si>
    <t>BALLOONS AND DIRIGIBLES; GLIDERS, HANG GLIDERS AND OTHER NON-POWERED AIRCRAFT</t>
  </si>
  <si>
    <t>8802</t>
  </si>
  <si>
    <t>AIRCRAFT, POWERED (FOR EXAMPLE, HELICOPTERS, AIRPLANES); SPACECRAFT (INCLUDING SATELLITES) AND SPACECRAFT LAUNCH VEHICLES</t>
  </si>
  <si>
    <t>PARACHUTES (INCLUDING DIRIGIBLE PARACHUTES) AND ROTOCHUTES; PARTS AND ACCESSORIES THERETO</t>
  </si>
  <si>
    <t>AIRCRAFT LAUNCHING GEAR; DECK-ARRESTOR OR SIMILAR GEAR; GROUND FLYING TRAINERS; PARTS THEREOF</t>
  </si>
  <si>
    <t>UNMANNED AIRCRAFT</t>
  </si>
  <si>
    <t>8807</t>
  </si>
  <si>
    <t>PARTS OF GOODS OF HEADING 8801, 8802 OR 8806</t>
  </si>
  <si>
    <t>VESSELS FOR THE TRANSPORT OF PERSONS OR GOODS, INCLUDING CRUISE SHIPS, EXCURSION BOATS, FERRY BOATS, CARGO SHIPS AND BARGES</t>
  </si>
  <si>
    <t>8902</t>
  </si>
  <si>
    <t>FISHING VESSELS; FACTORY SHIPS AND OTHER VESSELS FOR PROCESSING OR PRESERVING FISHERY PRODUCTS</t>
  </si>
  <si>
    <t>YACHTS AND OTHER VESSELS FOR PLEASURE OR SPORTS; ROW BOATS AND CANOES</t>
  </si>
  <si>
    <t>8904</t>
  </si>
  <si>
    <t>TUGS AND PUSHER CRAFT VESSELS</t>
  </si>
  <si>
    <t>LIGHT-VESSELS, FIRE-FLOATS, DREDGERS, FLOATING CRANES ETC.; FLOATING DOCKS; FLOATING OR SUBMERSIBLE DRILLING OR PRODUCTION PLATFORMS</t>
  </si>
  <si>
    <t>VESSELS NESOI, INCLUDING WARSHIPS AND LIFEBOATS OTHER THAN ROW BOATS</t>
  </si>
  <si>
    <t>FLOATING STRUCTURES NESOI (INCLUDING RAFTS, TANKS, COFFERDAMS, LANDING STAGES, BUOYS AND BEACONS)</t>
  </si>
  <si>
    <t>8908</t>
  </si>
  <si>
    <t>VESSELS AND FLOATING STRUCTURES FOR BREAKING UP (SCRAPPING)</t>
  </si>
  <si>
    <t>OPTICAL FIBERS AND OPTICAL FIBER BUNDLES; OPTICAL FIBER CABLES NESOI; SHEETS AND PLATES OF POLARIZING MATERIAL; OPTICAL ELEMENTS, UNMOUNTED</t>
  </si>
  <si>
    <t>OPTICAL ELEMENTS (INCLUDING LENSES, PRISMS AND MIRRORS), MOUNTED, EXCLUDING ELEMENTS OF GLASS NOT OPTICALLY WORKED; PARTS AND ACCESSORIES THEREOF</t>
  </si>
  <si>
    <t>FRAMES AND MOUNTINGS FOR SPECTACLES, GOGGLES OR THE LIKE, AND PARTS THEREOF</t>
  </si>
  <si>
    <t>SPECTACLES, GOGGLES AND THE LIKE, CORRECTIVE, PROTECTIVE OR OTHER</t>
  </si>
  <si>
    <t>BINOCULARS, MONOCULARS, OTHER OPTICAL TELESCOPES OR ASTRONOMICAL INSTRUMENTS, EXCEPT FOR RADIO-ASTRONOMY; PARTS AND ACCESSORIES, INCLUDING MOUNTINGS</t>
  </si>
  <si>
    <t>PHOTOGRAPHIC (OTHER THAN CINEMATOGRAPHIC) CAMERAS; PHOTOGRAPHIC FLASHLIGHT APPARATUS AND FLASHBULBS (EXCEPT DISCHARGE LAMPS); PARTS AND ACCESSORIES</t>
  </si>
  <si>
    <t>CINEMATOGRAPHIC CAMERAS AND PROJECTORS (WITH OR WITHOUT SOUND RECORDING OR REPRODUCING APPARATUS); PARTS AND ACCESSORIES THEREOF</t>
  </si>
  <si>
    <t>IMAGE PROJECTORS, PHOTOGRAPHIC ENLARGERS AND REDUCERS, OTHER THAN CINEMATOGRAPHIC; PARTS AND ACCESSORIES THEREOF</t>
  </si>
  <si>
    <t>APPARATUS AND EQUIPMENT FOR PHOTOGRAPHIC LABORATORIES NESOI; NEGATOSCOPES; PROJECTION SCREENS; PARTS AND ACCESSORIES THEREOF</t>
  </si>
  <si>
    <t>COMPOUND OPTICAL MICROSCOPES, INCLUDING THOSE FOR PHOTOMICROGRAPHY, CINEPHOTOMICROGRAPHY OR MICROPROJECTION; PARTS AND ACCESSORIES THEREOF</t>
  </si>
  <si>
    <t>MICROSCOPES OTHER THAN OPTICAL MICROSCOPES; DIFFRACTION APPARATUS; PARTS AND ACCESSORIES THEREOF</t>
  </si>
  <si>
    <t>LIQUID CRYSTAL DEVICES NESOI; LASERS, OTHER THAN LASER DIODES; OPTICAL APPLIANCES AND INSTRUMENTS NESOI; PARTS AND ACCESSORIES THEREOF</t>
  </si>
  <si>
    <t>DIRECTION FINDING COMPASSES; OTHER NAVIGATIONAL INSTRUMENTS AND APPLIANCES; PARTS AND ACCESSORIES THEREOF</t>
  </si>
  <si>
    <t>SURVEYING, HYDROGRAPHIC, OCEANOGRAPHIC, HYDROLOGICAL, METEOROLOGICAL OR GEOPHYSICAL INSTRUMENTS ETC. NESOI; RANGEFINDERS; PARTS AND ACCESSORIES</t>
  </si>
  <si>
    <t>BALANCES OF A SENSITIVITY OF 5 CG OR BETTER, WITH OR WITHOUT WEIGHTS; PARTS AND ACCESSORIES THEREOF</t>
  </si>
  <si>
    <t>DRAWING, MARKING-OUT OR MATHEMATICAL CALCULATING INSTRUMENTS; HAND INSTRUMENTS FOR MEASURING LENGTH, NESOI; PARTS AND ACCESSORIES THEREOF</t>
  </si>
  <si>
    <t>INSTRUMENTS AND APPLIANCES USED IN MEDICAL, SURGICAL, DENTAL OR VETERINARY SCIENCES (INCLUDING ELECTRO-MEDICAL AND SIGHT-TESTING); PARTS ETC. THEREOF</t>
  </si>
  <si>
    <t>MECHANO-THERAPY, MASSAGE, PSYCHOLOGICAL APTITUDE-TESTING APPLIANCES AND APPARATUS; OZONE ETC. THERAPY AND RESPIRATION APPARATUS; PARTS AND ACCESSORIES</t>
  </si>
  <si>
    <t>BREATHING APPLIANCES NESOI AND GAS MASKS HAVING MECHANICAL PARTS AND/OR REPLACEABLE FILTERS; PARTS AND ACCESSORIES THEREOF</t>
  </si>
  <si>
    <t>ORTHOPEDIC APPLIANCES; SPLINTS ETC.; ARTIFICIAL PARTS OF THE BODY; HEARING AIDS AND OTHER APPLIANCES TO COMPENSATE FOR A DEFECT ETC.; PARTS ETC.</t>
  </si>
  <si>
    <t>X-RAY ETC. APPARATUS, INCLUDING RADIOGRAPHY OR RADIOTHERAPY APPARATUS, X-RAY TUBES AND GENERATORS, HIGH TENSION GENERATORS ETC.; PARTS AND ACCESSORIES</t>
  </si>
  <si>
    <t>INSTRUMENTS, APPARATUS AND MODELS, DESIGNED FOR DEMONSTRATIONAL PURPOSES, UNSUITABLE FOR OTHER USES, AND PARTS AND ACCESSORIES THEREOF</t>
  </si>
  <si>
    <t>MACHINES AND APPLIANCES FOR TESTING THE MECHANICAL PROPERTIES OF MATERIALS (HARDNESS, STRENGTH ETC. OF METAL, WOOD, PAPER ETC.); PARTS AND ACCESSORIES</t>
  </si>
  <si>
    <t>HYDROMETERS, THERMOMETERS, PYROMETERS, BAROMETERS, HYGROMETERS AND PSYCHROMETERS ETC.; PARTS AND ACCESSORIES THEREOF</t>
  </si>
  <si>
    <t>INSTRUMENTS AND APPARATUS FOR MEASURING OR CHECKING THE FLOW, LEVEL, PRESSURE OR OTHER VARIABLES OF LIQUIDS OR GASES, NESOI; PARTS AND ACCESSORIES</t>
  </si>
  <si>
    <t>INSTRUMENTS AND APPARATUS FOR PHYSICAL OR CHEMICAL ANALYSIS, INCLUDING CHECKING VISCOSITY, EXPANSION, HEAT, SOUND, LIGHT ETC.; MICROTOMES; PARTS ETC.</t>
  </si>
  <si>
    <t>GAS, LIQUID OR ELECTRICITY SUPPLY OR PRODUCTION METERS, INCLUDING CALIBRATING METERS THEREFOR; PARTS AND ACCESSORIES THEREOF</t>
  </si>
  <si>
    <t>REVOLUTION AND PRODUCTION COUNTERS, TAXIMETERS ETC.; SPEEDOMETERS AND TACHOMETERS NESOI; STROBOSCOPES; PARTS AND ACCESSORIES THEREOF</t>
  </si>
  <si>
    <t>OSCILLOSCOPES, SPECTRUM ANALYZERS ETC. FOR MEASURING ETC. ELECTRICAL QUANTITIES, NESOI; DEVICES FOR MEASURING ETC. IONIZING RADIATIONS; PARTS ETC.</t>
  </si>
  <si>
    <t>MEASURING OR CHECKING INSTRUMENTS, APPLIANCES AND MACHINES, NESOI; PROFILE PROJECTORS; PARTS AND ACCESSORIES THEREOF</t>
  </si>
  <si>
    <t>AUTOMATIC REGULATING OR CONTROLLING INSTRUMENTS AND APPARATUS; PARTS AND ACCESSORIES THEREOF</t>
  </si>
  <si>
    <t>PARTS AND ACCESSORIES (NOT SPECIFIED OR INCLUDED ELSEWHERE IN THIS CHAPTER) FOR MACHINES, APPLIANCES, INSTRUMENTS OR APPARATUS OF CHAPTER 90</t>
  </si>
  <si>
    <t>WATCHES, WRIST, POCKET AND OTHER, INCLUDING STOP WATCHES, WITH CASE OF PRECIOUS METAL OR OF METAL CLAD WITH PRECIOUS METAL</t>
  </si>
  <si>
    <t>WATCHES, WRIST, POCKET AND OTHER, INCLUDING STOP WATCHES, WITH CASE NEITHER OF PRECIOUS METAL NOR OF METAL CLAD WITH PRECIOUS METAL</t>
  </si>
  <si>
    <t>CLOCKS WITH WATCH MOVEMENTS, EXCLUDING INSTRUMENT PANEL AND SIMILAR CLOCKS FOR VEHICLES, AIRCRAFT, SPACECRAFT OR VESSELS</t>
  </si>
  <si>
    <t>INSTRUMENT PANEL CLOCKS AND CLOCKS OF A SIMILAR TYPE FOR VEHICLES, AIRCRAFT, SPACECRAFT OR VESSELS</t>
  </si>
  <si>
    <t>CLOCKS, ALARM, WALL AND OTHER WITH CLOCK MOVEMENTS (OTHER THAN INSTRUMENT PANEL OR SIMILAR CLOCKS FOR VEHICLES ETC.)</t>
  </si>
  <si>
    <t>TIME OF DAY RECORDING APPARATUS AND APPARATUS FOR MEASURING, RECORDING OR INDICATING INTERVALS OF TIME, WITH CLOCK ETC. MOVEMENT OR SYNCHRONOUS MOTOR</t>
  </si>
  <si>
    <t>TIME SWITCHES WITH CLOCK OR WATCH MOVEMENT OR WITH SYNCHRONOUS MOTOR</t>
  </si>
  <si>
    <t>WATCH MOVEMENTS, COMPLETE AND ASSEMBLED</t>
  </si>
  <si>
    <t>CLOCK MOVEMENTS, COMPLETE AND ASSEMBLED</t>
  </si>
  <si>
    <t>COMPLETE WATCH OR CLOCK MOVEMENTS, UNASSEMBLED OR PARTLY ASSEMBLED; INCOMPLETE WATCH OR CLOCK MOVEMENTS, ASSEMBLED; ROUGH WATCH OR CLOCK MOVEMENTS</t>
  </si>
  <si>
    <t>WATCH CASES AND PARTS THEREOF</t>
  </si>
  <si>
    <t>CLOCK CASES AND CASES OF A SIMILAR TYPE FOR OTHER GOODS (TIMING DEVICES) OF THIS CHAPTER, AND PARTS THEREOF</t>
  </si>
  <si>
    <t>WATCH STRAPS, WATCH BANDS AND WATCH BRACELETS, AND PARTS THEREOF</t>
  </si>
  <si>
    <t>CLOCK OR WATCH PARTS, NESOI</t>
  </si>
  <si>
    <t>PIANOS, HARPSICHORDS AND OTHER KEYBOARD STRINGED INSTRUMENTS</t>
  </si>
  <si>
    <t>STRING MUSICAL INSTRUMENTS, NESOI, INCLUDING GUITARS, VIOLINS AND HARPS</t>
  </si>
  <si>
    <t>WIND MUSICAL INSTRUMENTS, NESOI, INCLUDING CLARINETS, TRUMPETS AND BAGPIPES</t>
  </si>
  <si>
    <t>PERCUSSION MUSICAL INSTRUMENTS (FOR EXAMPLE, DRUMS, XYLOPHONES, CYMBALS, CASTANETS, MARACAS)</t>
  </si>
  <si>
    <t>MUSICAL INSTRUMENTS, THE SOUND OF WHICH IS PRODUCED, OR MUST BE AMPLIFIED, ELECTRICALLY (INCLUDING ORGANS, GUITARS AND ACCORDIANS)</t>
  </si>
  <si>
    <t>MUSICAL BOXES, FAIRGROUND ORGANS, MECHANICAL SINGING BIRDS, OTHER MUSICAL INSTRUMENTS NESOI; DECOY CALLS; WHISTLES; OTHER MOUTH-BLOWN SIGNAL DEVICES</t>
  </si>
  <si>
    <t>PARTS AND ACCESSORIES OF MUSICAL INSTRUMENTS; METRONOMES, TUNING FORKS AND PITCH PIPES</t>
  </si>
  <si>
    <t>MILITARY WEAPONS, OTHER THAN REVOLVERS, PISTOLS, AND THE ARMS OF HEADING 9307</t>
  </si>
  <si>
    <t>REVOLVERS AND PISTOLS, DESIGNED TO FIRE LIVE AMMUNITION</t>
  </si>
  <si>
    <t>SPORTING SHOTGUNS AND RIFLES, MUZZLE LOADING FIREARMS, VERY PISTOLS AND SIMILAR DEVICES, PISTOLS AND REVOLVERS FIRING BLANK AMMUNITION, ETC.</t>
  </si>
  <si>
    <t>ARMS NESOI (INCLUDING SPRING, AIR OR GAS GUNS AND PISTOLS, BUT EXCLUDING SWORDS, BAYONETS AND SIMILAR ARMS)</t>
  </si>
  <si>
    <t>PARTS AND ACCESSORIES OF ARMS (MILITARY WEAPONS, PISTOLS, REVOLVERS, SHOTGUNS, RIFLES ETC.) OF HEADINGS 9301 TO 9304</t>
  </si>
  <si>
    <t>BOMBS, GRENADES, TORPEDOES AND SIMILAR MUNITIONS OF WAR AND PARTS THEREOF; CARTRIDGES AND OTHER AMMUNITION AND PROJECTILES AND PARTS THEREOF</t>
  </si>
  <si>
    <t>SWORDS, CUTLASSES, BAYONETS, LANCES AND SIMILAR ARMS AND PARTS THEREOF AND SCABBARDS AND SHEATHS THEREFOR</t>
  </si>
  <si>
    <t>SEATS (OTHER THAN BARBER, DENTAL AND SIMILAR CHAIRS), WHETHER OR NOT CONVERTIBLE INTO BEDS, AND PARTS THEREOF</t>
  </si>
  <si>
    <t>MEDICAL, SURGICAL, DENTAL OR VETERINARY FURNITURE; BARBERS' AND SIMILAR CHAIRS HAVING ROTATING, RECLINING AND ELEVATING MOVEMENTS; PARTS THEREOF</t>
  </si>
  <si>
    <t>FURNITURE, NESOI (OTHER THAN SEATS, MEDICAL, SURGICAL, DENTAL OR VETERINARY FURNITURE) AND PARTS THEREOF</t>
  </si>
  <si>
    <t>MATTRESS SUPPORTS; ARTICLES OF BEDDING AND SIMILAR FURNISHINGS WITH SPRINGS OR STUFFED OR INTERNALLY FITTED WITH MATERIAL OR OF RUBBER OR PLASTICS</t>
  </si>
  <si>
    <t>LAMPS AND LIGHTING FITTINGS AND PARTS THEREOF NESOI; ILLUMINATED SIGNS ETC. WITH A FIXED LIGHT SOURCE AND PARTS THEREOF NESOI</t>
  </si>
  <si>
    <t>PREFABRICATED BUILDINGS</t>
  </si>
  <si>
    <t>TOYS NESOI; SCALE MODELS ETC.; PUZZLES; PARTS AND ACCESSORIES THEREOF</t>
  </si>
  <si>
    <t>VIDEO GAME CONSOLES AND MACHINES, ARTICLES FOR ARCADE, TABLE OR PARLOR GAMES, INCL PINBALL MACHINES, BILLIARDS ETC; AUTO BOWLING ALLEY EQUIP; PARTS</t>
  </si>
  <si>
    <t>FESTIVE, CARNIVAL OR OTHER ENTERTAINMENT ARTICLES, INCLUDING MAGIC TRICKS AND PRACTICAL JOKE ARTICLES; PARTS AND ACCESSORIES THEREOF</t>
  </si>
  <si>
    <t>ARTICLES AND EQUIPMENT FOR GENERAL PHYSICAL EXERCISE ETC. OR OUTDOOR GAMES NESOI; SWIMMING POOLS AND WADING POOLS; PARTS AND ACCESSORIES THEREOF</t>
  </si>
  <si>
    <t>FISHING RODS, LINE FISHING TACKLE; NETS (FISH LANDING, BUTTERFLY ETC.); HUNTING DECOY BIRDS ETC.; PARTS AND ACCESSORIES THEREOF</t>
  </si>
  <si>
    <t>MERRY-GO-ROUNDS, BOAT-SWINGS, SHOOTING GALLERIES AND OTHER FAIRGROUND AMUSEMENTS; TRAVELING CIRCUSES, THEATERS, ETC.; PARTS AND ACCESSORIES THEREOF</t>
  </si>
  <si>
    <t>WORKED IVORY, BONE, TORTOISE-SHELL, HORN, CORAL AND OTHER ANIMAL CARVING MATERIAL AND ARTICLES THEREOF (INCLUDING ARTICLES OBTAINED BY MOLDING)</t>
  </si>
  <si>
    <t>WORKED VEGETABLE OR MINERAL CARVING MATERIALS ETC.; MOLDED OR CARVED ARTICLES OF WAX, STEARIN, GUM, RESIN ETC. NESOI; UNHARDENED GELATIN AND ARTICLES</t>
  </si>
  <si>
    <t>BROOMS, BRUSHES, HAND-OPERATED FLOOR SWEEPERS, NOT MOTORIZED, MOPS AND FEATHER DUSTERS; PREPARED KNOTS AND TUFTS; PAINT PADS AND ROLLERS; SQUEEGEES</t>
  </si>
  <si>
    <t>HAND SIEVES AND HAND RIDDLES</t>
  </si>
  <si>
    <t>TRAVEL SETS FOR PERSONAL TOILET, SEWING OR SHOE OR CLOTHES CLEANING (OTHER THAN SPECIFIED MANICURE AND PEDICURE SETS)</t>
  </si>
  <si>
    <t>BUTTONS, PRESS-FASTENERS, SNAP-FASTENERS AND PRESS STUDS, BUTTON MOLDS AND OTHER PARTS OF THESE ARTICLES; BUTTON BLANKS</t>
  </si>
  <si>
    <t>SLIDE FASTENERS AND PARTS THEREOF</t>
  </si>
  <si>
    <t>BALL POINT PENS; SOFT TIPPED PENS AND MARKERS; FOUNTAIN PENS AND OTHER PENS; DUPLICATING STYLOS; MECHANICAL PENCILS; PEN-HOLDERS ETC.; PARTS THEREOF</t>
  </si>
  <si>
    <t>PENCILS (WITH ENCASED LEAD) NESOI, CRAYONS, PENCIL LEADS, PASTELS, DRAWING CHARCOALS, WRITING OR DRAWING CHALKS AND TAILORS' CHALKS</t>
  </si>
  <si>
    <t>SLATES AND BOARDS, WITH WRITING OR DRAWING SURFACES, WHETHER OR NOT FRAMED</t>
  </si>
  <si>
    <t>DATE, SEALING OR NUMBERING STAMPS, ETC. (INCLUDING DEVICES FOR PRINTING, ETC. LABELS) FOR HAND USE; HAND-OPERATED COMPOSING STICKS AND PRINTING SETS</t>
  </si>
  <si>
    <t>TYPEWRITER OR SIMILAR RIBBONS, INKED OR OTHERWISE PREPARED FOR GIVING IMPRESSIONS; INK PADS, INKED OR NOT</t>
  </si>
  <si>
    <t>CIGARETTE LIGHTERS AND OTHER LIGHTERS, WHETHER OR NOT MECHANICAL OR ELECTRICAL, AND PARTS THEREOF OTHER THAN FLINTS AND WICKS</t>
  </si>
  <si>
    <t>SMOKING PIPES (INCLUDING PIPE BOWLS) AND CIGAR OR CIGARETTE HOLDERS, AND PARTS THEREOF</t>
  </si>
  <si>
    <t>COMBS, HAIR-SLIDES AND THE LIKE; HAIRPINS, CURLING PINS, CURLING GRIPS, HAIR-CURLERS AND THE LIKE (EXCLUDING ELECTRICALLY OPERATED), AND PARTS THEREOF</t>
  </si>
  <si>
    <t>SCENT AND SIMILAR TOILET SPRAYERS, AND MOUNTS AND HEADS THEREFOR; POWDER-PUFFS AND PADS FOR THE APPLICATION OF COSMETICS OR TOILET PREPARATIONS</t>
  </si>
  <si>
    <t>VACUUM FLASKS AND OTHER VACUUM VESSELS, COMPLETE WITH CASES; PARTS THEREOF OTHER THAN GLASS INNERS</t>
  </si>
  <si>
    <t>TAILORS' DUMMIES AND OTHER MANNEQUINS; AUTOMATONS AND OTHER ANIMATED DISPLAYS FOR SHOP WINDOW DRESSING</t>
  </si>
  <si>
    <t>SANITARY TOWELS (PADS) AND TAMPONS, DIAPERS AND DIAPER LINERS FOR BABIES AND SIMILAR ARTICLES, OF ANY MATERIAL</t>
  </si>
  <si>
    <t>MONOPODS, BIPODS, TRIPODS AND SIMILAR ARTICLES</t>
  </si>
  <si>
    <t>PAINTINGS, DRAWINGS AND PASTELS, EXECUTED BY HAND AS WORKS OF ART; COLLAGES AND SIMILAR DECORATIVE PLAQUES</t>
  </si>
  <si>
    <t>ORIGINAL ENGRAVINGS, PRINTS AND LITHOGRAPHS, FRAMED OR NOT FRAMED</t>
  </si>
  <si>
    <t>ORIGINAL SCULPTURES AND STATUARY, IN ANY MATERIAL</t>
  </si>
  <si>
    <t>POSTAGE OR REVENUE STAMPS, STAMP-POSTMARKS, FIRST-DAY COVERS, POSTAL STATIONARY (STAMPED) ETC., USED OR  UNUSED, OTHER THAN THOSE OF HEADING 4907</t>
  </si>
  <si>
    <t>COLLECTIONS AND COLLECTORS' PIECES OF ZOOLOGICAL, BOTANICAL, MINERALOGICAL, HISTORICAL, ARCHAELOGICAL, NUMISMATIC OR OTHER INTEREST</t>
  </si>
  <si>
    <t>ANTIQUES OF AN AGE EXCEEDING ONE HUNDRED YEARS</t>
  </si>
  <si>
    <t>EXPORTS OF ARTICLES IMPORTED FOR REPAIRS ETC.; IMPORTS OF ARTICLES EXPORTED AND RETURNED, UNADVANCED; IMPORTS OF ANIMALS EXPORTED AND RETURNED</t>
  </si>
  <si>
    <t>EXPORTS OF ARTICLES DONATED FOR RELIEF OR CHARITY, NESOI; IMPORTS OF ARTICLES EXPORTED AND RETURNED, ADVANCED OR IMPROVED ABROAD,EXCEPT UNDER WARRANTY</t>
  </si>
  <si>
    <t>EXPORTS OF MILITARY WEARING APPAREL; EXPORTS OF MILITARY EQUIPMENT NOT IDENTIFIED BY KIND</t>
  </si>
  <si>
    <t>9870</t>
  </si>
  <si>
    <t>ITEMS IMPORTED FROM CANADA AND RETURNED TO CANADA; EXHIBITS FOR CANADIAN PUBLIC MUSEUMS AND INSTITUTIONS; AND ITEMS FOR THE CANADIAN GOVERNOR GENERAL</t>
  </si>
  <si>
    <t>LOW VALUE EXPORT SHIPMENTS; CANADIAN ESTIMATED LATE RECEIPTS</t>
  </si>
  <si>
    <t xml:space="preserve">Total: </t>
  </si>
  <si>
    <t/>
  </si>
  <si>
    <t>2,178,488,599,726</t>
  </si>
  <si>
    <t>HS code</t>
  </si>
  <si>
    <t>HS code description</t>
  </si>
  <si>
    <t>STATE</t>
  </si>
  <si>
    <t>TOTAL VOTES</t>
  </si>
  <si>
    <t>Votes</t>
  </si>
  <si>
    <t>%</t>
  </si>
  <si>
    <t>EV</t>
  </si>
  <si>
    <t>CD-1</t>
  </si>
  <si>
    <t>CD-2</t>
  </si>
  <si>
    <t>CD-3</t>
  </si>
  <si>
    <t>Totals</t>
  </si>
  <si>
    <t>Last update: 12/31/2024</t>
  </si>
  <si>
    <t>Source: https://www.presidency.ucsb.edu/statistics/elections/2024</t>
  </si>
  <si>
    <t>KAMALA HARRIS</t>
  </si>
  <si>
    <t>Democratic</t>
  </si>
  <si>
    <t>DONALD J. TRUMP</t>
  </si>
  <si>
    <t>Republican</t>
  </si>
  <si>
    <t>Electoral votes result in 2024</t>
  </si>
  <si>
    <t>Exports as a percentage of GDP by state, 2025</t>
  </si>
  <si>
    <t>Exports to the world in 2025, $billion</t>
  </si>
  <si>
    <t>Exports to Canada and Mexico in 2025, $billion</t>
  </si>
  <si>
    <t>Exports to Canada and Mexico in 2025, as a percentage of total exports to the world</t>
  </si>
  <si>
    <t>Population estimate for 2025, millions</t>
  </si>
  <si>
    <t>*(For Nebraska) CD-2 votes for Harris</t>
  </si>
  <si>
    <t>Exports per capita in 2025, dollars</t>
  </si>
  <si>
    <t>Highlighted the top 10 items</t>
  </si>
  <si>
    <t>Exports to Mexico and Canada per capita in 2025, dollars</t>
  </si>
  <si>
    <t>Link</t>
  </si>
  <si>
    <t>2024 electoral votes</t>
  </si>
  <si>
    <t>https://www.presidency.ucsb.edu/statistics/elections/2024</t>
  </si>
  <si>
    <t>Population estimates</t>
  </si>
  <si>
    <t>https://www.census.gov/data/tables/time-series/demo/popest/2020s-state-total.html</t>
  </si>
  <si>
    <t>Annual Estimates of the Resident Population for the United States, Regions, States, District of Columbia and Puerto Rico: April 1, 2020 to July 1, 2025 (NST-EST2025-POP)</t>
  </si>
  <si>
    <t>Detailed description, if any</t>
  </si>
  <si>
    <t>GDP by state</t>
  </si>
  <si>
    <t>https://www.bea.gov/data/gdp/gdp-state</t>
  </si>
  <si>
    <t>HTS-4 product name</t>
  </si>
  <si>
    <t>https://dataweb.usitc.gov/</t>
  </si>
  <si>
    <t>State Exports HS6 (Origin of Movement)</t>
  </si>
  <si>
    <t>https://www.census.gov/foreign-trade/data/STHS6M.html</t>
  </si>
  <si>
    <t>Country code reference for the state exports data</t>
  </si>
  <si>
    <t>https://www.census.gov/foreign-trade/schedules/c/countryname.html</t>
  </si>
  <si>
    <t>Mexico (2010), Canda (1220)</t>
  </si>
  <si>
    <t>region</t>
  </si>
  <si>
    <t>Exports to Canada, $billions</t>
  </si>
  <si>
    <t>Exports to Mexico, $billions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</si>
</sst>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9"/>
      <name val="MS sans serif"/>
    </font>
    <font>
      <b/>
      <sz val="10"/>
      <name val="MS sans serif"/>
    </font>
    <font>
      <sz val="10"/>
      <color theme="1"/>
      <name val="MS sans serif"/>
    </font>
    <font>
      <b/>
      <sz val="10"/>
      <color theme="1"/>
      <name val="MS sans serif"/>
    </font>
    <font>
      <sz val="11"/>
      <color indexed="8"/>
      <name val="Calibri"/>
      <family val="2"/>
      <scheme val="minor"/>
    </font>
    <font>
      <b/>
      <sz val="10"/>
      <color indexed="8"/>
      <name val="Calibri"/>
      <family val="2"/>
    </font>
    <font>
      <sz val="8"/>
      <color rgb="FF111111"/>
      <name val="Arial"/>
      <family val="2"/>
    </font>
    <font>
      <b/>
      <sz val="8"/>
      <color rgb="FF111111"/>
      <name val="Arial"/>
      <family val="2"/>
    </font>
    <font>
      <i/>
      <sz val="8"/>
      <color rgb="FF11111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ACAEA"/>
        <bgColor indexed="64"/>
      </patternFill>
    </fill>
    <fill>
      <patternFill patternType="solid">
        <fgColor rgb="FFF7FAFD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1" fillId="0" borderId="0" applyNumberFormat="0" applyFill="0" applyBorder="0" applyAlignment="0" applyProtection="0"/>
  </cellStyleXfs>
  <cellXfs count="62">
    <xf numFmtId="0" fontId="0" fillId="0" borderId="0" xfId="0"/>
    <xf numFmtId="164" fontId="0" fillId="0" borderId="0" xfId="2" applyNumberFormat="1" applyFont="1"/>
    <xf numFmtId="166" fontId="0" fillId="0" borderId="0" xfId="1" applyNumberFormat="1" applyFont="1"/>
    <xf numFmtId="165" fontId="0" fillId="0" borderId="1" xfId="0" applyNumberFormat="1" applyBorder="1"/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 wrapText="1"/>
    </xf>
    <xf numFmtId="164" fontId="0" fillId="0" borderId="1" xfId="0" applyNumberFormat="1" applyBorder="1"/>
    <xf numFmtId="0" fontId="0" fillId="0" borderId="1" xfId="0" applyBorder="1" applyAlignment="1">
      <alignment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indent="1"/>
      <protection locked="0"/>
    </xf>
    <xf numFmtId="3" fontId="4" fillId="0" borderId="1" xfId="0" applyNumberFormat="1" applyFont="1" applyBorder="1" applyAlignment="1" applyProtection="1">
      <alignment horizontal="right"/>
      <protection locked="0"/>
    </xf>
    <xf numFmtId="0" fontId="5" fillId="0" borderId="4" xfId="0" applyFont="1" applyBorder="1" applyAlignment="1" applyProtection="1">
      <alignment horizontal="left" indent="1"/>
      <protection locked="0"/>
    </xf>
    <xf numFmtId="3" fontId="4" fillId="0" borderId="4" xfId="0" applyNumberFormat="1" applyFont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left" indent="1"/>
      <protection locked="0"/>
    </xf>
    <xf numFmtId="3" fontId="4" fillId="0" borderId="3" xfId="0" applyNumberFormat="1" applyFont="1" applyBorder="1" applyAlignment="1" applyProtection="1">
      <alignment horizontal="right"/>
      <protection locked="0"/>
    </xf>
    <xf numFmtId="0" fontId="2" fillId="0" borderId="4" xfId="0" applyFont="1" applyBorder="1" applyProtection="1">
      <protection locked="0"/>
    </xf>
    <xf numFmtId="166" fontId="0" fillId="0" borderId="1" xfId="0" applyNumberFormat="1" applyBorder="1"/>
    <xf numFmtId="0" fontId="6" fillId="0" borderId="0" xfId="3"/>
    <xf numFmtId="49" fontId="6" fillId="0" borderId="0" xfId="3" applyNumberFormat="1"/>
    <xf numFmtId="2" fontId="6" fillId="0" borderId="0" xfId="3" applyNumberFormat="1"/>
    <xf numFmtId="1" fontId="6" fillId="0" borderId="0" xfId="3" applyNumberFormat="1"/>
    <xf numFmtId="49" fontId="7" fillId="0" borderId="0" xfId="3" applyNumberFormat="1" applyFont="1" applyAlignment="1">
      <alignment horizontal="center"/>
    </xf>
    <xf numFmtId="165" fontId="0" fillId="0" borderId="1" xfId="1" applyNumberFormat="1" applyFont="1" applyBorder="1"/>
    <xf numFmtId="165" fontId="0" fillId="0" borderId="1" xfId="0" applyNumberFormat="1" applyBorder="1" applyAlignment="1">
      <alignment wrapText="1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vertical="center" wrapText="1"/>
    </xf>
    <xf numFmtId="0" fontId="9" fillId="3" borderId="0" xfId="0" applyFont="1" applyFill="1" applyAlignment="1">
      <alignment horizontal="center" vertical="center" wrapText="1"/>
    </xf>
    <xf numFmtId="0" fontId="11" fillId="3" borderId="0" xfId="4" applyFill="1" applyAlignment="1">
      <alignment vertical="center"/>
    </xf>
    <xf numFmtId="3" fontId="8" fillId="3" borderId="0" xfId="0" applyNumberFormat="1" applyFont="1" applyFill="1" applyAlignment="1">
      <alignment horizontal="right" vertical="center" wrapText="1"/>
    </xf>
    <xf numFmtId="10" fontId="8" fillId="3" borderId="0" xfId="0" applyNumberFormat="1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1" fillId="3" borderId="0" xfId="4" applyFill="1" applyAlignment="1">
      <alignment horizontal="center" vertical="center" wrapText="1"/>
    </xf>
    <xf numFmtId="0" fontId="11" fillId="5" borderId="0" xfId="4" applyFill="1" applyAlignment="1">
      <alignment vertical="center"/>
    </xf>
    <xf numFmtId="3" fontId="8" fillId="5" borderId="0" xfId="0" applyNumberFormat="1" applyFont="1" applyFill="1" applyAlignment="1">
      <alignment horizontal="right" vertical="center" wrapText="1"/>
    </xf>
    <xf numFmtId="10" fontId="8" fillId="5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1" fillId="5" borderId="0" xfId="4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right" vertical="center" wrapText="1"/>
    </xf>
    <xf numFmtId="10" fontId="9" fillId="3" borderId="0" xfId="0" applyNumberFormat="1" applyFont="1" applyFill="1" applyAlignment="1">
      <alignment horizontal="center" vertical="center" wrapText="1"/>
    </xf>
    <xf numFmtId="0" fontId="0" fillId="0" borderId="1" xfId="0" applyBorder="1"/>
    <xf numFmtId="164" fontId="0" fillId="0" borderId="1" xfId="2" applyNumberFormat="1" applyFont="1" applyBorder="1"/>
    <xf numFmtId="166" fontId="0" fillId="0" borderId="1" xfId="1" applyNumberFormat="1" applyFont="1" applyBorder="1" applyAlignment="1">
      <alignment vertical="center" wrapText="1"/>
    </xf>
    <xf numFmtId="166" fontId="0" fillId="0" borderId="1" xfId="1" applyNumberFormat="1" applyFont="1" applyBorder="1"/>
    <xf numFmtId="166" fontId="0" fillId="6" borderId="0" xfId="1" applyNumberFormat="1" applyFont="1" applyFill="1" applyAlignment="1">
      <alignment vertical="center" wrapText="1"/>
    </xf>
    <xf numFmtId="166" fontId="0" fillId="7" borderId="0" xfId="1" applyNumberFormat="1" applyFont="1" applyFill="1" applyAlignment="1">
      <alignment vertical="center" wrapText="1"/>
    </xf>
    <xf numFmtId="0" fontId="11" fillId="0" borderId="0" xfId="4"/>
    <xf numFmtId="0" fontId="0" fillId="0" borderId="0" xfId="0" applyAlignment="1">
      <alignment vertical="center"/>
    </xf>
    <xf numFmtId="0" fontId="12" fillId="0" borderId="0" xfId="0" applyFont="1"/>
    <xf numFmtId="0" fontId="9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2" fontId="0" fillId="0" borderId="0" xfId="0" applyNumberFormat="1"/>
  </cellXfs>
  <cellStyles count="5">
    <cellStyle name="Comma" xfId="1" builtinId="3"/>
    <cellStyle name="Hyperlink" xfId="4" builtinId="8"/>
    <cellStyle name="Normal" xfId="0" builtinId="0"/>
    <cellStyle name="Normal 2" xfId="3" xr:uid="{8E9FE336-A94A-48AF-B893-5B4D2CC74469}"/>
    <cellStyle name="Percent" xfId="2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presidency.ucsb.edu/sites/default/files/election-maps/2024/ascertainment-idaho.pdf" TargetMode="External"/><Relationship Id="rId21" Type="http://schemas.openxmlformats.org/officeDocument/2006/relationships/hyperlink" Target="https://www.presidency.ucsb.edu/sites/default/files/election-maps/2024/2024_ga.png" TargetMode="External"/><Relationship Id="rId42" Type="http://schemas.openxmlformats.org/officeDocument/2006/relationships/hyperlink" Target="https://www.presidency.ucsb.edu/sites/default/files/election-maps/2024/ascertainment-maine.pdf" TargetMode="External"/><Relationship Id="rId47" Type="http://schemas.openxmlformats.org/officeDocument/2006/relationships/hyperlink" Target="https://www.presidency.ucsb.edu/sites/default/files/election-maps/2024/2024_mi.pdf" TargetMode="External"/><Relationship Id="rId63" Type="http://schemas.openxmlformats.org/officeDocument/2006/relationships/hyperlink" Target="https://www.presidency.ucsb.edu/sites/default/files/election-maps/2024/ascertainment-nevada.pdf" TargetMode="External"/><Relationship Id="rId68" Type="http://schemas.openxmlformats.org/officeDocument/2006/relationships/hyperlink" Target="https://www.presidency.ucsb.edu/sites/default/files/election-maps/2024/2024_nm.pdf" TargetMode="External"/><Relationship Id="rId84" Type="http://schemas.openxmlformats.org/officeDocument/2006/relationships/hyperlink" Target="https://www.presidency.ucsb.edu/sites/default/files/election-maps/2024/2024_ri.pdf" TargetMode="External"/><Relationship Id="rId89" Type="http://schemas.openxmlformats.org/officeDocument/2006/relationships/hyperlink" Target="https://www.presidency.ucsb.edu/sites/default/files/election-maps/2024/ascertainment-south-dakota.pdf" TargetMode="External"/><Relationship Id="rId16" Type="http://schemas.openxmlformats.org/officeDocument/2006/relationships/hyperlink" Target="https://www.presidency.ucsb.edu/sites/default/files/election-maps/2024/ascertainment-delaware.pdf" TargetMode="External"/><Relationship Id="rId107" Type="http://schemas.openxmlformats.org/officeDocument/2006/relationships/hyperlink" Target="https://www.presidency.ucsb.edu/sites/default/files/election-maps/2024/ascertainment-wyoming.pdf" TargetMode="External"/><Relationship Id="rId11" Type="http://schemas.openxmlformats.org/officeDocument/2006/relationships/hyperlink" Target="https://www.presidency.ucsb.edu/sites/default/files/election-maps/2024/2024_co.pdf" TargetMode="External"/><Relationship Id="rId32" Type="http://schemas.openxmlformats.org/officeDocument/2006/relationships/hyperlink" Target="https://www.presidency.ucsb.edu/sites/default/files/election-maps/2024/ascertainment-iowa.pdf" TargetMode="External"/><Relationship Id="rId37" Type="http://schemas.openxmlformats.org/officeDocument/2006/relationships/hyperlink" Target="https://www.presidency.ucsb.edu/sites/default/files/election-maps/2024/2024_la.pdf" TargetMode="External"/><Relationship Id="rId53" Type="http://schemas.openxmlformats.org/officeDocument/2006/relationships/hyperlink" Target="https://www.presidency.ucsb.edu/sites/default/files/election-maps/2024/2024_mo.pdf" TargetMode="External"/><Relationship Id="rId58" Type="http://schemas.openxmlformats.org/officeDocument/2006/relationships/hyperlink" Target="https://www.presidency.ucsb.edu/sites/default/files/election-maps/2024/ascertainment-nebraska.pdf" TargetMode="External"/><Relationship Id="rId74" Type="http://schemas.openxmlformats.org/officeDocument/2006/relationships/hyperlink" Target="https://www.presidency.ucsb.edu/sites/default/files/election-maps/2024/2024_nd.pdf" TargetMode="External"/><Relationship Id="rId79" Type="http://schemas.openxmlformats.org/officeDocument/2006/relationships/hyperlink" Target="https://www.presidency.ucsb.edu/sites/default/files/election-maps/2024/ascertainment-oklahoma.pdf" TargetMode="External"/><Relationship Id="rId102" Type="http://schemas.openxmlformats.org/officeDocument/2006/relationships/hyperlink" Target="https://www.presidency.ucsb.edu/sites/default/files/election-maps/2024/2024_wv.pdf" TargetMode="External"/><Relationship Id="rId5" Type="http://schemas.openxmlformats.org/officeDocument/2006/relationships/hyperlink" Target="https://www.presidency.ucsb.edu/sites/default/files/election-maps/2024/2024_az.pdf" TargetMode="External"/><Relationship Id="rId90" Type="http://schemas.openxmlformats.org/officeDocument/2006/relationships/hyperlink" Target="https://www.presidency.ucsb.edu/sites/default/files/election-maps/2024/2024_tn.pdf" TargetMode="External"/><Relationship Id="rId95" Type="http://schemas.openxmlformats.org/officeDocument/2006/relationships/hyperlink" Target="https://www.presidency.ucsb.edu/sites/default/files/election-maps/2024/ascertainment-utah.pdf" TargetMode="External"/><Relationship Id="rId22" Type="http://schemas.openxmlformats.org/officeDocument/2006/relationships/hyperlink" Target="https://www.presidency.ucsb.edu/sites/default/files/election-maps/2024/ascertainment-georgia.pdf" TargetMode="External"/><Relationship Id="rId27" Type="http://schemas.openxmlformats.org/officeDocument/2006/relationships/hyperlink" Target="https://www.presidency.ucsb.edu/sites/default/files/election-maps/2024/2024_il.pdf" TargetMode="External"/><Relationship Id="rId43" Type="http://schemas.openxmlformats.org/officeDocument/2006/relationships/hyperlink" Target="https://www.presidency.ucsb.edu/sites/default/files/election-maps/2024/2024_md.pdf" TargetMode="External"/><Relationship Id="rId48" Type="http://schemas.openxmlformats.org/officeDocument/2006/relationships/hyperlink" Target="https://www.presidency.ucsb.edu/sites/default/files/election-maps/2024/ascertainment-michigan.pdf" TargetMode="External"/><Relationship Id="rId64" Type="http://schemas.openxmlformats.org/officeDocument/2006/relationships/hyperlink" Target="https://www.presidency.ucsb.edu/sites/default/files/election-maps/2024/2024_nh.pdf" TargetMode="External"/><Relationship Id="rId69" Type="http://schemas.openxmlformats.org/officeDocument/2006/relationships/hyperlink" Target="https://www.presidency.ucsb.edu/sites/default/files/election-maps/2024/ascertainment-new-mexico.pdf" TargetMode="External"/><Relationship Id="rId80" Type="http://schemas.openxmlformats.org/officeDocument/2006/relationships/hyperlink" Target="https://www.presidency.ucsb.edu/sites/default/files/election-maps/2024/2024_or.pdf" TargetMode="External"/><Relationship Id="rId85" Type="http://schemas.openxmlformats.org/officeDocument/2006/relationships/hyperlink" Target="https://www.presidency.ucsb.edu/sites/default/files/election-maps/2024/ascertainment-rhode-island.pdf" TargetMode="External"/><Relationship Id="rId12" Type="http://schemas.openxmlformats.org/officeDocument/2006/relationships/hyperlink" Target="https://www.presidency.ucsb.edu/sites/default/files/election-maps/2024/ascertainment-colorado.pdf" TargetMode="External"/><Relationship Id="rId17" Type="http://schemas.openxmlformats.org/officeDocument/2006/relationships/hyperlink" Target="https://www.presidency.ucsb.edu/sites/default/files/election-maps/2024/2024_dc.pdf" TargetMode="External"/><Relationship Id="rId33" Type="http://schemas.openxmlformats.org/officeDocument/2006/relationships/hyperlink" Target="https://www.presidency.ucsb.edu/sites/default/files/election-maps/2024/2024_ks.pdf" TargetMode="External"/><Relationship Id="rId38" Type="http://schemas.openxmlformats.org/officeDocument/2006/relationships/hyperlink" Target="https://www.presidency.ucsb.edu/sites/default/files/election-maps/2024/ascertainment-louisiana.pdf" TargetMode="External"/><Relationship Id="rId59" Type="http://schemas.openxmlformats.org/officeDocument/2006/relationships/hyperlink" Target="https://www.presidency.ucsb.edu/sites/default/files/election-maps/2024/2024_ne_cd.pdf" TargetMode="External"/><Relationship Id="rId103" Type="http://schemas.openxmlformats.org/officeDocument/2006/relationships/hyperlink" Target="https://www.presidency.ucsb.edu/sites/default/files/election-maps/2024/ascertainment-west-virginia.pdf" TargetMode="External"/><Relationship Id="rId20" Type="http://schemas.openxmlformats.org/officeDocument/2006/relationships/hyperlink" Target="https://www.presidency.ucsb.edu/sites/default/files/election-maps/2024/ascertainment-florida.pdf" TargetMode="External"/><Relationship Id="rId41" Type="http://schemas.openxmlformats.org/officeDocument/2006/relationships/hyperlink" Target="https://www.presidency.ucsb.edu/sites/default/files/election-maps/2024/ascertainment-maine.pdf" TargetMode="External"/><Relationship Id="rId54" Type="http://schemas.openxmlformats.org/officeDocument/2006/relationships/hyperlink" Target="https://www.presidency.ucsb.edu/sites/default/files/election-maps/2024/ascertainment-missouri.pdf" TargetMode="External"/><Relationship Id="rId62" Type="http://schemas.openxmlformats.org/officeDocument/2006/relationships/hyperlink" Target="https://www.presidency.ucsb.edu/sites/default/files/election-maps/2024/2024_nv.pdf" TargetMode="External"/><Relationship Id="rId70" Type="http://schemas.openxmlformats.org/officeDocument/2006/relationships/hyperlink" Target="https://www.presidency.ucsb.edu/sites/default/files/election-maps/2024/2024_ny.pdf" TargetMode="External"/><Relationship Id="rId75" Type="http://schemas.openxmlformats.org/officeDocument/2006/relationships/hyperlink" Target="https://www.presidency.ucsb.edu/sites/default/files/election-maps/2024/ascertainment-north-dakota.pdf" TargetMode="External"/><Relationship Id="rId83" Type="http://schemas.openxmlformats.org/officeDocument/2006/relationships/hyperlink" Target="https://www.presidency.ucsb.edu/sites/default/files/election-maps/2024/ascertainment-pennsylvania.pdf" TargetMode="External"/><Relationship Id="rId88" Type="http://schemas.openxmlformats.org/officeDocument/2006/relationships/hyperlink" Target="https://www.presidency.ucsb.edu/sites/default/files/election-maps/2024/2024_sd.pdf" TargetMode="External"/><Relationship Id="rId91" Type="http://schemas.openxmlformats.org/officeDocument/2006/relationships/hyperlink" Target="https://www.presidency.ucsb.edu/sites/default/files/election-maps/2024/ascertainment-tennessee.pdf" TargetMode="External"/><Relationship Id="rId96" Type="http://schemas.openxmlformats.org/officeDocument/2006/relationships/hyperlink" Target="https://www.presidency.ucsb.edu/sites/default/files/election-maps/2024/2024_vt.pdf" TargetMode="External"/><Relationship Id="rId1" Type="http://schemas.openxmlformats.org/officeDocument/2006/relationships/hyperlink" Target="https://www.presidency.ucsb.edu/sites/default/files/election-maps/2024/2024_al.pdf" TargetMode="External"/><Relationship Id="rId6" Type="http://schemas.openxmlformats.org/officeDocument/2006/relationships/hyperlink" Target="https://www.presidency.ucsb.edu/sites/default/files/election-maps/2024/ascertainment-arizona.pdf" TargetMode="External"/><Relationship Id="rId15" Type="http://schemas.openxmlformats.org/officeDocument/2006/relationships/hyperlink" Target="https://www.presidency.ucsb.edu/sites/default/files/election-maps/2024/2024_de.pdf" TargetMode="External"/><Relationship Id="rId23" Type="http://schemas.openxmlformats.org/officeDocument/2006/relationships/hyperlink" Target="https://www.presidency.ucsb.edu/sites/default/files/election-maps/2024/2024_hi.pdf" TargetMode="External"/><Relationship Id="rId28" Type="http://schemas.openxmlformats.org/officeDocument/2006/relationships/hyperlink" Target="https://www.presidency.ucsb.edu/sites/default/files/election-maps/2024/ascertainment-illinois.pdf" TargetMode="External"/><Relationship Id="rId36" Type="http://schemas.openxmlformats.org/officeDocument/2006/relationships/hyperlink" Target="https://www.presidency.ucsb.edu/sites/default/files/election-maps/2024/ascertainment-kentucky.pdf" TargetMode="External"/><Relationship Id="rId49" Type="http://schemas.openxmlformats.org/officeDocument/2006/relationships/hyperlink" Target="https://www.presidency.ucsb.edu/sites/default/files/election-maps/2024/2024_mn.pdf" TargetMode="External"/><Relationship Id="rId57" Type="http://schemas.openxmlformats.org/officeDocument/2006/relationships/hyperlink" Target="https://www.presidency.ucsb.edu/sites/default/files/election-maps/2024/2024_ne.pdf" TargetMode="External"/><Relationship Id="rId106" Type="http://schemas.openxmlformats.org/officeDocument/2006/relationships/hyperlink" Target="https://www.presidency.ucsb.edu/sites/default/files/election-maps/2024/2024_wy.pdf" TargetMode="External"/><Relationship Id="rId10" Type="http://schemas.openxmlformats.org/officeDocument/2006/relationships/hyperlink" Target="https://www.presidency.ucsb.edu/sites/default/files/election-maps/2024/ascertainment-california.pdf" TargetMode="External"/><Relationship Id="rId31" Type="http://schemas.openxmlformats.org/officeDocument/2006/relationships/hyperlink" Target="https://www.presidency.ucsb.edu/sites/default/files/election-maps/2024/2024_ia.pdf" TargetMode="External"/><Relationship Id="rId44" Type="http://schemas.openxmlformats.org/officeDocument/2006/relationships/hyperlink" Target="https://www.presidency.ucsb.edu/sites/default/files/election-maps/2024/ascertainment-maryland.pdf" TargetMode="External"/><Relationship Id="rId52" Type="http://schemas.openxmlformats.org/officeDocument/2006/relationships/hyperlink" Target="https://www.presidency.ucsb.edu/sites/default/files/election-maps/2024/ascertainment-mississippi.pdf" TargetMode="External"/><Relationship Id="rId60" Type="http://schemas.openxmlformats.org/officeDocument/2006/relationships/hyperlink" Target="https://www.presidency.ucsb.edu/sites/default/files/election-maps/2024/2024_ne_cd.pdf" TargetMode="External"/><Relationship Id="rId65" Type="http://schemas.openxmlformats.org/officeDocument/2006/relationships/hyperlink" Target="https://www.presidency.ucsb.edu/sites/default/files/election-maps/2024/ascertainment-new-hampshire.pdf" TargetMode="External"/><Relationship Id="rId73" Type="http://schemas.openxmlformats.org/officeDocument/2006/relationships/hyperlink" Target="https://www.presidency.ucsb.edu/sites/default/files/election-maps/2024/ascertainment-north-carolina.pdf" TargetMode="External"/><Relationship Id="rId78" Type="http://schemas.openxmlformats.org/officeDocument/2006/relationships/hyperlink" Target="https://www.presidency.ucsb.edu/sites/default/files/election-maps/2024/2024_ok.pdf" TargetMode="External"/><Relationship Id="rId81" Type="http://schemas.openxmlformats.org/officeDocument/2006/relationships/hyperlink" Target="https://www.presidency.ucsb.edu/sites/default/files/election-maps/2024/ascertainment-oregon.pdf" TargetMode="External"/><Relationship Id="rId86" Type="http://schemas.openxmlformats.org/officeDocument/2006/relationships/hyperlink" Target="https://www.presidency.ucsb.edu/sites/default/files/election-maps/2024/2024_sc.pdf" TargetMode="External"/><Relationship Id="rId94" Type="http://schemas.openxmlformats.org/officeDocument/2006/relationships/hyperlink" Target="https://www.presidency.ucsb.edu/sites/default/files/election-maps/2024/2024_ut.png" TargetMode="External"/><Relationship Id="rId99" Type="http://schemas.openxmlformats.org/officeDocument/2006/relationships/hyperlink" Target="https://www.presidency.ucsb.edu/sites/default/files/election-maps/2024/ascertainment-virginia.pdf" TargetMode="External"/><Relationship Id="rId101" Type="http://schemas.openxmlformats.org/officeDocument/2006/relationships/hyperlink" Target="https://www.presidency.ucsb.edu/sites/default/files/election-maps/2024/ascertainment-washington.pdf" TargetMode="External"/><Relationship Id="rId4" Type="http://schemas.openxmlformats.org/officeDocument/2006/relationships/hyperlink" Target="https://www.presidency.ucsb.edu/sites/default/files/election-maps/2024/ascertainment-alaska.pdf" TargetMode="External"/><Relationship Id="rId9" Type="http://schemas.openxmlformats.org/officeDocument/2006/relationships/hyperlink" Target="https://www.presidency.ucsb.edu/sites/default/files/election-maps/2024/2024_ca.pdf" TargetMode="External"/><Relationship Id="rId13" Type="http://schemas.openxmlformats.org/officeDocument/2006/relationships/hyperlink" Target="https://www.presidency.ucsb.edu/sites/default/files/election-maps/2024/2024_ct.pdf" TargetMode="External"/><Relationship Id="rId18" Type="http://schemas.openxmlformats.org/officeDocument/2006/relationships/hyperlink" Target="https://www.presidency.ucsb.edu/sites/default/files/election-maps/2024/ascertainment-washington-dc.pdf" TargetMode="External"/><Relationship Id="rId39" Type="http://schemas.openxmlformats.org/officeDocument/2006/relationships/hyperlink" Target="https://www.presidency.ucsb.edu/sites/default/files/election-maps/2024/ascertainment-maine.pdf" TargetMode="External"/><Relationship Id="rId34" Type="http://schemas.openxmlformats.org/officeDocument/2006/relationships/hyperlink" Target="https://www.presidency.ucsb.edu/sites/default/files/election-maps/2024/ascertainment-kansas.pdf" TargetMode="External"/><Relationship Id="rId50" Type="http://schemas.openxmlformats.org/officeDocument/2006/relationships/hyperlink" Target="https://www.presidency.ucsb.edu/sites/default/files/election-maps/2024/ascertainment-minnesota.pdf" TargetMode="External"/><Relationship Id="rId55" Type="http://schemas.openxmlformats.org/officeDocument/2006/relationships/hyperlink" Target="https://www.presidency.ucsb.edu/sites/default/files/election-maps/2024/2024_mt.pdf" TargetMode="External"/><Relationship Id="rId76" Type="http://schemas.openxmlformats.org/officeDocument/2006/relationships/hyperlink" Target="https://www.presidency.ucsb.edu/sites/default/files/election-maps/2024/2024_oh.pdf" TargetMode="External"/><Relationship Id="rId97" Type="http://schemas.openxmlformats.org/officeDocument/2006/relationships/hyperlink" Target="https://www.presidency.ucsb.edu/sites/default/files/election-maps/2024/ascertainment-vermont.pdf" TargetMode="External"/><Relationship Id="rId104" Type="http://schemas.openxmlformats.org/officeDocument/2006/relationships/hyperlink" Target="https://www.presidency.ucsb.edu/sites/default/files/election-maps/2024/2024_wi.pdf" TargetMode="External"/><Relationship Id="rId7" Type="http://schemas.openxmlformats.org/officeDocument/2006/relationships/hyperlink" Target="https://www.presidency.ucsb.edu/sites/default/files/election-maps/2024/2024_ar.pdf" TargetMode="External"/><Relationship Id="rId71" Type="http://schemas.openxmlformats.org/officeDocument/2006/relationships/hyperlink" Target="https://www.presidency.ucsb.edu/sites/default/files/election-maps/2024/ascertainment-new-york.pdf" TargetMode="External"/><Relationship Id="rId92" Type="http://schemas.openxmlformats.org/officeDocument/2006/relationships/hyperlink" Target="https://www.presidency.ucsb.edu/sites/default/files/election-maps/2024/2024_tx.pdf" TargetMode="External"/><Relationship Id="rId2" Type="http://schemas.openxmlformats.org/officeDocument/2006/relationships/hyperlink" Target="https://www.presidency.ucsb.edu/sites/default/files/election-maps/2024/ascertainment-alabama.pdf" TargetMode="External"/><Relationship Id="rId29" Type="http://schemas.openxmlformats.org/officeDocument/2006/relationships/hyperlink" Target="https://www.presidency.ucsb.edu/sites/default/files/election-maps/2024/2024_in.pdf" TargetMode="External"/><Relationship Id="rId24" Type="http://schemas.openxmlformats.org/officeDocument/2006/relationships/hyperlink" Target="https://www.presidency.ucsb.edu/sites/default/files/election-maps/2024/ascertainment-hawaii.pdf" TargetMode="External"/><Relationship Id="rId40" Type="http://schemas.openxmlformats.org/officeDocument/2006/relationships/hyperlink" Target="https://www.presidency.ucsb.edu/sites/default/files/election-maps/2024/ascertainment-maine.pdf" TargetMode="External"/><Relationship Id="rId45" Type="http://schemas.openxmlformats.org/officeDocument/2006/relationships/hyperlink" Target="https://www.presidency.ucsb.edu/sites/default/files/election-maps/2024/2024_ma.pdf" TargetMode="External"/><Relationship Id="rId66" Type="http://schemas.openxmlformats.org/officeDocument/2006/relationships/hyperlink" Target="https://www.presidency.ucsb.edu/sites/default/files/election-maps/2024/2024_nj.pdf" TargetMode="External"/><Relationship Id="rId87" Type="http://schemas.openxmlformats.org/officeDocument/2006/relationships/hyperlink" Target="https://www.presidency.ucsb.edu/sites/default/files/election-maps/2024/ascertainment-south-carolina.pdf" TargetMode="External"/><Relationship Id="rId61" Type="http://schemas.openxmlformats.org/officeDocument/2006/relationships/hyperlink" Target="https://www.presidency.ucsb.edu/sites/default/files/election-maps/2024/2024_ne_cd.pdf" TargetMode="External"/><Relationship Id="rId82" Type="http://schemas.openxmlformats.org/officeDocument/2006/relationships/hyperlink" Target="https://www.presidency.ucsb.edu/sites/default/files/election-maps/2024/2024_pa.pdf" TargetMode="External"/><Relationship Id="rId19" Type="http://schemas.openxmlformats.org/officeDocument/2006/relationships/hyperlink" Target="https://www.presidency.ucsb.edu/sites/default/files/election-maps/2024/2024_fl.pdf" TargetMode="External"/><Relationship Id="rId14" Type="http://schemas.openxmlformats.org/officeDocument/2006/relationships/hyperlink" Target="https://www.presidency.ucsb.edu/sites/default/files/election-maps/2024/ascertainment-connecticut.pdf" TargetMode="External"/><Relationship Id="rId30" Type="http://schemas.openxmlformats.org/officeDocument/2006/relationships/hyperlink" Target="https://www.presidency.ucsb.edu/sites/default/files/election-maps/2024/ascertainment-indiana.pdf" TargetMode="External"/><Relationship Id="rId35" Type="http://schemas.openxmlformats.org/officeDocument/2006/relationships/hyperlink" Target="https://www.presidency.ucsb.edu/sites/default/files/election-maps/2024/2024_ky.pdf" TargetMode="External"/><Relationship Id="rId56" Type="http://schemas.openxmlformats.org/officeDocument/2006/relationships/hyperlink" Target="https://www.presidency.ucsb.edu/sites/default/files/election-maps/2024/ascertainment-montana.pdf" TargetMode="External"/><Relationship Id="rId77" Type="http://schemas.openxmlformats.org/officeDocument/2006/relationships/hyperlink" Target="https://www.presidency.ucsb.edu/sites/default/files/election-maps/2024/ascertainment-ohio.pdf" TargetMode="External"/><Relationship Id="rId100" Type="http://schemas.openxmlformats.org/officeDocument/2006/relationships/hyperlink" Target="https://www.presidency.ucsb.edu/sites/default/files/election-maps/2024/2024_wa.pdf" TargetMode="External"/><Relationship Id="rId105" Type="http://schemas.openxmlformats.org/officeDocument/2006/relationships/hyperlink" Target="https://www.presidency.ucsb.edu/sites/default/files/election-maps/2024/ascertainment-wisconsin.pdf" TargetMode="External"/><Relationship Id="rId8" Type="http://schemas.openxmlformats.org/officeDocument/2006/relationships/hyperlink" Target="https://www.presidency.ucsb.edu/sites/default/files/election-maps/2024/ascertainment-arkansas.pdf" TargetMode="External"/><Relationship Id="rId51" Type="http://schemas.openxmlformats.org/officeDocument/2006/relationships/hyperlink" Target="https://www.presidency.ucsb.edu/sites/default/files/election-maps/2024/2024_ms.pdf" TargetMode="External"/><Relationship Id="rId72" Type="http://schemas.openxmlformats.org/officeDocument/2006/relationships/hyperlink" Target="https://www.presidency.ucsb.edu/sites/default/files/election-maps/2024/2024_nc.pdf" TargetMode="External"/><Relationship Id="rId93" Type="http://schemas.openxmlformats.org/officeDocument/2006/relationships/hyperlink" Target="https://www.presidency.ucsb.edu/sites/default/files/election-maps/2024/ascertainment-texas.pdf" TargetMode="External"/><Relationship Id="rId98" Type="http://schemas.openxmlformats.org/officeDocument/2006/relationships/hyperlink" Target="https://www.presidency.ucsb.edu/sites/default/files/election-maps/2024/2024_va.png" TargetMode="External"/><Relationship Id="rId3" Type="http://schemas.openxmlformats.org/officeDocument/2006/relationships/hyperlink" Target="https://www.presidency.ucsb.edu/sites/default/files/election-maps/2024/2024_ak.pdf" TargetMode="External"/><Relationship Id="rId25" Type="http://schemas.openxmlformats.org/officeDocument/2006/relationships/hyperlink" Target="https://www.presidency.ucsb.edu/sites/default/files/election-maps/2024/2024_id.pdf" TargetMode="External"/><Relationship Id="rId46" Type="http://schemas.openxmlformats.org/officeDocument/2006/relationships/hyperlink" Target="https://www.presidency.ucsb.edu/sites/default/files/election-maps/2024/ascertainment-massachusetts.pdf" TargetMode="External"/><Relationship Id="rId67" Type="http://schemas.openxmlformats.org/officeDocument/2006/relationships/hyperlink" Target="https://www.presidency.ucsb.edu/sites/default/files/election-maps/2024/ascertainment-new-jersey.pdf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ea.gov/data/gdp/gdp-state" TargetMode="External"/><Relationship Id="rId2" Type="http://schemas.openxmlformats.org/officeDocument/2006/relationships/hyperlink" Target="https://www.census.gov/data/tables/time-series/demo/popest/2020s-state-total.html" TargetMode="External"/><Relationship Id="rId1" Type="http://schemas.openxmlformats.org/officeDocument/2006/relationships/hyperlink" Target="https://www.presidency.ucsb.edu/statistics/elections/2024" TargetMode="External"/><Relationship Id="rId6" Type="http://schemas.openxmlformats.org/officeDocument/2006/relationships/hyperlink" Target="https://www.census.gov/foreign-trade/schedules/c/countryname.html" TargetMode="External"/><Relationship Id="rId5" Type="http://schemas.openxmlformats.org/officeDocument/2006/relationships/hyperlink" Target="https://www.census.gov/foreign-trade/data/STHS6M.html" TargetMode="External"/><Relationship Id="rId4" Type="http://schemas.openxmlformats.org/officeDocument/2006/relationships/hyperlink" Target="https://dataweb.usitc.go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U71"/>
  <sheetViews>
    <sheetView tabSelected="1" topLeftCell="H10" zoomScale="70" zoomScaleNormal="70" workbookViewId="0">
      <selection activeCell="G1" sqref="A1:G1048576"/>
    </sheetView>
  </sheetViews>
  <sheetFormatPr defaultRowHeight="14.4" x14ac:dyDescent="0.3"/>
  <cols>
    <col min="1" max="1" width="8.88671875" hidden="1" customWidth="1"/>
    <col min="2" max="4" width="18.44140625" style="2" hidden="1" customWidth="1"/>
    <col min="5" max="5" width="17.44140625" style="2" hidden="1" customWidth="1"/>
    <col min="6" max="7" width="8.88671875" style="1" hidden="1" customWidth="1"/>
    <col min="8" max="8" width="8.88671875" customWidth="1"/>
    <col min="10" max="10" width="19.5546875" bestFit="1" customWidth="1"/>
    <col min="11" max="12" width="25.109375" bestFit="1" customWidth="1"/>
    <col min="13" max="13" width="19.33203125" customWidth="1"/>
    <col min="14" max="14" width="13.88671875" bestFit="1" customWidth="1"/>
    <col min="15" max="15" width="11.21875" bestFit="1" customWidth="1"/>
    <col min="16" max="17" width="24.88671875" style="2" customWidth="1"/>
    <col min="18" max="18" width="15.5546875" customWidth="1"/>
    <col min="19" max="19" width="15.6640625" customWidth="1"/>
    <col min="21" max="22" width="8.88671875" customWidth="1"/>
  </cols>
  <sheetData>
    <row r="1" spans="1:21" ht="39" customHeight="1" x14ac:dyDescent="0.3">
      <c r="P1" s="43" t="s">
        <v>2770</v>
      </c>
      <c r="Q1" s="44" t="s">
        <v>2770</v>
      </c>
      <c r="R1" s="5"/>
    </row>
    <row r="2" spans="1:21" s="4" customFormat="1" ht="72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2788</v>
      </c>
      <c r="I2" s="7" t="s">
        <v>61</v>
      </c>
      <c r="J2" s="7" t="s">
        <v>61</v>
      </c>
      <c r="K2" s="7" t="s">
        <v>2764</v>
      </c>
      <c r="L2" s="7" t="s">
        <v>2765</v>
      </c>
      <c r="M2" s="7" t="s">
        <v>2766</v>
      </c>
      <c r="N2" s="7" t="s">
        <v>2767</v>
      </c>
      <c r="O2" s="7" t="s">
        <v>273</v>
      </c>
      <c r="P2" s="41" t="s">
        <v>2769</v>
      </c>
      <c r="Q2" s="41" t="s">
        <v>2771</v>
      </c>
      <c r="R2" s="7" t="s">
        <v>2763</v>
      </c>
      <c r="S2" s="7" t="s">
        <v>2762</v>
      </c>
      <c r="U2" t="s">
        <v>194</v>
      </c>
    </row>
    <row r="3" spans="1:21" x14ac:dyDescent="0.3">
      <c r="A3" t="s">
        <v>6</v>
      </c>
      <c r="B3">
        <v>450273459244</v>
      </c>
      <c r="C3">
        <v>159785301084</v>
      </c>
      <c r="D3">
        <v>125154349356</v>
      </c>
      <c r="E3">
        <v>34630951728</v>
      </c>
      <c r="F3">
        <v>0.35486280126809222</v>
      </c>
      <c r="G3" cm="1">
        <f t="array" ref="G3">INDEX('GDP by state'!$C$2:$C$481,MATCH(1,('GDP by state'!$G$2:$G$481='Table 1. Full data'!$U$2)*('GDP by state'!$B$2:$B$481='Table 1. Full data'!$J3),0))</f>
        <v>6</v>
      </c>
      <c r="I3" s="3" t="str">
        <f t="shared" ref="I3:I56" si="0">A3</f>
        <v>TX</v>
      </c>
      <c r="J3" s="3" t="str">
        <f>INDEX('State name'!$A$2:$A$54,MATCH('Table 1. Full data'!$I3,'State name'!$B$2:$B$54,0))</f>
        <v>Texas</v>
      </c>
      <c r="K3" s="3">
        <f>B3/10^9</f>
        <v>450.27345924399998</v>
      </c>
      <c r="L3" s="3">
        <f>C3/10^9</f>
        <v>159.785301084</v>
      </c>
      <c r="M3" s="6">
        <f>F3</f>
        <v>0.35486280126809222</v>
      </c>
      <c r="N3" s="22" cm="1">
        <f t="array" ref="N3">VALUE(INDEX(Population!$H$5:H$60,MATCH('Table 1. Full data'!$J3,TRIM(SUBSTITUTE(Population!$A$5:$A$60,".","")),0)))/10^6</f>
        <v>31.709821000000002</v>
      </c>
      <c r="O3" s="16" cm="1">
        <f t="array" ref="O3">VALUE(INDEX('GDP by state'!$AK$2:$AK$481,MATCH(1,('GDP by state'!$G$2:$G$481='Table 1. Full data'!$U$2)*('GDP by state'!$B$2:$B$481='Table 1. Full data'!$J3),0)))/10^3</f>
        <v>2904.4277999999999</v>
      </c>
      <c r="P3" s="42">
        <f>K3/N3*10^3</f>
        <v>14199.810817096695</v>
      </c>
      <c r="Q3" s="42">
        <f>L3/N3*10^3</f>
        <v>5038.9846440318906</v>
      </c>
      <c r="R3" s="40">
        <f>K3/O3</f>
        <v>0.15503000599429601</v>
      </c>
      <c r="S3" s="39" t="str">
        <f>INDEX('2024 Electoral votes'!$L$5:$L$60,MATCH('Table 1. Full data'!$J3,'2024 Electoral votes'!$A$5:$A$60,0))</f>
        <v>Trump</v>
      </c>
    </row>
    <row r="4" spans="1:21" x14ac:dyDescent="0.3">
      <c r="A4" t="s">
        <v>7</v>
      </c>
      <c r="B4">
        <v>188403696924</v>
      </c>
      <c r="C4">
        <v>51865487778</v>
      </c>
      <c r="D4">
        <v>34907090830</v>
      </c>
      <c r="E4">
        <v>16958396948</v>
      </c>
      <c r="F4">
        <v>0.27528911918815457</v>
      </c>
      <c r="G4" cm="1">
        <f t="array" ref="G4">INDEX('GDP by state'!$C$2:$C$481,MATCH(1,('GDP by state'!$G$2:$G$481='Table 1. Full data'!$U$2)*('GDP by state'!$B$2:$B$481='Table 1. Full data'!$J4),0))</f>
        <v>8</v>
      </c>
      <c r="I4" s="3" t="str">
        <f t="shared" si="0"/>
        <v>CA</v>
      </c>
      <c r="J4" s="3" t="str">
        <f>INDEX('State name'!$A$2:$A$54,MATCH('Table 1. Full data'!$I4,'State name'!$B$2:$B$54,0))</f>
        <v>California</v>
      </c>
      <c r="K4" s="3">
        <f t="shared" ref="K4:K56" si="1">B4/10^9</f>
        <v>188.403696924</v>
      </c>
      <c r="L4" s="3">
        <f t="shared" ref="L4:L56" si="2">C4/10^9</f>
        <v>51.865487778000002</v>
      </c>
      <c r="M4" s="6">
        <f t="shared" ref="M4:M56" si="3">F4</f>
        <v>0.27528911918815457</v>
      </c>
      <c r="N4" s="22" cm="1">
        <f t="array" ref="N4">VALUE(INDEX(Population!$H$5:H$60,MATCH('Table 1. Full data'!$J4,TRIM(SUBSTITUTE(Population!$A$5:$A$60,".","")),0)))/10^6</f>
        <v>39.355308999999998</v>
      </c>
      <c r="O4" s="16" cm="1">
        <f t="array" ref="O4">VALUE(INDEX('GDP by state'!$AK$2:$AK$481,MATCH(1,('GDP by state'!$G$2:$G$481='Table 1. Full data'!$U$2)*('GDP by state'!$B$2:$B$481='Table 1. Full data'!$J4),0)))/10^3</f>
        <v>4250.8407999999999</v>
      </c>
      <c r="P4" s="42">
        <f t="shared" ref="P4:P56" si="4">K4/N4*10^3</f>
        <v>4787.2498453512335</v>
      </c>
      <c r="Q4" s="42">
        <f t="shared" ref="Q4:Q56" si="5">L4/N4*10^3</f>
        <v>1317.8777932603707</v>
      </c>
      <c r="R4" s="40">
        <f t="shared" ref="R4:R56" si="6">K4/O4</f>
        <v>4.4321513269563045E-2</v>
      </c>
      <c r="S4" s="39" t="str">
        <f>INDEX('2024 Electoral votes'!$L$5:$L$60,MATCH('Table 1. Full data'!$J4,'2024 Electoral votes'!$A$5:$A$60,0))</f>
        <v>Harris</v>
      </c>
    </row>
    <row r="5" spans="1:21" x14ac:dyDescent="0.3">
      <c r="A5" t="s">
        <v>8</v>
      </c>
      <c r="B5">
        <v>153085103498</v>
      </c>
      <c r="C5">
        <v>20201392016</v>
      </c>
      <c r="D5">
        <v>3714209737</v>
      </c>
      <c r="E5">
        <v>16487182279</v>
      </c>
      <c r="F5">
        <v>0.13196184053443141</v>
      </c>
      <c r="G5" cm="1">
        <f t="array" ref="G5">INDEX('GDP by state'!$C$2:$C$481,MATCH(1,('GDP by state'!$G$2:$G$481='Table 1. Full data'!$U$2)*('GDP by state'!$B$2:$B$481='Table 1. Full data'!$J5),0))</f>
        <v>2</v>
      </c>
      <c r="I5" s="3" t="str">
        <f t="shared" si="0"/>
        <v>NY</v>
      </c>
      <c r="J5" s="3" t="str">
        <f>INDEX('State name'!$A$2:$A$54,MATCH('Table 1. Full data'!$I5,'State name'!$B$2:$B$54,0))</f>
        <v>New York</v>
      </c>
      <c r="K5" s="3">
        <f t="shared" si="1"/>
        <v>153.085103498</v>
      </c>
      <c r="L5" s="3">
        <f t="shared" si="2"/>
        <v>20.201392016</v>
      </c>
      <c r="M5" s="6">
        <f t="shared" si="3"/>
        <v>0.13196184053443141</v>
      </c>
      <c r="N5" s="22" cm="1">
        <f t="array" ref="N5">VALUE(INDEX(Population!$H$5:H$60,MATCH('Table 1. Full data'!$J5,TRIM(SUBSTITUTE(Population!$A$5:$A$60,".","")),0)))/10^6</f>
        <v>20.002427000000001</v>
      </c>
      <c r="O5" s="16" cm="1">
        <f t="array" ref="O5">VALUE(INDEX('GDP by state'!$AK$2:$AK$481,MATCH(1,('GDP by state'!$G$2:$G$481='Table 1. Full data'!$U$2)*('GDP by state'!$B$2:$B$481='Table 1. Full data'!$J5),0)))/10^3</f>
        <v>2467.674</v>
      </c>
      <c r="P5" s="42">
        <f t="shared" si="4"/>
        <v>7653.3264437360522</v>
      </c>
      <c r="Q5" s="42">
        <f t="shared" si="5"/>
        <v>1009.9470437262437</v>
      </c>
      <c r="R5" s="40">
        <f t="shared" si="6"/>
        <v>6.2036194204745036E-2</v>
      </c>
      <c r="S5" s="39" t="str">
        <f>INDEX('2024 Electoral votes'!$L$5:$L$60,MATCH('Table 1. Full data'!$J5,'2024 Electoral votes'!$A$5:$A$60,0))</f>
        <v>Harris</v>
      </c>
    </row>
    <row r="6" spans="1:21" x14ac:dyDescent="0.3">
      <c r="A6" t="s">
        <v>9</v>
      </c>
      <c r="B6">
        <v>93391531848</v>
      </c>
      <c r="C6">
        <v>8982722849</v>
      </c>
      <c r="D6">
        <v>5742446295</v>
      </c>
      <c r="E6">
        <v>3240276554</v>
      </c>
      <c r="F6">
        <v>9.618348335499935E-2</v>
      </c>
      <c r="G6" cm="1">
        <f t="array" ref="G6">INDEX('GDP by state'!$C$2:$C$481,MATCH(1,('GDP by state'!$G$2:$G$481='Table 1. Full data'!$U$2)*('GDP by state'!$B$2:$B$481='Table 1. Full data'!$J6),0))</f>
        <v>5</v>
      </c>
      <c r="I6" s="3" t="str">
        <f t="shared" si="0"/>
        <v>LA</v>
      </c>
      <c r="J6" s="3" t="str">
        <f>INDEX('State name'!$A$2:$A$54,MATCH('Table 1. Full data'!$I6,'State name'!$B$2:$B$54,0))</f>
        <v>Louisiana</v>
      </c>
      <c r="K6" s="3">
        <f t="shared" si="1"/>
        <v>93.391531848</v>
      </c>
      <c r="L6" s="3">
        <f t="shared" si="2"/>
        <v>8.982722849</v>
      </c>
      <c r="M6" s="6">
        <f t="shared" si="3"/>
        <v>9.618348335499935E-2</v>
      </c>
      <c r="N6" s="22" cm="1">
        <f t="array" ref="N6">VALUE(INDEX(Population!$H$5:H$60,MATCH('Table 1. Full data'!$J6,TRIM(SUBSTITUTE(Population!$A$5:$A$60,".","")),0)))/10^6</f>
        <v>4.6181890000000001</v>
      </c>
      <c r="O6" s="16" cm="1">
        <f t="array" ref="O6">VALUE(INDEX('GDP by state'!$AK$2:$AK$481,MATCH(1,('GDP by state'!$G$2:$G$481='Table 1. Full data'!$U$2)*('GDP by state'!$B$2:$B$481='Table 1. Full data'!$J6),0)))/10^3</f>
        <v>340.07979999999998</v>
      </c>
      <c r="P6" s="42">
        <f t="shared" si="4"/>
        <v>20222.544345413324</v>
      </c>
      <c r="Q6" s="42">
        <f t="shared" si="5"/>
        <v>1945.0747574427985</v>
      </c>
      <c r="R6" s="40">
        <f t="shared" si="6"/>
        <v>0.27461652191044572</v>
      </c>
      <c r="S6" s="39" t="str">
        <f>INDEX('2024 Electoral votes'!$L$5:$L$60,MATCH('Table 1. Full data'!$J6,'2024 Electoral votes'!$A$5:$A$60,0))</f>
        <v>Trump</v>
      </c>
    </row>
    <row r="7" spans="1:21" x14ac:dyDescent="0.3">
      <c r="A7" t="s">
        <v>10</v>
      </c>
      <c r="B7">
        <v>92403348499</v>
      </c>
      <c r="C7">
        <v>55247822609</v>
      </c>
      <c r="D7">
        <v>8837351752</v>
      </c>
      <c r="E7">
        <v>46410470857</v>
      </c>
      <c r="F7">
        <v>0.59789849076300405</v>
      </c>
      <c r="G7" t="e" cm="1">
        <f t="array" ref="G7">INDEX('GDP by state'!$C$2:$C$481,MATCH(1,('GDP by state'!$G$2:$G$481='Table 1. Full data'!$U$2)*('GDP by state'!$B$2:$B$481='Table 1. Full data'!$J7),0))</f>
        <v>#N/A</v>
      </c>
      <c r="I7" s="3" t="str">
        <f t="shared" si="0"/>
        <v>XX</v>
      </c>
      <c r="J7" s="3" t="e">
        <f>INDEX('State name'!$A$2:$A$54,MATCH('Table 1. Full data'!$I7,'State name'!$B$2:$B$54,0))</f>
        <v>#N/A</v>
      </c>
      <c r="K7" s="3">
        <f t="shared" si="1"/>
        <v>92.403348499000003</v>
      </c>
      <c r="L7" s="3">
        <f t="shared" si="2"/>
        <v>55.247822609000004</v>
      </c>
      <c r="M7" s="6">
        <f t="shared" si="3"/>
        <v>0.59789849076300405</v>
      </c>
      <c r="N7" s="22" t="e" cm="1">
        <f t="array" ref="N7">VALUE(INDEX(Population!$H$5:H$60,MATCH('Table 1. Full data'!$J7,TRIM(SUBSTITUTE(Population!$A$5:$A$60,".","")),0)))/10^6</f>
        <v>#N/A</v>
      </c>
      <c r="O7" s="16" t="e" cm="1">
        <f t="array" ref="O7">VALUE(INDEX('GDP by state'!$AK$2:$AK$481,MATCH(1,('GDP by state'!$G$2:$G$481='Table 1. Full data'!$U$2)*('GDP by state'!$B$2:$B$481='Table 1. Full data'!$J7),0)))/10^3</f>
        <v>#N/A</v>
      </c>
      <c r="P7" s="42" t="e">
        <f t="shared" si="4"/>
        <v>#N/A</v>
      </c>
      <c r="Q7" s="42" t="e">
        <f t="shared" si="5"/>
        <v>#N/A</v>
      </c>
      <c r="R7" s="40" t="e">
        <f t="shared" si="6"/>
        <v>#N/A</v>
      </c>
      <c r="S7" s="39" t="e">
        <f>INDEX('2024 Electoral votes'!$L$5:$L$60,MATCH('Table 1. Full data'!$J7,'2024 Electoral votes'!$A$5:$A$60,0))</f>
        <v>#N/A</v>
      </c>
    </row>
    <row r="8" spans="1:21" x14ac:dyDescent="0.3">
      <c r="A8" t="s">
        <v>11</v>
      </c>
      <c r="B8">
        <v>79955438897</v>
      </c>
      <c r="C8">
        <v>29501004183</v>
      </c>
      <c r="D8">
        <v>11971188960</v>
      </c>
      <c r="E8">
        <v>17529815223</v>
      </c>
      <c r="F8">
        <v>0.36896807259108061</v>
      </c>
      <c r="G8" cm="1">
        <f t="array" ref="G8">INDEX('GDP by state'!$C$2:$C$481,MATCH(1,('GDP by state'!$G$2:$G$481='Table 1. Full data'!$U$2)*('GDP by state'!$B$2:$B$481='Table 1. Full data'!$J8),0))</f>
        <v>3</v>
      </c>
      <c r="I8" s="3" t="str">
        <f t="shared" si="0"/>
        <v>IL</v>
      </c>
      <c r="J8" s="3" t="str">
        <f>INDEX('State name'!$A$2:$A$54,MATCH('Table 1. Full data'!$I8,'State name'!$B$2:$B$54,0))</f>
        <v>Illinois</v>
      </c>
      <c r="K8" s="3">
        <f t="shared" si="1"/>
        <v>79.955438896999993</v>
      </c>
      <c r="L8" s="3">
        <f t="shared" si="2"/>
        <v>29.501004182999999</v>
      </c>
      <c r="M8" s="6">
        <f t="shared" si="3"/>
        <v>0.36896807259108061</v>
      </c>
      <c r="N8" s="22" cm="1">
        <f t="array" ref="N8">VALUE(INDEX(Population!$H$5:H$60,MATCH('Table 1. Full data'!$J8,TRIM(SUBSTITUTE(Population!$A$5:$A$60,".","")),0)))/10^6</f>
        <v>12.719141</v>
      </c>
      <c r="O8" s="16" cm="1">
        <f t="array" ref="O8">VALUE(INDEX('GDP by state'!$AK$2:$AK$481,MATCH(1,('GDP by state'!$G$2:$G$481='Table 1. Full data'!$U$2)*('GDP by state'!$B$2:$B$481='Table 1. Full data'!$J8),0)))/10^3</f>
        <v>1201.9961000000001</v>
      </c>
      <c r="P8" s="42">
        <f t="shared" si="4"/>
        <v>6286.2294629016214</v>
      </c>
      <c r="Q8" s="42">
        <f t="shared" si="5"/>
        <v>2319.4179687920746</v>
      </c>
      <c r="R8" s="40">
        <f t="shared" si="6"/>
        <v>6.6518883794215292E-2</v>
      </c>
      <c r="S8" s="39" t="str">
        <f>INDEX('2024 Electoral votes'!$L$5:$L$60,MATCH('Table 1. Full data'!$J8,'2024 Electoral votes'!$A$5:$A$60,0))</f>
        <v>Harris</v>
      </c>
    </row>
    <row r="9" spans="1:21" x14ac:dyDescent="0.3">
      <c r="A9" t="s">
        <v>12</v>
      </c>
      <c r="B9">
        <v>78875554626</v>
      </c>
      <c r="C9">
        <v>10882839643</v>
      </c>
      <c r="D9">
        <v>5442948238</v>
      </c>
      <c r="E9">
        <v>5439891405</v>
      </c>
      <c r="F9">
        <v>0.13797480974431911</v>
      </c>
      <c r="G9" cm="1">
        <f t="array" ref="G9">INDEX('GDP by state'!$C$2:$C$481,MATCH(1,('GDP by state'!$G$2:$G$481='Table 1. Full data'!$U$2)*('GDP by state'!$B$2:$B$481='Table 1. Full data'!$J9),0))</f>
        <v>5</v>
      </c>
      <c r="I9" s="3" t="str">
        <f t="shared" si="0"/>
        <v>FL</v>
      </c>
      <c r="J9" s="3" t="str">
        <f>INDEX('State name'!$A$2:$A$54,MATCH('Table 1. Full data'!$I9,'State name'!$B$2:$B$54,0))</f>
        <v>Florida</v>
      </c>
      <c r="K9" s="3">
        <f t="shared" si="1"/>
        <v>78.875554625999996</v>
      </c>
      <c r="L9" s="3">
        <f t="shared" si="2"/>
        <v>10.882839643000001</v>
      </c>
      <c r="M9" s="6">
        <f t="shared" si="3"/>
        <v>0.13797480974431911</v>
      </c>
      <c r="N9" s="22" cm="1">
        <f t="array" ref="N9">VALUE(INDEX(Population!$H$5:H$60,MATCH('Table 1. Full data'!$J9,TRIM(SUBSTITUTE(Population!$A$5:$A$60,".","")),0)))/10^6</f>
        <v>23.462517999999999</v>
      </c>
      <c r="O9" s="16" cm="1">
        <f t="array" ref="O9">VALUE(INDEX('GDP by state'!$AK$2:$AK$481,MATCH(1,('GDP by state'!$G$2:$G$481='Table 1. Full data'!$U$2)*('GDP by state'!$B$2:$B$481='Table 1. Full data'!$J9),0)))/10^3</f>
        <v>1834.6414</v>
      </c>
      <c r="P9" s="42">
        <f t="shared" si="4"/>
        <v>3361.7685291067223</v>
      </c>
      <c r="Q9" s="42">
        <f t="shared" si="5"/>
        <v>463.83937320793962</v>
      </c>
      <c r="R9" s="40">
        <f t="shared" si="6"/>
        <v>4.299235514144617E-2</v>
      </c>
      <c r="S9" s="39" t="str">
        <f>INDEX('2024 Electoral votes'!$L$5:$L$60,MATCH('Table 1. Full data'!$J9,'2024 Electoral votes'!$A$5:$A$60,0))</f>
        <v>Trump</v>
      </c>
    </row>
    <row r="10" spans="1:21" x14ac:dyDescent="0.3">
      <c r="A10" t="s">
        <v>13</v>
      </c>
      <c r="B10">
        <v>68839734467</v>
      </c>
      <c r="C10">
        <v>20643801670</v>
      </c>
      <c r="D10">
        <v>7984842933</v>
      </c>
      <c r="E10">
        <v>12658958737</v>
      </c>
      <c r="F10">
        <v>0.29988206418628921</v>
      </c>
      <c r="G10" cm="1">
        <f t="array" ref="G10">INDEX('GDP by state'!$C$2:$C$481,MATCH(1,('GDP by state'!$G$2:$G$481='Table 1. Full data'!$U$2)*('GDP by state'!$B$2:$B$481='Table 1. Full data'!$J10),0))</f>
        <v>3</v>
      </c>
      <c r="I10" s="3" t="str">
        <f t="shared" si="0"/>
        <v>IN</v>
      </c>
      <c r="J10" s="3" t="str">
        <f>INDEX('State name'!$A$2:$A$54,MATCH('Table 1. Full data'!$I10,'State name'!$B$2:$B$54,0))</f>
        <v>Indiana</v>
      </c>
      <c r="K10" s="3">
        <f t="shared" si="1"/>
        <v>68.839734467</v>
      </c>
      <c r="L10" s="3">
        <f t="shared" si="2"/>
        <v>20.643801669999998</v>
      </c>
      <c r="M10" s="6">
        <f t="shared" si="3"/>
        <v>0.29988206418628921</v>
      </c>
      <c r="N10" s="22" cm="1">
        <f t="array" ref="N10">VALUE(INDEX(Population!$H$5:H$60,MATCH('Table 1. Full data'!$J10,TRIM(SUBSTITUTE(Population!$A$5:$A$60,".","")),0)))/10^6</f>
        <v>6.9733330000000002</v>
      </c>
      <c r="O10" s="16" cm="1">
        <f t="array" ref="O10">VALUE(INDEX('GDP by state'!$AK$2:$AK$481,MATCH(1,('GDP by state'!$G$2:$G$481='Table 1. Full data'!$U$2)*('GDP by state'!$B$2:$B$481='Table 1. Full data'!$J10),0)))/10^3</f>
        <v>545.23400000000004</v>
      </c>
      <c r="P10" s="42">
        <f t="shared" si="4"/>
        <v>9871.8553189701397</v>
      </c>
      <c r="Q10" s="42">
        <f t="shared" si="5"/>
        <v>2960.3923504011636</v>
      </c>
      <c r="R10" s="40">
        <f t="shared" si="6"/>
        <v>0.12625722986277452</v>
      </c>
      <c r="S10" s="39" t="str">
        <f>INDEX('2024 Electoral votes'!$L$5:$L$60,MATCH('Table 1. Full data'!$J10,'2024 Electoral votes'!$A$5:$A$60,0))</f>
        <v>Trump</v>
      </c>
    </row>
    <row r="11" spans="1:21" x14ac:dyDescent="0.3">
      <c r="A11" t="s">
        <v>14</v>
      </c>
      <c r="B11">
        <v>65249785514</v>
      </c>
      <c r="C11">
        <v>11095455851</v>
      </c>
      <c r="D11">
        <v>4107591144</v>
      </c>
      <c r="E11">
        <v>6987864707</v>
      </c>
      <c r="F11">
        <v>0.17004585936331329</v>
      </c>
      <c r="G11" cm="1">
        <f t="array" ref="G11">INDEX('GDP by state'!$C$2:$C$481,MATCH(1,('GDP by state'!$G$2:$G$481='Table 1. Full data'!$U$2)*('GDP by state'!$B$2:$B$481='Table 1. Full data'!$J11),0))</f>
        <v>8</v>
      </c>
      <c r="I11" s="3" t="str">
        <f t="shared" si="0"/>
        <v>WA</v>
      </c>
      <c r="J11" s="3" t="str">
        <f>INDEX('State name'!$A$2:$A$54,MATCH('Table 1. Full data'!$I11,'State name'!$B$2:$B$54,0))</f>
        <v>Washington</v>
      </c>
      <c r="K11" s="3">
        <f t="shared" si="1"/>
        <v>65.249785513999996</v>
      </c>
      <c r="L11" s="3">
        <f t="shared" si="2"/>
        <v>11.095455851000001</v>
      </c>
      <c r="M11" s="6">
        <f t="shared" si="3"/>
        <v>0.17004585936331329</v>
      </c>
      <c r="N11" s="22" cm="1">
        <f t="array" ref="N11">VALUE(INDEX(Population!$H$5:H$60,MATCH('Table 1. Full data'!$J11,TRIM(SUBSTITUTE(Population!$A$5:$A$60,".","")),0)))/10^6</f>
        <v>8.0010200000000005</v>
      </c>
      <c r="O11" s="16" cm="1">
        <f t="array" ref="O11">VALUE(INDEX('GDP by state'!$AK$2:$AK$481,MATCH(1,('GDP by state'!$G$2:$G$481='Table 1. Full data'!$U$2)*('GDP by state'!$B$2:$B$481='Table 1. Full data'!$J11),0)))/10^3</f>
        <v>894.99009999999998</v>
      </c>
      <c r="P11" s="42">
        <f t="shared" si="4"/>
        <v>8155.1834033660707</v>
      </c>
      <c r="Q11" s="42">
        <f t="shared" si="5"/>
        <v>1386.7551700908134</v>
      </c>
      <c r="R11" s="40">
        <f t="shared" si="6"/>
        <v>7.2905594725572939E-2</v>
      </c>
      <c r="S11" s="39" t="str">
        <f>INDEX('2024 Electoral votes'!$L$5:$L$60,MATCH('Table 1. Full data'!$J11,'2024 Electoral votes'!$A$5:$A$60,0))</f>
        <v>Harris</v>
      </c>
    </row>
    <row r="12" spans="1:21" x14ac:dyDescent="0.3">
      <c r="A12" t="s">
        <v>15</v>
      </c>
      <c r="B12">
        <v>60277239997</v>
      </c>
      <c r="C12">
        <v>13122596638</v>
      </c>
      <c r="D12">
        <v>6317448877</v>
      </c>
      <c r="E12">
        <v>6805147761</v>
      </c>
      <c r="F12">
        <v>0.21770400633229239</v>
      </c>
      <c r="G12" cm="1">
        <f t="array" ref="G12">INDEX('GDP by state'!$C$2:$C$481,MATCH(1,('GDP by state'!$G$2:$G$481='Table 1. Full data'!$U$2)*('GDP by state'!$B$2:$B$481='Table 1. Full data'!$J12),0))</f>
        <v>5</v>
      </c>
      <c r="I12" s="3" t="str">
        <f t="shared" si="0"/>
        <v>GA</v>
      </c>
      <c r="J12" s="3" t="str">
        <f>INDEX('State name'!$A$2:$A$54,MATCH('Table 1. Full data'!$I12,'State name'!$B$2:$B$54,0))</f>
        <v>Georgia</v>
      </c>
      <c r="K12" s="3">
        <f t="shared" si="1"/>
        <v>60.277239997000002</v>
      </c>
      <c r="L12" s="3">
        <f t="shared" si="2"/>
        <v>13.122596637999999</v>
      </c>
      <c r="M12" s="6">
        <f t="shared" si="3"/>
        <v>0.21770400633229239</v>
      </c>
      <c r="N12" s="22" cm="1">
        <f t="array" ref="N12">VALUE(INDEX(Population!$H$5:H$60,MATCH('Table 1. Full data'!$J12,TRIM(SUBSTITUTE(Population!$A$5:$A$60,".","")),0)))/10^6</f>
        <v>11.302747999999999</v>
      </c>
      <c r="O12" s="16" cm="1">
        <f t="array" ref="O12">VALUE(INDEX('GDP by state'!$AK$2:$AK$481,MATCH(1,('GDP by state'!$G$2:$G$481='Table 1. Full data'!$U$2)*('GDP by state'!$B$2:$B$481='Table 1. Full data'!$J12),0)))/10^3</f>
        <v>924.82889999999998</v>
      </c>
      <c r="P12" s="42">
        <f t="shared" si="4"/>
        <v>5332.9721229739889</v>
      </c>
      <c r="Q12" s="42">
        <f t="shared" si="5"/>
        <v>1161.0093968298684</v>
      </c>
      <c r="R12" s="40">
        <f t="shared" si="6"/>
        <v>6.5176639697353753E-2</v>
      </c>
      <c r="S12" s="39" t="str">
        <f>INDEX('2024 Electoral votes'!$L$5:$L$60,MATCH('Table 1. Full data'!$J12,'2024 Electoral votes'!$A$5:$A$60,0))</f>
        <v>Trump</v>
      </c>
    </row>
    <row r="13" spans="1:21" x14ac:dyDescent="0.3">
      <c r="A13" t="s">
        <v>16</v>
      </c>
      <c r="B13">
        <v>58278380476</v>
      </c>
      <c r="C13">
        <v>37813823820</v>
      </c>
      <c r="D13">
        <v>16646864240</v>
      </c>
      <c r="E13">
        <v>21166959580</v>
      </c>
      <c r="F13">
        <v>0.64884822658331009</v>
      </c>
      <c r="G13" cm="1">
        <f t="array" ref="G13">INDEX('GDP by state'!$C$2:$C$481,MATCH(1,('GDP by state'!$G$2:$G$481='Table 1. Full data'!$U$2)*('GDP by state'!$B$2:$B$481='Table 1. Full data'!$J13),0))</f>
        <v>3</v>
      </c>
      <c r="I13" s="3" t="str">
        <f t="shared" si="0"/>
        <v>MI</v>
      </c>
      <c r="J13" s="3" t="str">
        <f>INDEX('State name'!$A$2:$A$54,MATCH('Table 1. Full data'!$I13,'State name'!$B$2:$B$54,0))</f>
        <v>Michigan</v>
      </c>
      <c r="K13" s="3">
        <f t="shared" si="1"/>
        <v>58.278380476000002</v>
      </c>
      <c r="L13" s="3">
        <f t="shared" si="2"/>
        <v>37.813823820000003</v>
      </c>
      <c r="M13" s="6">
        <f t="shared" si="3"/>
        <v>0.64884822658331009</v>
      </c>
      <c r="N13" s="22" cm="1">
        <f t="array" ref="N13">VALUE(INDEX(Population!$H$5:H$60,MATCH('Table 1. Full data'!$J13,TRIM(SUBSTITUTE(Population!$A$5:$A$60,".","")),0)))/10^6</f>
        <v>10.127884</v>
      </c>
      <c r="O13" s="16" cm="1">
        <f t="array" ref="O13">VALUE(INDEX('GDP by state'!$AK$2:$AK$481,MATCH(1,('GDP by state'!$G$2:$G$481='Table 1. Full data'!$U$2)*('GDP by state'!$B$2:$B$481='Table 1. Full data'!$J13),0)))/10^3</f>
        <v>730.06759999999997</v>
      </c>
      <c r="P13" s="42">
        <f t="shared" si="4"/>
        <v>5754.2503918883749</v>
      </c>
      <c r="Q13" s="42">
        <f t="shared" si="5"/>
        <v>3733.6351620930891</v>
      </c>
      <c r="R13" s="40">
        <f t="shared" si="6"/>
        <v>7.9826005805489805E-2</v>
      </c>
      <c r="S13" s="39" t="str">
        <f>INDEX('2024 Electoral votes'!$L$5:$L$60,MATCH('Table 1. Full data'!$J13,'2024 Electoral votes'!$A$5:$A$60,0))</f>
        <v>Trump</v>
      </c>
    </row>
    <row r="14" spans="1:21" x14ac:dyDescent="0.3">
      <c r="A14" t="s">
        <v>17</v>
      </c>
      <c r="B14">
        <v>55874943558</v>
      </c>
      <c r="C14">
        <v>26138813528</v>
      </c>
      <c r="D14">
        <v>8632989988</v>
      </c>
      <c r="E14">
        <v>17505823540</v>
      </c>
      <c r="F14">
        <v>0.46780921578680551</v>
      </c>
      <c r="G14" cm="1">
        <f t="array" ref="G14">INDEX('GDP by state'!$C$2:$C$481,MATCH(1,('GDP by state'!$G$2:$G$481='Table 1. Full data'!$U$2)*('GDP by state'!$B$2:$B$481='Table 1. Full data'!$J14),0))</f>
        <v>3</v>
      </c>
      <c r="I14" s="3" t="str">
        <f t="shared" si="0"/>
        <v>OH</v>
      </c>
      <c r="J14" s="3" t="str">
        <f>INDEX('State name'!$A$2:$A$54,MATCH('Table 1. Full data'!$I14,'State name'!$B$2:$B$54,0))</f>
        <v>Ohio</v>
      </c>
      <c r="K14" s="3">
        <f t="shared" si="1"/>
        <v>55.874943557999998</v>
      </c>
      <c r="L14" s="3">
        <f t="shared" si="2"/>
        <v>26.138813528</v>
      </c>
      <c r="M14" s="6">
        <f t="shared" si="3"/>
        <v>0.46780921578680551</v>
      </c>
      <c r="N14" s="22" cm="1">
        <f t="array" ref="N14">VALUE(INDEX(Population!$H$5:H$60,MATCH('Table 1. Full data'!$J14,TRIM(SUBSTITUTE(Population!$A$5:$A$60,".","")),0)))/10^6</f>
        <v>11.900510000000001</v>
      </c>
      <c r="O14" s="16" cm="1">
        <f t="array" ref="O14">VALUE(INDEX('GDP by state'!$AK$2:$AK$481,MATCH(1,('GDP by state'!$G$2:$G$481='Table 1. Full data'!$U$2)*('GDP by state'!$B$2:$B$481='Table 1. Full data'!$J14),0)))/10^3</f>
        <v>966.7799</v>
      </c>
      <c r="P14" s="42">
        <f t="shared" si="4"/>
        <v>4695.1721865701556</v>
      </c>
      <c r="Q14" s="42">
        <f t="shared" si="5"/>
        <v>2196.4448185834053</v>
      </c>
      <c r="R14" s="40">
        <f t="shared" si="6"/>
        <v>5.7794895775139715E-2</v>
      </c>
      <c r="S14" s="39" t="str">
        <f>INDEX('2024 Electoral votes'!$L$5:$L$60,MATCH('Table 1. Full data'!$J14,'2024 Electoral votes'!$A$5:$A$60,0))</f>
        <v>Trump</v>
      </c>
    </row>
    <row r="15" spans="1:21" x14ac:dyDescent="0.3">
      <c r="A15" t="s">
        <v>18</v>
      </c>
      <c r="B15">
        <v>52220767286</v>
      </c>
      <c r="C15">
        <v>18776238979</v>
      </c>
      <c r="D15">
        <v>4902846069</v>
      </c>
      <c r="E15">
        <v>13873392910</v>
      </c>
      <c r="F15">
        <v>0.35955501910125648</v>
      </c>
      <c r="G15" cm="1">
        <f t="array" ref="G15">INDEX('GDP by state'!$C$2:$C$481,MATCH(1,('GDP by state'!$G$2:$G$481='Table 1. Full data'!$U$2)*('GDP by state'!$B$2:$B$481='Table 1. Full data'!$J15),0))</f>
        <v>2</v>
      </c>
      <c r="I15" s="3" t="str">
        <f t="shared" si="0"/>
        <v>PA</v>
      </c>
      <c r="J15" s="3" t="str">
        <f>INDEX('State name'!$A$2:$A$54,MATCH('Table 1. Full data'!$I15,'State name'!$B$2:$B$54,0))</f>
        <v>Pennsylvania</v>
      </c>
      <c r="K15" s="3">
        <f t="shared" si="1"/>
        <v>52.220767285999997</v>
      </c>
      <c r="L15" s="3">
        <f t="shared" si="2"/>
        <v>18.776238978999999</v>
      </c>
      <c r="M15" s="6">
        <f t="shared" si="3"/>
        <v>0.35955501910125648</v>
      </c>
      <c r="N15" s="22" cm="1">
        <f t="array" ref="N15">VALUE(INDEX(Population!$H$5:H$60,MATCH('Table 1. Full data'!$J15,TRIM(SUBSTITUTE(Population!$A$5:$A$60,".","")),0)))/10^6</f>
        <v>13.059431999999999</v>
      </c>
      <c r="O15" s="16" cm="1">
        <f t="array" ref="O15">VALUE(INDEX('GDP by state'!$AK$2:$AK$481,MATCH(1,('GDP by state'!$G$2:$G$481='Table 1. Full data'!$U$2)*('GDP by state'!$B$2:$B$481='Table 1. Full data'!$J15),0)))/10^3</f>
        <v>1056.4463000000001</v>
      </c>
      <c r="P15" s="42">
        <f t="shared" si="4"/>
        <v>3998.7012670995186</v>
      </c>
      <c r="Q15" s="42">
        <f t="shared" si="5"/>
        <v>1437.7531104721859</v>
      </c>
      <c r="R15" s="40">
        <f t="shared" si="6"/>
        <v>4.9430593193425916E-2</v>
      </c>
      <c r="S15" s="39" t="str">
        <f>INDEX('2024 Electoral votes'!$L$5:$L$60,MATCH('Table 1. Full data'!$J15,'2024 Electoral votes'!$A$5:$A$60,0))</f>
        <v>Trump</v>
      </c>
    </row>
    <row r="16" spans="1:21" x14ac:dyDescent="0.3">
      <c r="A16" t="s">
        <v>19</v>
      </c>
      <c r="B16">
        <v>50629895139</v>
      </c>
      <c r="C16">
        <v>12332666114</v>
      </c>
      <c r="D16">
        <v>3963848179</v>
      </c>
      <c r="E16">
        <v>8368817935</v>
      </c>
      <c r="F16">
        <v>0.24358466633481529</v>
      </c>
      <c r="G16" cm="1">
        <f t="array" ref="G16">INDEX('GDP by state'!$C$2:$C$481,MATCH(1,('GDP by state'!$G$2:$G$481='Table 1. Full data'!$U$2)*('GDP by state'!$B$2:$B$481='Table 1. Full data'!$J16),0))</f>
        <v>5</v>
      </c>
      <c r="I16" s="3" t="str">
        <f t="shared" si="0"/>
        <v>KY</v>
      </c>
      <c r="J16" s="3" t="str">
        <f>INDEX('State name'!$A$2:$A$54,MATCH('Table 1. Full data'!$I16,'State name'!$B$2:$B$54,0))</f>
        <v>Kentucky</v>
      </c>
      <c r="K16" s="3">
        <f t="shared" si="1"/>
        <v>50.629895138999998</v>
      </c>
      <c r="L16" s="3">
        <f t="shared" si="2"/>
        <v>12.332666114</v>
      </c>
      <c r="M16" s="6">
        <f t="shared" si="3"/>
        <v>0.24358466633481529</v>
      </c>
      <c r="N16" s="22" cm="1">
        <f t="array" ref="N16">VALUE(INDEX(Population!$H$5:H$60,MATCH('Table 1. Full data'!$J16,TRIM(SUBSTITUTE(Population!$A$5:$A$60,".","")),0)))/10^6</f>
        <v>4.6068639999999998</v>
      </c>
      <c r="O16" s="16" cm="1">
        <f t="array" ref="O16">VALUE(INDEX('GDP by state'!$AK$2:$AK$481,MATCH(1,('GDP by state'!$G$2:$G$481='Table 1. Full data'!$U$2)*('GDP by state'!$B$2:$B$481='Table 1. Full data'!$J16),0)))/10^3</f>
        <v>306.8974</v>
      </c>
      <c r="P16" s="42">
        <f t="shared" si="4"/>
        <v>10990.099803033039</v>
      </c>
      <c r="Q16" s="42">
        <f t="shared" si="5"/>
        <v>2677.0197935081219</v>
      </c>
      <c r="R16" s="40">
        <f t="shared" si="6"/>
        <v>0.16497335962768012</v>
      </c>
      <c r="S16" s="39" t="str">
        <f>INDEX('2024 Electoral votes'!$L$5:$L$60,MATCH('Table 1. Full data'!$J16,'2024 Electoral votes'!$A$5:$A$60,0))</f>
        <v>Trump</v>
      </c>
    </row>
    <row r="17" spans="1:19" x14ac:dyDescent="0.3">
      <c r="A17" t="s">
        <v>20</v>
      </c>
      <c r="B17">
        <v>44425022665</v>
      </c>
      <c r="C17">
        <v>17340799324</v>
      </c>
      <c r="D17">
        <v>14559593148</v>
      </c>
      <c r="E17">
        <v>2781206176</v>
      </c>
      <c r="F17">
        <v>0.39033855885147017</v>
      </c>
      <c r="G17" cm="1">
        <f t="array" ref="G17">INDEX('GDP by state'!$C$2:$C$481,MATCH(1,('GDP by state'!$G$2:$G$481='Table 1. Full data'!$U$2)*('GDP by state'!$B$2:$B$481='Table 1. Full data'!$J17),0))</f>
        <v>6</v>
      </c>
      <c r="I17" s="3" t="str">
        <f t="shared" si="0"/>
        <v>AZ</v>
      </c>
      <c r="J17" s="3" t="str">
        <f>INDEX('State name'!$A$2:$A$54,MATCH('Table 1. Full data'!$I17,'State name'!$B$2:$B$54,0))</f>
        <v>Arizona</v>
      </c>
      <c r="K17" s="3">
        <f t="shared" si="1"/>
        <v>44.425022665</v>
      </c>
      <c r="L17" s="3">
        <f t="shared" si="2"/>
        <v>17.340799323999999</v>
      </c>
      <c r="M17" s="6">
        <f t="shared" si="3"/>
        <v>0.39033855885147017</v>
      </c>
      <c r="N17" s="22" cm="1">
        <f t="array" ref="N17">VALUE(INDEX(Population!$H$5:H$60,MATCH('Table 1. Full data'!$J17,TRIM(SUBSTITUTE(Population!$A$5:$A$60,".","")),0)))/10^6</f>
        <v>7.623818</v>
      </c>
      <c r="O17" s="16" cm="1">
        <f t="array" ref="O17">VALUE(INDEX('GDP by state'!$AK$2:$AK$481,MATCH(1,('GDP by state'!$G$2:$G$481='Table 1. Full data'!$U$2)*('GDP by state'!$B$2:$B$481='Table 1. Full data'!$J17),0)))/10^3</f>
        <v>598.18880000000001</v>
      </c>
      <c r="P17" s="42">
        <f t="shared" si="4"/>
        <v>5827.1357822287991</v>
      </c>
      <c r="Q17" s="42">
        <f t="shared" si="5"/>
        <v>2274.555783467024</v>
      </c>
      <c r="R17" s="40">
        <f t="shared" si="6"/>
        <v>7.4265888403460573E-2</v>
      </c>
      <c r="S17" s="39" t="str">
        <f>INDEX('2024 Electoral votes'!$L$5:$L$60,MATCH('Table 1. Full data'!$J17,'2024 Electoral votes'!$A$5:$A$60,0))</f>
        <v>Trump</v>
      </c>
    </row>
    <row r="18" spans="1:19" x14ac:dyDescent="0.3">
      <c r="A18" t="s">
        <v>21</v>
      </c>
      <c r="B18">
        <v>44175612311</v>
      </c>
      <c r="C18">
        <v>10719010556</v>
      </c>
      <c r="D18">
        <v>3379320964</v>
      </c>
      <c r="E18">
        <v>7339689592</v>
      </c>
      <c r="F18">
        <v>0.24264543251913001</v>
      </c>
      <c r="G18" cm="1">
        <f t="array" ref="G18">INDEX('GDP by state'!$C$2:$C$481,MATCH(1,('GDP by state'!$G$2:$G$481='Table 1. Full data'!$U$2)*('GDP by state'!$B$2:$B$481='Table 1. Full data'!$J18),0))</f>
        <v>2</v>
      </c>
      <c r="I18" s="3" t="str">
        <f t="shared" si="0"/>
        <v>NJ</v>
      </c>
      <c r="J18" s="3" t="str">
        <f>INDEX('State name'!$A$2:$A$54,MATCH('Table 1. Full data'!$I18,'State name'!$B$2:$B$54,0))</f>
        <v>New Jersey</v>
      </c>
      <c r="K18" s="3">
        <f t="shared" si="1"/>
        <v>44.175612311000002</v>
      </c>
      <c r="L18" s="3">
        <f t="shared" si="2"/>
        <v>10.719010556000001</v>
      </c>
      <c r="M18" s="6">
        <f t="shared" si="3"/>
        <v>0.24264543251913001</v>
      </c>
      <c r="N18" s="22" cm="1">
        <f t="array" ref="N18">VALUE(INDEX(Population!$H$5:H$60,MATCH('Table 1. Full data'!$J18,TRIM(SUBSTITUTE(Population!$A$5:$A$60,".","")),0)))/10^6</f>
        <v>9.5482150000000008</v>
      </c>
      <c r="O18" s="16" cm="1">
        <f t="array" ref="O18">VALUE(INDEX('GDP by state'!$AK$2:$AK$481,MATCH(1,('GDP by state'!$G$2:$G$481='Table 1. Full data'!$U$2)*('GDP by state'!$B$2:$B$481='Table 1. Full data'!$J18),0)))/10^3</f>
        <v>887.17459999999994</v>
      </c>
      <c r="P18" s="42">
        <f t="shared" si="4"/>
        <v>4626.5833258886614</v>
      </c>
      <c r="Q18" s="42">
        <f t="shared" si="5"/>
        <v>1122.6193121960493</v>
      </c>
      <c r="R18" s="40">
        <f t="shared" si="6"/>
        <v>4.9793594531448493E-2</v>
      </c>
      <c r="S18" s="39" t="str">
        <f>INDEX('2024 Electoral votes'!$L$5:$L$60,MATCH('Table 1. Full data'!$J18,'2024 Electoral votes'!$A$5:$A$60,0))</f>
        <v>Harris</v>
      </c>
    </row>
    <row r="19" spans="1:19" x14ac:dyDescent="0.3">
      <c r="A19" t="s">
        <v>22</v>
      </c>
      <c r="B19">
        <v>43790280600</v>
      </c>
      <c r="C19">
        <v>13824013243</v>
      </c>
      <c r="D19">
        <v>5250021864</v>
      </c>
      <c r="E19">
        <v>8573991379</v>
      </c>
      <c r="F19">
        <v>0.31568679290445112</v>
      </c>
      <c r="G19" cm="1">
        <f t="array" ref="G19">INDEX('GDP by state'!$C$2:$C$481,MATCH(1,('GDP by state'!$G$2:$G$481='Table 1. Full data'!$U$2)*('GDP by state'!$B$2:$B$481='Table 1. Full data'!$J19),0))</f>
        <v>5</v>
      </c>
      <c r="I19" s="3" t="str">
        <f t="shared" si="0"/>
        <v>NC</v>
      </c>
      <c r="J19" s="3" t="str">
        <f>INDEX('State name'!$A$2:$A$54,MATCH('Table 1. Full data'!$I19,'State name'!$B$2:$B$54,0))</f>
        <v>North Carolina</v>
      </c>
      <c r="K19" s="3">
        <f t="shared" si="1"/>
        <v>43.790280600000003</v>
      </c>
      <c r="L19" s="3">
        <f t="shared" si="2"/>
        <v>13.824013243</v>
      </c>
      <c r="M19" s="6">
        <f t="shared" si="3"/>
        <v>0.31568679290445112</v>
      </c>
      <c r="N19" s="22" cm="1">
        <f t="array" ref="N19">VALUE(INDEX(Population!$H$5:H$60,MATCH('Table 1. Full data'!$J19,TRIM(SUBSTITUTE(Population!$A$5:$A$60,".","")),0)))/10^6</f>
        <v>11.197967999999999</v>
      </c>
      <c r="O19" s="16" cm="1">
        <f t="array" ref="O19">VALUE(INDEX('GDP by state'!$AK$2:$AK$481,MATCH(1,('GDP by state'!$G$2:$G$481='Table 1. Full data'!$U$2)*('GDP by state'!$B$2:$B$481='Table 1. Full data'!$J19),0)))/10^3</f>
        <v>893.76250000000005</v>
      </c>
      <c r="P19" s="42">
        <f t="shared" si="4"/>
        <v>3910.5559687257551</v>
      </c>
      <c r="Q19" s="42">
        <f t="shared" si="5"/>
        <v>1234.510872240392</v>
      </c>
      <c r="R19" s="40">
        <f t="shared" si="6"/>
        <v>4.8995432903036325E-2</v>
      </c>
      <c r="S19" s="39" t="str">
        <f>INDEX('2024 Electoral votes'!$L$5:$L$60,MATCH('Table 1. Full data'!$J19,'2024 Electoral votes'!$A$5:$A$60,0))</f>
        <v>Trump</v>
      </c>
    </row>
    <row r="20" spans="1:19" x14ac:dyDescent="0.3">
      <c r="A20" t="s">
        <v>23</v>
      </c>
      <c r="B20">
        <v>38802820168</v>
      </c>
      <c r="C20">
        <v>6083368018</v>
      </c>
      <c r="D20">
        <v>2989875623</v>
      </c>
      <c r="E20">
        <v>3093492395</v>
      </c>
      <c r="F20">
        <v>0.1567764402603099</v>
      </c>
      <c r="G20" cm="1">
        <f t="array" ref="G20">INDEX('GDP by state'!$C$2:$C$481,MATCH(1,('GDP by state'!$G$2:$G$481='Table 1. Full data'!$U$2)*('GDP by state'!$B$2:$B$481='Table 1. Full data'!$J20),0))</f>
        <v>1</v>
      </c>
      <c r="I20" s="3" t="str">
        <f t="shared" si="0"/>
        <v>MA</v>
      </c>
      <c r="J20" s="3" t="str">
        <f>INDEX('State name'!$A$2:$A$54,MATCH('Table 1. Full data'!$I20,'State name'!$B$2:$B$54,0))</f>
        <v>Massachusetts</v>
      </c>
      <c r="K20" s="3">
        <f t="shared" si="1"/>
        <v>38.802820167999997</v>
      </c>
      <c r="L20" s="3">
        <f t="shared" si="2"/>
        <v>6.0833680179999998</v>
      </c>
      <c r="M20" s="6">
        <f t="shared" si="3"/>
        <v>0.1567764402603099</v>
      </c>
      <c r="N20" s="22" cm="1">
        <f t="array" ref="N20">VALUE(INDEX(Population!$H$5:H$60,MATCH('Table 1. Full data'!$J20,TRIM(SUBSTITUTE(Population!$A$5:$A$60,".","")),0)))/10^6</f>
        <v>7.1540840000000001</v>
      </c>
      <c r="O20" s="16" cm="1">
        <f t="array" ref="O20">VALUE(INDEX('GDP by state'!$AK$2:$AK$481,MATCH(1,('GDP by state'!$G$2:$G$481='Table 1. Full data'!$U$2)*('GDP by state'!$B$2:$B$481='Table 1. Full data'!$J20),0)))/10^3</f>
        <v>820.10490000000004</v>
      </c>
      <c r="P20" s="42">
        <f t="shared" si="4"/>
        <v>5423.8698019201338</v>
      </c>
      <c r="Q20" s="42">
        <f t="shared" si="5"/>
        <v>850.33499998043067</v>
      </c>
      <c r="R20" s="40">
        <f t="shared" si="6"/>
        <v>4.731445961120339E-2</v>
      </c>
      <c r="S20" s="39" t="str">
        <f>INDEX('2024 Electoral votes'!$L$5:$L$60,MATCH('Table 1. Full data'!$J20,'2024 Electoral votes'!$A$5:$A$60,0))</f>
        <v>Harris</v>
      </c>
    </row>
    <row r="21" spans="1:19" x14ac:dyDescent="0.3">
      <c r="A21" t="s">
        <v>24</v>
      </c>
      <c r="B21">
        <v>38532436966</v>
      </c>
      <c r="C21">
        <v>8235608340</v>
      </c>
      <c r="D21">
        <v>4231411454</v>
      </c>
      <c r="E21">
        <v>4004196886</v>
      </c>
      <c r="F21">
        <v>0.21373183189183911</v>
      </c>
      <c r="G21" cm="1">
        <f t="array" ref="G21">INDEX('GDP by state'!$C$2:$C$481,MATCH(1,('GDP by state'!$G$2:$G$481='Table 1. Full data'!$U$2)*('GDP by state'!$B$2:$B$481='Table 1. Full data'!$J21),0))</f>
        <v>5</v>
      </c>
      <c r="I21" s="3" t="str">
        <f t="shared" si="0"/>
        <v>SC</v>
      </c>
      <c r="J21" s="3" t="str">
        <f>INDEX('State name'!$A$2:$A$54,MATCH('Table 1. Full data'!$I21,'State name'!$B$2:$B$54,0))</f>
        <v>South Carolina</v>
      </c>
      <c r="K21" s="3">
        <f t="shared" si="1"/>
        <v>38.532436965999999</v>
      </c>
      <c r="L21" s="3">
        <f t="shared" si="2"/>
        <v>8.2356083400000006</v>
      </c>
      <c r="M21" s="6">
        <f t="shared" si="3"/>
        <v>0.21373183189183911</v>
      </c>
      <c r="N21" s="22" cm="1">
        <f t="array" ref="N21">VALUE(INDEX(Population!$H$5:H$60,MATCH('Table 1. Full data'!$J21,TRIM(SUBSTITUTE(Population!$A$5:$A$60,".","")),0)))/10^6</f>
        <v>5.5702740000000004</v>
      </c>
      <c r="O21" s="16" cm="1">
        <f t="array" ref="O21">VALUE(INDEX('GDP by state'!$AK$2:$AK$481,MATCH(1,('GDP by state'!$G$2:$G$481='Table 1. Full data'!$U$2)*('GDP by state'!$B$2:$B$481='Table 1. Full data'!$J21),0)))/10^3</f>
        <v>378.8306</v>
      </c>
      <c r="P21" s="42">
        <f t="shared" si="4"/>
        <v>6917.5119511176636</v>
      </c>
      <c r="Q21" s="42">
        <f t="shared" si="5"/>
        <v>1478.4925014460689</v>
      </c>
      <c r="R21" s="40">
        <f t="shared" si="6"/>
        <v>0.10171416186020875</v>
      </c>
      <c r="S21" s="39" t="str">
        <f>INDEX('2024 Electoral votes'!$L$5:$L$60,MATCH('Table 1. Full data'!$J21,'2024 Electoral votes'!$A$5:$A$60,0))</f>
        <v>Trump</v>
      </c>
    </row>
    <row r="22" spans="1:19" x14ac:dyDescent="0.3">
      <c r="A22" t="s">
        <v>25</v>
      </c>
      <c r="B22">
        <v>37735458014</v>
      </c>
      <c r="C22">
        <v>12538637457</v>
      </c>
      <c r="D22">
        <v>6136385077</v>
      </c>
      <c r="E22">
        <v>6402252380</v>
      </c>
      <c r="F22">
        <v>0.33227733587725677</v>
      </c>
      <c r="G22" cm="1">
        <f t="array" ref="G22">INDEX('GDP by state'!$C$2:$C$481,MATCH(1,('GDP by state'!$G$2:$G$481='Table 1. Full data'!$U$2)*('GDP by state'!$B$2:$B$481='Table 1. Full data'!$J22),0))</f>
        <v>5</v>
      </c>
      <c r="I22" s="3" t="str">
        <f t="shared" si="0"/>
        <v>TN</v>
      </c>
      <c r="J22" s="3" t="str">
        <f>INDEX('State name'!$A$2:$A$54,MATCH('Table 1. Full data'!$I22,'State name'!$B$2:$B$54,0))</f>
        <v>Tennessee</v>
      </c>
      <c r="K22" s="3">
        <f t="shared" si="1"/>
        <v>37.735458014000002</v>
      </c>
      <c r="L22" s="3">
        <f t="shared" si="2"/>
        <v>12.538637457</v>
      </c>
      <c r="M22" s="6">
        <f t="shared" si="3"/>
        <v>0.33227733587725677</v>
      </c>
      <c r="N22" s="22" cm="1">
        <f t="array" ref="N22">VALUE(INDEX(Population!$H$5:H$60,MATCH('Table 1. Full data'!$J22,TRIM(SUBSTITUTE(Population!$A$5:$A$60,".","")),0)))/10^6</f>
        <v>7.3150760000000004</v>
      </c>
      <c r="O22" s="16" cm="1">
        <f t="array" ref="O22">VALUE(INDEX('GDP by state'!$AK$2:$AK$481,MATCH(1,('GDP by state'!$G$2:$G$481='Table 1. Full data'!$U$2)*('GDP by state'!$B$2:$B$481='Table 1. Full data'!$J22),0)))/10^3</f>
        <v>589.8175</v>
      </c>
      <c r="P22" s="42">
        <f t="shared" si="4"/>
        <v>5158.5872811164236</v>
      </c>
      <c r="Q22" s="42">
        <f t="shared" si="5"/>
        <v>1714.0816386596666</v>
      </c>
      <c r="R22" s="40">
        <f t="shared" si="6"/>
        <v>6.3978193278429352E-2</v>
      </c>
      <c r="S22" s="39" t="str">
        <f>INDEX('2024 Electoral votes'!$L$5:$L$60,MATCH('Table 1. Full data'!$J22,'2024 Electoral votes'!$A$5:$A$60,0))</f>
        <v>Trump</v>
      </c>
    </row>
    <row r="23" spans="1:19" x14ac:dyDescent="0.3">
      <c r="A23" t="s">
        <v>26</v>
      </c>
      <c r="B23">
        <v>27987944048</v>
      </c>
      <c r="C23">
        <v>6745740301</v>
      </c>
      <c r="D23">
        <v>4457502125</v>
      </c>
      <c r="E23">
        <v>2288238176</v>
      </c>
      <c r="F23">
        <v>0.2410230737002651</v>
      </c>
      <c r="G23" cm="1">
        <f t="array" ref="G23">INDEX('GDP by state'!$C$2:$C$481,MATCH(1,('GDP by state'!$G$2:$G$481='Table 1. Full data'!$U$2)*('GDP by state'!$B$2:$B$481='Table 1. Full data'!$J23),0))</f>
        <v>8</v>
      </c>
      <c r="I23" s="3" t="str">
        <f t="shared" si="0"/>
        <v>OR</v>
      </c>
      <c r="J23" s="3" t="str">
        <f>INDEX('State name'!$A$2:$A$54,MATCH('Table 1. Full data'!$I23,'State name'!$B$2:$B$54,0))</f>
        <v>Oregon</v>
      </c>
      <c r="K23" s="3">
        <f t="shared" si="1"/>
        <v>27.987944047999999</v>
      </c>
      <c r="L23" s="3">
        <f t="shared" si="2"/>
        <v>6.7457403009999997</v>
      </c>
      <c r="M23" s="6">
        <f t="shared" si="3"/>
        <v>0.2410230737002651</v>
      </c>
      <c r="N23" s="22" cm="1">
        <f t="array" ref="N23">VALUE(INDEX(Population!$H$5:H$60,MATCH('Table 1. Full data'!$J23,TRIM(SUBSTITUTE(Population!$A$5:$A$60,".","")),0)))/10^6</f>
        <v>4.2735859999999999</v>
      </c>
      <c r="O23" s="16" cm="1">
        <f t="array" ref="O23">VALUE(INDEX('GDP by state'!$AK$2:$AK$481,MATCH(1,('GDP by state'!$G$2:$G$481='Table 1. Full data'!$U$2)*('GDP by state'!$B$2:$B$481='Table 1. Full data'!$J23),0)))/10^3</f>
        <v>342.8501</v>
      </c>
      <c r="P23" s="42">
        <f t="shared" si="4"/>
        <v>6549.0536631297464</v>
      </c>
      <c r="Q23" s="42">
        <f t="shared" si="5"/>
        <v>1578.4730437155119</v>
      </c>
      <c r="R23" s="40">
        <f t="shared" si="6"/>
        <v>8.1633180354913126E-2</v>
      </c>
      <c r="S23" s="39" t="str">
        <f>INDEX('2024 Electoral votes'!$L$5:$L$60,MATCH('Table 1. Full data'!$J23,'2024 Electoral votes'!$A$5:$A$60,0))</f>
        <v>Harris</v>
      </c>
    </row>
    <row r="24" spans="1:19" x14ac:dyDescent="0.3">
      <c r="A24" t="s">
        <v>27</v>
      </c>
      <c r="B24">
        <v>27123637423</v>
      </c>
      <c r="C24">
        <v>11561027909</v>
      </c>
      <c r="D24">
        <v>4040740810</v>
      </c>
      <c r="E24">
        <v>7520287099</v>
      </c>
      <c r="F24">
        <v>0.42623442161177871</v>
      </c>
      <c r="G24" cm="1">
        <f t="array" ref="G24">INDEX('GDP by state'!$C$2:$C$481,MATCH(1,('GDP by state'!$G$2:$G$481='Table 1. Full data'!$U$2)*('GDP by state'!$B$2:$B$481='Table 1. Full data'!$J24),0))</f>
        <v>3</v>
      </c>
      <c r="I24" s="3" t="str">
        <f t="shared" si="0"/>
        <v>WI</v>
      </c>
      <c r="J24" s="3" t="str">
        <f>INDEX('State name'!$A$2:$A$54,MATCH('Table 1. Full data'!$I24,'State name'!$B$2:$B$54,0))</f>
        <v>Wisconsin</v>
      </c>
      <c r="K24" s="3">
        <f t="shared" si="1"/>
        <v>27.123637423000002</v>
      </c>
      <c r="L24" s="3">
        <f t="shared" si="2"/>
        <v>11.561027909</v>
      </c>
      <c r="M24" s="6">
        <f t="shared" si="3"/>
        <v>0.42623442161177871</v>
      </c>
      <c r="N24" s="22" cm="1">
        <f t="array" ref="N24">VALUE(INDEX(Population!$H$5:H$60,MATCH('Table 1. Full data'!$J24,TRIM(SUBSTITUTE(Population!$A$5:$A$60,".","")),0)))/10^6</f>
        <v>5.9727870000000003</v>
      </c>
      <c r="O24" s="16" cm="1">
        <f t="array" ref="O24">VALUE(INDEX('GDP by state'!$AK$2:$AK$481,MATCH(1,('GDP by state'!$G$2:$G$481='Table 1. Full data'!$U$2)*('GDP by state'!$B$2:$B$481='Table 1. Full data'!$J24),0)))/10^3</f>
        <v>473.03740000000005</v>
      </c>
      <c r="P24" s="42">
        <f t="shared" si="4"/>
        <v>4541.2028627506716</v>
      </c>
      <c r="Q24" s="42">
        <f t="shared" si="5"/>
        <v>1935.6169756262861</v>
      </c>
      <c r="R24" s="40">
        <f t="shared" si="6"/>
        <v>5.7339308526133448E-2</v>
      </c>
      <c r="S24" s="39" t="str">
        <f>INDEX('2024 Electoral votes'!$L$5:$L$60,MATCH('Table 1. Full data'!$J24,'2024 Electoral votes'!$A$5:$A$60,0))</f>
        <v>Trump</v>
      </c>
    </row>
    <row r="25" spans="1:19" x14ac:dyDescent="0.3">
      <c r="A25" t="s">
        <v>28</v>
      </c>
      <c r="B25">
        <v>23669519775</v>
      </c>
      <c r="C25">
        <v>8321778142</v>
      </c>
      <c r="D25">
        <v>4016904017</v>
      </c>
      <c r="E25">
        <v>4304874125</v>
      </c>
      <c r="F25">
        <v>0.35158204395805071</v>
      </c>
      <c r="G25" cm="1">
        <f t="array" ref="G25">INDEX('GDP by state'!$C$2:$C$481,MATCH(1,('GDP by state'!$G$2:$G$481='Table 1. Full data'!$U$2)*('GDP by state'!$B$2:$B$481='Table 1. Full data'!$J25),0))</f>
        <v>5</v>
      </c>
      <c r="I25" s="3" t="str">
        <f t="shared" si="0"/>
        <v>AL</v>
      </c>
      <c r="J25" s="3" t="str">
        <f>INDEX('State name'!$A$2:$A$54,MATCH('Table 1. Full data'!$I25,'State name'!$B$2:$B$54,0))</f>
        <v>Alabama</v>
      </c>
      <c r="K25" s="3">
        <f t="shared" si="1"/>
        <v>23.669519775000001</v>
      </c>
      <c r="L25" s="3">
        <f t="shared" si="2"/>
        <v>8.3217781419999994</v>
      </c>
      <c r="M25" s="6">
        <f t="shared" si="3"/>
        <v>0.35158204395805071</v>
      </c>
      <c r="N25" s="22" cm="1">
        <f t="array" ref="N25">VALUE(INDEX(Population!$H$5:H$60,MATCH('Table 1. Full data'!$J25,TRIM(SUBSTITUTE(Population!$A$5:$A$60,".","")),0)))/10^6</f>
        <v>5.1930880000000004</v>
      </c>
      <c r="O25" s="16" cm="1">
        <f t="array" ref="O25">VALUE(INDEX('GDP by state'!$AK$2:$AK$481,MATCH(1,('GDP by state'!$G$2:$G$481='Table 1. Full data'!$U$2)*('GDP by state'!$B$2:$B$481='Table 1. Full data'!$J25),0)))/10^3</f>
        <v>341.1542</v>
      </c>
      <c r="P25" s="42">
        <f t="shared" si="4"/>
        <v>4557.8892125455995</v>
      </c>
      <c r="Q25" s="42">
        <f t="shared" si="5"/>
        <v>1602.4720054811316</v>
      </c>
      <c r="R25" s="40">
        <f t="shared" si="6"/>
        <v>6.9380707536357458E-2</v>
      </c>
      <c r="S25" s="39" t="str">
        <f>INDEX('2024 Electoral votes'!$L$5:$L$60,MATCH('Table 1. Full data'!$J25,'2024 Electoral votes'!$A$5:$A$60,0))</f>
        <v>Trump</v>
      </c>
    </row>
    <row r="26" spans="1:19" x14ac:dyDescent="0.3">
      <c r="A26" t="s">
        <v>29</v>
      </c>
      <c r="B26">
        <v>23505897862</v>
      </c>
      <c r="C26">
        <v>9166635816</v>
      </c>
      <c r="D26">
        <v>3596537839</v>
      </c>
      <c r="E26">
        <v>5570097977</v>
      </c>
      <c r="F26">
        <v>0.38997173687285208</v>
      </c>
      <c r="G26" cm="1">
        <f t="array" ref="G26">INDEX('GDP by state'!$C$2:$C$481,MATCH(1,('GDP by state'!$G$2:$G$481='Table 1. Full data'!$U$2)*('GDP by state'!$B$2:$B$481='Table 1. Full data'!$J26),0))</f>
        <v>4</v>
      </c>
      <c r="I26" s="3" t="str">
        <f t="shared" si="0"/>
        <v>MN</v>
      </c>
      <c r="J26" s="3" t="str">
        <f>INDEX('State name'!$A$2:$A$54,MATCH('Table 1. Full data'!$I26,'State name'!$B$2:$B$54,0))</f>
        <v>Minnesota</v>
      </c>
      <c r="K26" s="3">
        <f t="shared" si="1"/>
        <v>23.505897862000001</v>
      </c>
      <c r="L26" s="3">
        <f t="shared" si="2"/>
        <v>9.1666358159999994</v>
      </c>
      <c r="M26" s="6">
        <f t="shared" si="3"/>
        <v>0.38997173687285208</v>
      </c>
      <c r="N26" s="22" cm="1">
        <f t="array" ref="N26">VALUE(INDEX(Population!$H$5:H$60,MATCH('Table 1. Full data'!$J26,TRIM(SUBSTITUTE(Population!$A$5:$A$60,".","")),0)))/10^6</f>
        <v>5.8304049999999998</v>
      </c>
      <c r="O26" s="16" cm="1">
        <f t="array" ref="O26">VALUE(INDEX('GDP by state'!$AK$2:$AK$481,MATCH(1,('GDP by state'!$G$2:$G$481='Table 1. Full data'!$U$2)*('GDP by state'!$B$2:$B$481='Table 1. Full data'!$J26),0)))/10^3</f>
        <v>531.46490000000006</v>
      </c>
      <c r="P26" s="42">
        <f t="shared" si="4"/>
        <v>4031.6063570197962</v>
      </c>
      <c r="Q26" s="42">
        <f t="shared" si="5"/>
        <v>1572.2125334346413</v>
      </c>
      <c r="R26" s="40">
        <f t="shared" si="6"/>
        <v>4.4228504764849005E-2</v>
      </c>
      <c r="S26" s="39" t="str">
        <f>INDEX('2024 Electoral votes'!$L$5:$L$60,MATCH('Table 1. Full data'!$J26,'2024 Electoral votes'!$A$5:$A$60,0))</f>
        <v>Harris</v>
      </c>
    </row>
    <row r="27" spans="1:19" x14ac:dyDescent="0.3">
      <c r="A27" t="s">
        <v>30</v>
      </c>
      <c r="B27">
        <v>22390620652</v>
      </c>
      <c r="C27">
        <v>3467755390</v>
      </c>
      <c r="D27">
        <v>1954784072</v>
      </c>
      <c r="E27">
        <v>1512971318</v>
      </c>
      <c r="F27">
        <v>0.15487535803033889</v>
      </c>
      <c r="G27" cm="1">
        <f t="array" ref="G27">INDEX('GDP by state'!$C$2:$C$481,MATCH(1,('GDP by state'!$G$2:$G$481='Table 1. Full data'!$U$2)*('GDP by state'!$B$2:$B$481='Table 1. Full data'!$J27),0))</f>
        <v>7</v>
      </c>
      <c r="I27" s="3" t="str">
        <f t="shared" si="0"/>
        <v>UT</v>
      </c>
      <c r="J27" s="3" t="str">
        <f>INDEX('State name'!$A$2:$A$54,MATCH('Table 1. Full data'!$I27,'State name'!$B$2:$B$54,0))</f>
        <v>Utah</v>
      </c>
      <c r="K27" s="3">
        <f t="shared" si="1"/>
        <v>22.390620651999999</v>
      </c>
      <c r="L27" s="3">
        <f t="shared" si="2"/>
        <v>3.4677553900000002</v>
      </c>
      <c r="M27" s="6">
        <f t="shared" si="3"/>
        <v>0.15487535803033889</v>
      </c>
      <c r="N27" s="22" cm="1">
        <f t="array" ref="N27">VALUE(INDEX(Population!$H$5:H$60,MATCH('Table 1. Full data'!$J27,TRIM(SUBSTITUTE(Population!$A$5:$A$60,".","")),0)))/10^6</f>
        <v>3.538904</v>
      </c>
      <c r="O27" s="16" cm="1">
        <f t="array" ref="O27">VALUE(INDEX('GDP by state'!$AK$2:$AK$481,MATCH(1,('GDP by state'!$G$2:$G$481='Table 1. Full data'!$U$2)*('GDP by state'!$B$2:$B$481='Table 1. Full data'!$J27),0)))/10^3</f>
        <v>315.97320000000002</v>
      </c>
      <c r="P27" s="42">
        <f t="shared" si="4"/>
        <v>6326.9929480991859</v>
      </c>
      <c r="Q27" s="42">
        <f t="shared" si="5"/>
        <v>979.89529809229077</v>
      </c>
      <c r="R27" s="40">
        <f t="shared" si="6"/>
        <v>7.086240431783454E-2</v>
      </c>
      <c r="S27" s="39" t="str">
        <f>INDEX('2024 Electoral votes'!$L$5:$L$60,MATCH('Table 1. Full data'!$J27,'2024 Electoral votes'!$A$5:$A$60,0))</f>
        <v>Trump</v>
      </c>
    </row>
    <row r="28" spans="1:19" x14ac:dyDescent="0.3">
      <c r="A28" t="s">
        <v>31</v>
      </c>
      <c r="B28">
        <v>21739779515</v>
      </c>
      <c r="C28">
        <v>1767568493</v>
      </c>
      <c r="D28">
        <v>1036082813</v>
      </c>
      <c r="E28">
        <v>731485680</v>
      </c>
      <c r="F28">
        <v>8.1305723076925143E-2</v>
      </c>
      <c r="G28" t="e" cm="1">
        <f t="array" ref="G28">INDEX('GDP by state'!$C$2:$C$481,MATCH(1,('GDP by state'!$G$2:$G$481='Table 1. Full data'!$U$2)*('GDP by state'!$B$2:$B$481='Table 1. Full data'!$J28),0))</f>
        <v>#N/A</v>
      </c>
      <c r="I28" s="3" t="str">
        <f t="shared" si="0"/>
        <v>PR</v>
      </c>
      <c r="J28" s="3" t="str">
        <f>INDEX('State name'!$A$2:$A$54,MATCH('Table 1. Full data'!$I28,'State name'!$B$2:$B$54,0))</f>
        <v>Puerto Rico</v>
      </c>
      <c r="K28" s="3">
        <f t="shared" si="1"/>
        <v>21.739779514999999</v>
      </c>
      <c r="L28" s="3">
        <f t="shared" si="2"/>
        <v>1.767568493</v>
      </c>
      <c r="M28" s="6">
        <f t="shared" si="3"/>
        <v>8.1305723076925143E-2</v>
      </c>
      <c r="N28" s="22" t="e" cm="1">
        <f t="array" ref="N28">VALUE(INDEX(Population!$H$5:H$60,MATCH('Table 1. Full data'!$J28,TRIM(SUBSTITUTE(Population!$A$5:$A$60,".","")),0)))/10^6</f>
        <v>#N/A</v>
      </c>
      <c r="O28" s="16" t="e" cm="1">
        <f t="array" ref="O28">VALUE(INDEX('GDP by state'!$AK$2:$AK$481,MATCH(1,('GDP by state'!$G$2:$G$481='Table 1. Full data'!$U$2)*('GDP by state'!$B$2:$B$481='Table 1. Full data'!$J28),0)))/10^3</f>
        <v>#N/A</v>
      </c>
      <c r="P28" s="42" t="e">
        <f t="shared" si="4"/>
        <v>#N/A</v>
      </c>
      <c r="Q28" s="42" t="e">
        <f t="shared" si="5"/>
        <v>#N/A</v>
      </c>
      <c r="R28" s="40" t="e">
        <f t="shared" si="6"/>
        <v>#N/A</v>
      </c>
      <c r="S28" s="39" t="e">
        <f>INDEX('2024 Electoral votes'!$L$5:$L$60,MATCH('Table 1. Full data'!$J28,'2024 Electoral votes'!$A$5:$A$60,0))</f>
        <v>#N/A</v>
      </c>
    </row>
    <row r="29" spans="1:19" x14ac:dyDescent="0.3">
      <c r="A29" t="s">
        <v>32</v>
      </c>
      <c r="B29">
        <v>19046672396</v>
      </c>
      <c r="C29">
        <v>4314601809</v>
      </c>
      <c r="D29">
        <v>1375282836</v>
      </c>
      <c r="E29">
        <v>2939318973</v>
      </c>
      <c r="F29">
        <v>0.22652785322784841</v>
      </c>
      <c r="G29" cm="1">
        <f t="array" ref="G29">INDEX('GDP by state'!$C$2:$C$481,MATCH(1,('GDP by state'!$G$2:$G$481='Table 1. Full data'!$U$2)*('GDP by state'!$B$2:$B$481='Table 1. Full data'!$J29),0))</f>
        <v>5</v>
      </c>
      <c r="I29" s="3" t="str">
        <f t="shared" si="0"/>
        <v>VA</v>
      </c>
      <c r="J29" s="3" t="str">
        <f>INDEX('State name'!$A$2:$A$54,MATCH('Table 1. Full data'!$I29,'State name'!$B$2:$B$54,0))</f>
        <v>Virginia</v>
      </c>
      <c r="K29" s="3">
        <f t="shared" si="1"/>
        <v>19.046672396000002</v>
      </c>
      <c r="L29" s="3">
        <f t="shared" si="2"/>
        <v>4.314601809</v>
      </c>
      <c r="M29" s="6">
        <f t="shared" si="3"/>
        <v>0.22652785322784841</v>
      </c>
      <c r="N29" s="22" cm="1">
        <f t="array" ref="N29">VALUE(INDEX(Population!$H$5:H$60,MATCH('Table 1. Full data'!$J29,TRIM(SUBSTITUTE(Population!$A$5:$A$60,".","")),0)))/10^6</f>
        <v>8.8801070000000006</v>
      </c>
      <c r="O29" s="16" cm="1">
        <f t="array" ref="O29">VALUE(INDEX('GDP by state'!$AK$2:$AK$481,MATCH(1,('GDP by state'!$G$2:$G$481='Table 1. Full data'!$U$2)*('GDP by state'!$B$2:$B$481='Table 1. Full data'!$J29),0)))/10^3</f>
        <v>798.4479</v>
      </c>
      <c r="P29" s="42">
        <f t="shared" si="4"/>
        <v>2144.8696953764188</v>
      </c>
      <c r="Q29" s="42">
        <f t="shared" si="5"/>
        <v>485.8727275470892</v>
      </c>
      <c r="R29" s="40">
        <f t="shared" si="6"/>
        <v>2.3854621442425988E-2</v>
      </c>
      <c r="S29" s="39" t="str">
        <f>INDEX('2024 Electoral votes'!$L$5:$L$60,MATCH('Table 1. Full data'!$J29,'2024 Electoral votes'!$A$5:$A$60,0))</f>
        <v>Harris</v>
      </c>
    </row>
    <row r="30" spans="1:19" x14ac:dyDescent="0.3">
      <c r="A30" t="s">
        <v>33</v>
      </c>
      <c r="B30">
        <v>18675779301</v>
      </c>
      <c r="C30">
        <v>10045546934</v>
      </c>
      <c r="D30">
        <v>4283691879</v>
      </c>
      <c r="E30">
        <v>5761855055</v>
      </c>
      <c r="F30">
        <v>0.53789171375901346</v>
      </c>
      <c r="G30" cm="1">
        <f t="array" ref="G30">INDEX('GDP by state'!$C$2:$C$481,MATCH(1,('GDP by state'!$G$2:$G$481='Table 1. Full data'!$U$2)*('GDP by state'!$B$2:$B$481='Table 1. Full data'!$J30),0))</f>
        <v>4</v>
      </c>
      <c r="I30" s="3" t="str">
        <f t="shared" si="0"/>
        <v>MO</v>
      </c>
      <c r="J30" s="3" t="str">
        <f>INDEX('State name'!$A$2:$A$54,MATCH('Table 1. Full data'!$I30,'State name'!$B$2:$B$54,0))</f>
        <v>Missouri</v>
      </c>
      <c r="K30" s="3">
        <f t="shared" si="1"/>
        <v>18.675779300999999</v>
      </c>
      <c r="L30" s="3">
        <f t="shared" si="2"/>
        <v>10.045546934000001</v>
      </c>
      <c r="M30" s="6">
        <f t="shared" si="3"/>
        <v>0.53789171375901346</v>
      </c>
      <c r="N30" s="22" cm="1">
        <f t="array" ref="N30">VALUE(INDEX(Population!$H$5:H$60,MATCH('Table 1. Full data'!$J30,TRIM(SUBSTITUTE(Population!$A$5:$A$60,".","")),0)))/10^6</f>
        <v>6.2705409999999997</v>
      </c>
      <c r="O30" s="16" cm="1">
        <f t="array" ref="O30">VALUE(INDEX('GDP by state'!$AK$2:$AK$481,MATCH(1,('GDP by state'!$G$2:$G$481='Table 1. Full data'!$U$2)*('GDP by state'!$B$2:$B$481='Table 1. Full data'!$J30),0)))/10^3</f>
        <v>468.46969999999999</v>
      </c>
      <c r="P30" s="42">
        <f t="shared" si="4"/>
        <v>2978.3362075138334</v>
      </c>
      <c r="Q30" s="42">
        <f t="shared" si="5"/>
        <v>1602.0223668101369</v>
      </c>
      <c r="R30" s="40">
        <f t="shared" si="6"/>
        <v>3.986550101532714E-2</v>
      </c>
      <c r="S30" s="39" t="str">
        <f>INDEX('2024 Electoral votes'!$L$5:$L$60,MATCH('Table 1. Full data'!$J30,'2024 Electoral votes'!$A$5:$A$60,0))</f>
        <v>Trump</v>
      </c>
    </row>
    <row r="31" spans="1:19" x14ac:dyDescent="0.3">
      <c r="A31" t="s">
        <v>34</v>
      </c>
      <c r="B31">
        <v>17742804302</v>
      </c>
      <c r="C31">
        <v>3328954034</v>
      </c>
      <c r="D31">
        <v>1207133850</v>
      </c>
      <c r="E31">
        <v>2121820184</v>
      </c>
      <c r="F31">
        <v>0.1876227668038222</v>
      </c>
      <c r="G31" cm="1">
        <f t="array" ref="G31">INDEX('GDP by state'!$C$2:$C$481,MATCH(1,('GDP by state'!$G$2:$G$481='Table 1. Full data'!$U$2)*('GDP by state'!$B$2:$B$481='Table 1. Full data'!$J31),0))</f>
        <v>1</v>
      </c>
      <c r="I31" s="3" t="str">
        <f t="shared" si="0"/>
        <v>CT</v>
      </c>
      <c r="J31" s="3" t="str">
        <f>INDEX('State name'!$A$2:$A$54,MATCH('Table 1. Full data'!$I31,'State name'!$B$2:$B$54,0))</f>
        <v>Connecticut</v>
      </c>
      <c r="K31" s="3">
        <f t="shared" si="1"/>
        <v>17.742804302</v>
      </c>
      <c r="L31" s="3">
        <f t="shared" si="2"/>
        <v>3.3289540340000001</v>
      </c>
      <c r="M31" s="6">
        <f t="shared" si="3"/>
        <v>0.1876227668038222</v>
      </c>
      <c r="N31" s="22" cm="1">
        <f t="array" ref="N31">VALUE(INDEX(Population!$H$5:H$60,MATCH('Table 1. Full data'!$J31,TRIM(SUBSTITUTE(Population!$A$5:$A$60,".","")),0)))/10^6</f>
        <v>3.6884960000000002</v>
      </c>
      <c r="O31" s="16" cm="1">
        <f t="array" ref="O31">VALUE(INDEX('GDP by state'!$AK$2:$AK$481,MATCH(1,('GDP by state'!$G$2:$G$481='Table 1. Full data'!$U$2)*('GDP by state'!$B$2:$B$481='Table 1. Full data'!$J31),0)))/10^3</f>
        <v>376.45499999999998</v>
      </c>
      <c r="P31" s="42">
        <f t="shared" si="4"/>
        <v>4810.308673779231</v>
      </c>
      <c r="Q31" s="42">
        <f t="shared" si="5"/>
        <v>902.52342255488418</v>
      </c>
      <c r="R31" s="40">
        <f t="shared" si="6"/>
        <v>4.7131275456561872E-2</v>
      </c>
      <c r="S31" s="39" t="str">
        <f>INDEX('2024 Electoral votes'!$L$5:$L$60,MATCH('Table 1. Full data'!$J31,'2024 Electoral votes'!$A$5:$A$60,0))</f>
        <v>Harris</v>
      </c>
    </row>
    <row r="32" spans="1:19" x14ac:dyDescent="0.3">
      <c r="A32" t="s">
        <v>35</v>
      </c>
      <c r="B32">
        <v>16507156542</v>
      </c>
      <c r="C32">
        <v>2659811383</v>
      </c>
      <c r="D32">
        <v>507384850</v>
      </c>
      <c r="E32">
        <v>2152426533</v>
      </c>
      <c r="F32">
        <v>0.16113080264505311</v>
      </c>
      <c r="G32" cm="1">
        <f t="array" ref="G32">INDEX('GDP by state'!$C$2:$C$481,MATCH(1,('GDP by state'!$G$2:$G$481='Table 1. Full data'!$U$2)*('GDP by state'!$B$2:$B$481='Table 1. Full data'!$J32),0))</f>
        <v>2</v>
      </c>
      <c r="I32" s="3" t="str">
        <f t="shared" si="0"/>
        <v>MD</v>
      </c>
      <c r="J32" s="3" t="str">
        <f>INDEX('State name'!$A$2:$A$54,MATCH('Table 1. Full data'!$I32,'State name'!$B$2:$B$54,0))</f>
        <v>Maryland</v>
      </c>
      <c r="K32" s="3">
        <f t="shared" si="1"/>
        <v>16.507156542000001</v>
      </c>
      <c r="L32" s="3">
        <f t="shared" si="2"/>
        <v>2.6598113830000001</v>
      </c>
      <c r="M32" s="6">
        <f t="shared" si="3"/>
        <v>0.16113080264505311</v>
      </c>
      <c r="N32" s="22" cm="1">
        <f t="array" ref="N32">VALUE(INDEX(Population!$H$5:H$60,MATCH('Table 1. Full data'!$J32,TRIM(SUBSTITUTE(Population!$A$5:$A$60,".","")),0)))/10^6</f>
        <v>6.2653470000000002</v>
      </c>
      <c r="O32" s="16" cm="1">
        <f t="array" ref="O32">VALUE(INDEX('GDP by state'!$AK$2:$AK$481,MATCH(1,('GDP by state'!$G$2:$G$481='Table 1. Full data'!$U$2)*('GDP by state'!$B$2:$B$481='Table 1. Full data'!$J32),0)))/10^3</f>
        <v>568.13969999999995</v>
      </c>
      <c r="P32" s="42">
        <f t="shared" si="4"/>
        <v>2634.6755482178401</v>
      </c>
      <c r="Q32" s="42">
        <f t="shared" si="5"/>
        <v>424.52738579363603</v>
      </c>
      <c r="R32" s="40">
        <f t="shared" si="6"/>
        <v>2.9054749284374955E-2</v>
      </c>
      <c r="S32" s="39" t="str">
        <f>INDEX('2024 Electoral votes'!$L$5:$L$60,MATCH('Table 1. Full data'!$J32,'2024 Electoral votes'!$A$5:$A$60,0))</f>
        <v>Harris</v>
      </c>
    </row>
    <row r="33" spans="1:20" x14ac:dyDescent="0.3">
      <c r="A33" t="s">
        <v>36</v>
      </c>
      <c r="B33">
        <v>16192199576</v>
      </c>
      <c r="C33">
        <v>8089510338</v>
      </c>
      <c r="D33">
        <v>3224859205</v>
      </c>
      <c r="E33">
        <v>4864651133</v>
      </c>
      <c r="F33">
        <v>0.49959304787659808</v>
      </c>
      <c r="G33" cm="1">
        <f t="array" ref="G33">INDEX('GDP by state'!$C$2:$C$481,MATCH(1,('GDP by state'!$G$2:$G$481='Table 1. Full data'!$U$2)*('GDP by state'!$B$2:$B$481='Table 1. Full data'!$J33),0))</f>
        <v>4</v>
      </c>
      <c r="I33" s="3" t="str">
        <f t="shared" si="0"/>
        <v>IA</v>
      </c>
      <c r="J33" s="3" t="str">
        <f>INDEX('State name'!$A$2:$A$54,MATCH('Table 1. Full data'!$I33,'State name'!$B$2:$B$54,0))</f>
        <v>Iowa</v>
      </c>
      <c r="K33" s="3">
        <f t="shared" si="1"/>
        <v>16.192199576</v>
      </c>
      <c r="L33" s="3">
        <f t="shared" si="2"/>
        <v>8.0895103380000002</v>
      </c>
      <c r="M33" s="6">
        <f t="shared" si="3"/>
        <v>0.49959304787659808</v>
      </c>
      <c r="N33" s="22" cm="1">
        <f t="array" ref="N33">VALUE(INDEX(Population!$H$5:H$60,MATCH('Table 1. Full data'!$J33,TRIM(SUBSTITUTE(Population!$A$5:$A$60,".","")),0)))/10^6</f>
        <v>3.2383869999999999</v>
      </c>
      <c r="O33" s="16" cm="1">
        <f t="array" ref="O33">VALUE(INDEX('GDP by state'!$AK$2:$AK$481,MATCH(1,('GDP by state'!$G$2:$G$481='Table 1. Full data'!$U$2)*('GDP by state'!$B$2:$B$481='Table 1. Full data'!$J33),0)))/10^3</f>
        <v>277.11009999999999</v>
      </c>
      <c r="P33" s="42">
        <f t="shared" si="4"/>
        <v>5000.0816999327135</v>
      </c>
      <c r="Q33" s="42">
        <f t="shared" si="5"/>
        <v>2498.0060561013865</v>
      </c>
      <c r="R33" s="40">
        <f t="shared" si="6"/>
        <v>5.8432368852669031E-2</v>
      </c>
      <c r="S33" s="39" t="str">
        <f>INDEX('2024 Electoral votes'!$L$5:$L$60,MATCH('Table 1. Full data'!$J33,'2024 Electoral votes'!$A$5:$A$60,0))</f>
        <v>Trump</v>
      </c>
    </row>
    <row r="34" spans="1:20" x14ac:dyDescent="0.3">
      <c r="A34" t="s">
        <v>37</v>
      </c>
      <c r="B34">
        <v>15294457743</v>
      </c>
      <c r="C34">
        <v>7333386839</v>
      </c>
      <c r="D34">
        <v>7148309615</v>
      </c>
      <c r="E34">
        <v>185077224</v>
      </c>
      <c r="F34">
        <v>0.47948001571722021</v>
      </c>
      <c r="G34" cm="1">
        <f t="array" ref="G34">INDEX('GDP by state'!$C$2:$C$481,MATCH(1,('GDP by state'!$G$2:$G$481='Table 1. Full data'!$U$2)*('GDP by state'!$B$2:$B$481='Table 1. Full data'!$J34),0))</f>
        <v>6</v>
      </c>
      <c r="I34" s="3" t="str">
        <f t="shared" si="0"/>
        <v>NM</v>
      </c>
      <c r="J34" s="3" t="str">
        <f>INDEX('State name'!$A$2:$A$54,MATCH('Table 1. Full data'!$I34,'State name'!$B$2:$B$54,0))</f>
        <v>New Mexico</v>
      </c>
      <c r="K34" s="3">
        <f t="shared" si="1"/>
        <v>15.294457743000001</v>
      </c>
      <c r="L34" s="3">
        <f t="shared" si="2"/>
        <v>7.3333868390000001</v>
      </c>
      <c r="M34" s="6">
        <f t="shared" si="3"/>
        <v>0.47948001571722021</v>
      </c>
      <c r="N34" s="22" cm="1">
        <f t="array" ref="N34">VALUE(INDEX(Population!$H$5:H$60,MATCH('Table 1. Full data'!$J34,TRIM(SUBSTITUTE(Population!$A$5:$A$60,".","")),0)))/10^6</f>
        <v>2.1254979999999999</v>
      </c>
      <c r="O34" s="16" cm="1">
        <f t="array" ref="O34">VALUE(INDEX('GDP by state'!$AK$2:$AK$481,MATCH(1,('GDP by state'!$G$2:$G$481='Table 1. Full data'!$U$2)*('GDP by state'!$B$2:$B$481='Table 1. Full data'!$J34),0)))/10^3</f>
        <v>152.77860000000001</v>
      </c>
      <c r="P34" s="42">
        <f t="shared" si="4"/>
        <v>7195.7055443006775</v>
      </c>
      <c r="Q34" s="42">
        <f t="shared" si="5"/>
        <v>3450.1970074777773</v>
      </c>
      <c r="R34" s="40">
        <f t="shared" si="6"/>
        <v>0.10010863918768728</v>
      </c>
      <c r="S34" s="39" t="str">
        <f>INDEX('2024 Electoral votes'!$L$5:$L$60,MATCH('Table 1. Full data'!$J34,'2024 Electoral votes'!$A$5:$A$60,0))</f>
        <v>Harris</v>
      </c>
    </row>
    <row r="35" spans="1:20" x14ac:dyDescent="0.3">
      <c r="A35" t="s">
        <v>38</v>
      </c>
      <c r="B35">
        <v>14642423109</v>
      </c>
      <c r="C35">
        <v>6071384039</v>
      </c>
      <c r="D35">
        <v>3783460798</v>
      </c>
      <c r="E35">
        <v>2287923241</v>
      </c>
      <c r="F35">
        <v>0.41464339568689351</v>
      </c>
      <c r="G35" cm="1">
        <f t="array" ref="G35">INDEX('GDP by state'!$C$2:$C$481,MATCH(1,('GDP by state'!$G$2:$G$481='Table 1. Full data'!$U$2)*('GDP by state'!$B$2:$B$481='Table 1. Full data'!$J35),0))</f>
        <v>4</v>
      </c>
      <c r="I35" s="3" t="str">
        <f t="shared" si="0"/>
        <v>KS</v>
      </c>
      <c r="J35" s="3" t="str">
        <f>INDEX('State name'!$A$2:$A$54,MATCH('Table 1. Full data'!$I35,'State name'!$B$2:$B$54,0))</f>
        <v>Kansas</v>
      </c>
      <c r="K35" s="3">
        <f t="shared" si="1"/>
        <v>14.642423108999999</v>
      </c>
      <c r="L35" s="3">
        <f t="shared" si="2"/>
        <v>6.0713840389999998</v>
      </c>
      <c r="M35" s="6">
        <f t="shared" si="3"/>
        <v>0.41464339568689351</v>
      </c>
      <c r="N35" s="22" cm="1">
        <f t="array" ref="N35">VALUE(INDEX(Population!$H$5:H$60,MATCH('Table 1. Full data'!$J35,TRIM(SUBSTITUTE(Population!$A$5:$A$60,".","")),0)))/10^6</f>
        <v>2.97722</v>
      </c>
      <c r="O35" s="16" cm="1">
        <f t="array" ref="O35">VALUE(INDEX('GDP by state'!$AK$2:$AK$481,MATCH(1,('GDP by state'!$G$2:$G$481='Table 1. Full data'!$U$2)*('GDP by state'!$B$2:$B$481='Table 1. Full data'!$J35),0)))/10^3</f>
        <v>241.3784</v>
      </c>
      <c r="P35" s="42">
        <f t="shared" si="4"/>
        <v>4918.1528771807252</v>
      </c>
      <c r="Q35" s="42">
        <f t="shared" si="5"/>
        <v>2039.2796095014814</v>
      </c>
      <c r="R35" s="40">
        <f t="shared" si="6"/>
        <v>6.0661695947110426E-2</v>
      </c>
      <c r="S35" s="39" t="str">
        <f>INDEX('2024 Electoral votes'!$L$5:$L$60,MATCH('Table 1. Full data'!$J35,'2024 Electoral votes'!$A$5:$A$60,0))</f>
        <v>Trump</v>
      </c>
    </row>
    <row r="36" spans="1:20" x14ac:dyDescent="0.3">
      <c r="A36" t="s">
        <v>39</v>
      </c>
      <c r="B36">
        <v>14221844293</v>
      </c>
      <c r="C36">
        <v>3713343276</v>
      </c>
      <c r="D36">
        <v>1921454291</v>
      </c>
      <c r="E36">
        <v>1791888985</v>
      </c>
      <c r="F36">
        <v>0.26110138737967409</v>
      </c>
      <c r="G36" cm="1">
        <f t="array" ref="G36">INDEX('GDP by state'!$C$2:$C$481,MATCH(1,('GDP by state'!$G$2:$G$481='Table 1. Full data'!$U$2)*('GDP by state'!$B$2:$B$481='Table 1. Full data'!$J36),0))</f>
        <v>5</v>
      </c>
      <c r="I36" s="3" t="str">
        <f t="shared" si="0"/>
        <v>MS</v>
      </c>
      <c r="J36" s="3" t="str">
        <f>INDEX('State name'!$A$2:$A$54,MATCH('Table 1. Full data'!$I36,'State name'!$B$2:$B$54,0))</f>
        <v>Mississippi</v>
      </c>
      <c r="K36" s="3">
        <f t="shared" si="1"/>
        <v>14.221844293</v>
      </c>
      <c r="L36" s="3">
        <f t="shared" si="2"/>
        <v>3.7133432759999998</v>
      </c>
      <c r="M36" s="6">
        <f t="shared" si="3"/>
        <v>0.26110138737967409</v>
      </c>
      <c r="N36" s="22" cm="1">
        <f t="array" ref="N36">VALUE(INDEX(Population!$H$5:H$60,MATCH('Table 1. Full data'!$J36,TRIM(SUBSTITUTE(Population!$A$5:$A$60,".","")),0)))/10^6</f>
        <v>2.9541599999999999</v>
      </c>
      <c r="O36" s="16" cm="1">
        <f t="array" ref="O36">VALUE(INDEX('GDP by state'!$AK$2:$AK$481,MATCH(1,('GDP by state'!$G$2:$G$481='Table 1. Full data'!$U$2)*('GDP by state'!$B$2:$B$481='Table 1. Full data'!$J36),0)))/10^3</f>
        <v>165.0693</v>
      </c>
      <c r="P36" s="42">
        <f t="shared" si="4"/>
        <v>4814.1753638936279</v>
      </c>
      <c r="Q36" s="42">
        <f t="shared" si="5"/>
        <v>1256.9878666016737</v>
      </c>
      <c r="R36" s="40">
        <f t="shared" si="6"/>
        <v>8.6156809855012409E-2</v>
      </c>
      <c r="S36" s="39" t="str">
        <f>INDEX('2024 Electoral votes'!$L$5:$L$60,MATCH('Table 1. Full data'!$J36,'2024 Electoral votes'!$A$5:$A$60,0))</f>
        <v>Trump</v>
      </c>
    </row>
    <row r="37" spans="1:20" x14ac:dyDescent="0.3">
      <c r="A37" t="s">
        <v>40</v>
      </c>
      <c r="B37">
        <v>12674088241</v>
      </c>
      <c r="C37">
        <v>3303412651</v>
      </c>
      <c r="D37">
        <v>1672276915</v>
      </c>
      <c r="E37">
        <v>1631135736</v>
      </c>
      <c r="F37">
        <v>0.26064302127182892</v>
      </c>
      <c r="G37" cm="1">
        <f t="array" ref="G37">INDEX('GDP by state'!$C$2:$C$481,MATCH(1,('GDP by state'!$G$2:$G$481='Table 1. Full data'!$U$2)*('GDP by state'!$B$2:$B$481='Table 1. Full data'!$J37),0))</f>
        <v>8</v>
      </c>
      <c r="I37" s="3" t="str">
        <f t="shared" si="0"/>
        <v>NV</v>
      </c>
      <c r="J37" s="3" t="str">
        <f>INDEX('State name'!$A$2:$A$54,MATCH('Table 1. Full data'!$I37,'State name'!$B$2:$B$54,0))</f>
        <v>Nevada</v>
      </c>
      <c r="K37" s="3">
        <f t="shared" si="1"/>
        <v>12.674088241</v>
      </c>
      <c r="L37" s="3">
        <f t="shared" si="2"/>
        <v>3.3034126509999999</v>
      </c>
      <c r="M37" s="6">
        <f t="shared" si="3"/>
        <v>0.26064302127182892</v>
      </c>
      <c r="N37" s="22" cm="1">
        <f t="array" ref="N37">VALUE(INDEX(Population!$H$5:H$60,MATCH('Table 1. Full data'!$J37,TRIM(SUBSTITUTE(Population!$A$5:$A$60,".","")),0)))/10^6</f>
        <v>3.2821880000000001</v>
      </c>
      <c r="O37" s="16" cm="1">
        <f t="array" ref="O37">VALUE(INDEX('GDP by state'!$AK$2:$AK$481,MATCH(1,('GDP by state'!$G$2:$G$481='Table 1. Full data'!$U$2)*('GDP by state'!$B$2:$B$481='Table 1. Full data'!$J37),0)))/10^3</f>
        <v>281.4538</v>
      </c>
      <c r="P37" s="42">
        <f t="shared" si="4"/>
        <v>3861.4754063447917</v>
      </c>
      <c r="Q37" s="42">
        <f t="shared" si="5"/>
        <v>1006.4666164765699</v>
      </c>
      <c r="R37" s="40">
        <f t="shared" si="6"/>
        <v>4.5030794542479081E-2</v>
      </c>
      <c r="S37" s="39" t="str">
        <f>INDEX('2024 Electoral votes'!$L$5:$L$60,MATCH('Table 1. Full data'!$J37,'2024 Electoral votes'!$A$5:$A$60,0))</f>
        <v>Trump</v>
      </c>
    </row>
    <row r="38" spans="1:20" x14ac:dyDescent="0.3">
      <c r="A38" t="s">
        <v>41</v>
      </c>
      <c r="B38">
        <v>11029003646</v>
      </c>
      <c r="C38">
        <v>3288662491</v>
      </c>
      <c r="D38">
        <v>1706002344</v>
      </c>
      <c r="E38">
        <v>1582660147</v>
      </c>
      <c r="F38">
        <v>0.2981830994491268</v>
      </c>
      <c r="G38" cm="1">
        <f t="array" ref="G38">INDEX('GDP by state'!$C$2:$C$481,MATCH(1,('GDP by state'!$G$2:$G$481='Table 1. Full data'!$U$2)*('GDP by state'!$B$2:$B$481='Table 1. Full data'!$J38),0))</f>
        <v>7</v>
      </c>
      <c r="I38" s="3" t="str">
        <f t="shared" si="0"/>
        <v>CO</v>
      </c>
      <c r="J38" s="3" t="str">
        <f>INDEX('State name'!$A$2:$A$54,MATCH('Table 1. Full data'!$I38,'State name'!$B$2:$B$54,0))</f>
        <v>Colorado</v>
      </c>
      <c r="K38" s="3">
        <f t="shared" si="1"/>
        <v>11.029003646</v>
      </c>
      <c r="L38" s="3">
        <f t="shared" si="2"/>
        <v>3.2886624910000002</v>
      </c>
      <c r="M38" s="6">
        <f t="shared" si="3"/>
        <v>0.2981830994491268</v>
      </c>
      <c r="N38" s="22" cm="1">
        <f t="array" ref="N38">VALUE(INDEX(Population!$H$5:H$60,MATCH('Table 1. Full data'!$J38,TRIM(SUBSTITUTE(Population!$A$5:$A$60,".","")),0)))/10^6</f>
        <v>6.0125609999999998</v>
      </c>
      <c r="O38" s="16" cm="1">
        <f t="array" ref="O38">VALUE(INDEX('GDP by state'!$AK$2:$AK$481,MATCH(1,('GDP by state'!$G$2:$G$481='Table 1. Full data'!$U$2)*('GDP by state'!$B$2:$B$481='Table 1. Full data'!$J38),0)))/10^3</f>
        <v>584.32389999999998</v>
      </c>
      <c r="P38" s="42">
        <f t="shared" si="4"/>
        <v>1834.3271105274441</v>
      </c>
      <c r="Q38" s="42">
        <f t="shared" si="5"/>
        <v>546.96534322063428</v>
      </c>
      <c r="R38" s="40">
        <f t="shared" si="6"/>
        <v>1.8874811805575639E-2</v>
      </c>
      <c r="S38" s="39" t="str">
        <f>INDEX('2024 Electoral votes'!$L$5:$L$60,MATCH('Table 1. Full data'!$J38,'2024 Electoral votes'!$A$5:$A$60,0))</f>
        <v>Harris</v>
      </c>
    </row>
    <row r="39" spans="1:20" x14ac:dyDescent="0.3">
      <c r="A39" t="s">
        <v>42</v>
      </c>
      <c r="B39">
        <v>8644434294</v>
      </c>
      <c r="C39">
        <v>7772316130</v>
      </c>
      <c r="D39">
        <v>818060816</v>
      </c>
      <c r="E39">
        <v>6954255314</v>
      </c>
      <c r="F39">
        <v>0.89911217618886563</v>
      </c>
      <c r="G39" cm="1">
        <f t="array" ref="G39">INDEX('GDP by state'!$C$2:$C$481,MATCH(1,('GDP by state'!$G$2:$G$481='Table 1. Full data'!$U$2)*('GDP by state'!$B$2:$B$481='Table 1. Full data'!$J39),0))</f>
        <v>4</v>
      </c>
      <c r="I39" s="3" t="str">
        <f t="shared" si="0"/>
        <v>ND</v>
      </c>
      <c r="J39" s="3" t="str">
        <f>INDEX('State name'!$A$2:$A$54,MATCH('Table 1. Full data'!$I39,'State name'!$B$2:$B$54,0))</f>
        <v>North Dakota</v>
      </c>
      <c r="K39" s="3">
        <f t="shared" si="1"/>
        <v>8.6444342939999999</v>
      </c>
      <c r="L39" s="3">
        <f t="shared" si="2"/>
        <v>7.7723161300000001</v>
      </c>
      <c r="M39" s="6">
        <f t="shared" si="3"/>
        <v>0.89911217618886563</v>
      </c>
      <c r="N39" s="22" cm="1">
        <f t="array" ref="N39">VALUE(INDEX(Population!$H$5:H$60,MATCH('Table 1. Full data'!$J39,TRIM(SUBSTITUTE(Population!$A$5:$A$60,".","")),0)))/10^6</f>
        <v>0.79935800000000001</v>
      </c>
      <c r="O39" s="16" cm="1">
        <f t="array" ref="O39">VALUE(INDEX('GDP by state'!$AK$2:$AK$481,MATCH(1,('GDP by state'!$G$2:$G$481='Table 1. Full data'!$U$2)*('GDP by state'!$B$2:$B$481='Table 1. Full data'!$J39),0)))/10^3</f>
        <v>81.883300000000006</v>
      </c>
      <c r="P39" s="42">
        <f t="shared" si="4"/>
        <v>10814.221280077261</v>
      </c>
      <c r="Q39" s="42">
        <f t="shared" si="5"/>
        <v>9723.1980289182065</v>
      </c>
      <c r="R39" s="40">
        <f t="shared" si="6"/>
        <v>0.10557017479754723</v>
      </c>
      <c r="S39" s="39" t="str">
        <f>INDEX('2024 Electoral votes'!$L$5:$L$60,MATCH('Table 1. Full data'!$J39,'2024 Electoral votes'!$A$5:$A$60,0))</f>
        <v>Trump</v>
      </c>
    </row>
    <row r="40" spans="1:20" x14ac:dyDescent="0.3">
      <c r="A40" t="s">
        <v>43</v>
      </c>
      <c r="B40">
        <v>7787929892</v>
      </c>
      <c r="C40">
        <v>3437687481</v>
      </c>
      <c r="D40">
        <v>1909350018</v>
      </c>
      <c r="E40">
        <v>1528337463</v>
      </c>
      <c r="F40">
        <v>0.44141222746898351</v>
      </c>
      <c r="G40" cm="1">
        <f t="array" ref="G40">INDEX('GDP by state'!$C$2:$C$481,MATCH(1,('GDP by state'!$G$2:$G$481='Table 1. Full data'!$U$2)*('GDP by state'!$B$2:$B$481='Table 1. Full data'!$J40),0))</f>
        <v>4</v>
      </c>
      <c r="I40" s="3" t="str">
        <f t="shared" si="0"/>
        <v>NE</v>
      </c>
      <c r="J40" s="3" t="str">
        <f>INDEX('State name'!$A$2:$A$54,MATCH('Table 1. Full data'!$I40,'State name'!$B$2:$B$54,0))</f>
        <v>Nebraska</v>
      </c>
      <c r="K40" s="3">
        <f t="shared" si="1"/>
        <v>7.7879298920000002</v>
      </c>
      <c r="L40" s="3">
        <f t="shared" si="2"/>
        <v>3.4376874810000002</v>
      </c>
      <c r="M40" s="6">
        <f t="shared" si="3"/>
        <v>0.44141222746898351</v>
      </c>
      <c r="N40" s="22" cm="1">
        <f t="array" ref="N40">VALUE(INDEX(Population!$H$5:H$60,MATCH('Table 1. Full data'!$J40,TRIM(SUBSTITUTE(Population!$A$5:$A$60,".","")),0)))/10^6</f>
        <v>2.0180060000000002</v>
      </c>
      <c r="O40" s="16" cm="1">
        <f t="array" ref="O40">VALUE(INDEX('GDP by state'!$AK$2:$AK$481,MATCH(1,('GDP by state'!$G$2:$G$481='Table 1. Full data'!$U$2)*('GDP by state'!$B$2:$B$481='Table 1. Full data'!$J40),0)))/10^3</f>
        <v>198.07329999999999</v>
      </c>
      <c r="P40" s="42">
        <f t="shared" si="4"/>
        <v>3859.22038487497</v>
      </c>
      <c r="Q40" s="42">
        <f t="shared" si="5"/>
        <v>1703.5070663813685</v>
      </c>
      <c r="R40" s="40">
        <f t="shared" si="6"/>
        <v>3.9318423492717094E-2</v>
      </c>
      <c r="S40" s="39" t="str">
        <f>INDEX('2024 Electoral votes'!$L$5:$L$60,MATCH('Table 1. Full data'!$J40,'2024 Electoral votes'!$A$5:$A$60,0))</f>
        <v>Trump</v>
      </c>
      <c r="T40" t="s">
        <v>2768</v>
      </c>
    </row>
    <row r="41" spans="1:20" x14ac:dyDescent="0.3">
      <c r="A41" t="s">
        <v>44</v>
      </c>
      <c r="B41">
        <v>7506463451</v>
      </c>
      <c r="C41">
        <v>2213507521</v>
      </c>
      <c r="D41">
        <v>560253401</v>
      </c>
      <c r="E41">
        <v>1653254120</v>
      </c>
      <c r="F41">
        <v>0.29488021029465211</v>
      </c>
      <c r="G41" cm="1">
        <f t="array" ref="G41">INDEX('GDP by state'!$C$2:$C$481,MATCH(1,('GDP by state'!$G$2:$G$481='Table 1. Full data'!$U$2)*('GDP by state'!$B$2:$B$481='Table 1. Full data'!$J41),0))</f>
        <v>6</v>
      </c>
      <c r="I41" s="3" t="str">
        <f t="shared" si="0"/>
        <v>OK</v>
      </c>
      <c r="J41" s="3" t="str">
        <f>INDEX('State name'!$A$2:$A$54,MATCH('Table 1. Full data'!$I41,'State name'!$B$2:$B$54,0))</f>
        <v>Oklahoma</v>
      </c>
      <c r="K41" s="3">
        <f t="shared" si="1"/>
        <v>7.5064634510000001</v>
      </c>
      <c r="L41" s="3">
        <f t="shared" si="2"/>
        <v>2.2135075209999999</v>
      </c>
      <c r="M41" s="6">
        <f t="shared" si="3"/>
        <v>0.29488021029465211</v>
      </c>
      <c r="N41" s="22" cm="1">
        <f t="array" ref="N41">VALUE(INDEX(Population!$H$5:H$60,MATCH('Table 1. Full data'!$J41,TRIM(SUBSTITUTE(Population!$A$5:$A$60,".","")),0)))/10^6</f>
        <v>4.1232879999999996</v>
      </c>
      <c r="O41" s="16" cm="1">
        <f t="array" ref="O41">VALUE(INDEX('GDP by state'!$AK$2:$AK$481,MATCH(1,('GDP by state'!$G$2:$G$481='Table 1. Full data'!$U$2)*('GDP by state'!$B$2:$B$481='Table 1. Full data'!$J41),0)))/10^3</f>
        <v>274.42099999999999</v>
      </c>
      <c r="P41" s="42">
        <f t="shared" si="4"/>
        <v>1820.5042798368681</v>
      </c>
      <c r="Q41" s="42">
        <f t="shared" si="5"/>
        <v>536.83068488060997</v>
      </c>
      <c r="R41" s="40">
        <f t="shared" si="6"/>
        <v>2.735382296179957E-2</v>
      </c>
      <c r="S41" s="39" t="str">
        <f>INDEX('2024 Electoral votes'!$L$5:$L$60,MATCH('Table 1. Full data'!$J41,'2024 Electoral votes'!$A$5:$A$60,0))</f>
        <v>Trump</v>
      </c>
    </row>
    <row r="42" spans="1:20" x14ac:dyDescent="0.3">
      <c r="A42" t="s">
        <v>45</v>
      </c>
      <c r="B42">
        <v>7183302627</v>
      </c>
      <c r="C42">
        <v>1463302403</v>
      </c>
      <c r="D42">
        <v>611742964</v>
      </c>
      <c r="E42">
        <v>851559439</v>
      </c>
      <c r="F42">
        <v>0.20370886192374249</v>
      </c>
      <c r="G42" cm="1">
        <f t="array" ref="G42">INDEX('GDP by state'!$C$2:$C$481,MATCH(1,('GDP by state'!$G$2:$G$481='Table 1. Full data'!$U$2)*('GDP by state'!$B$2:$B$481='Table 1. Full data'!$J42),0))</f>
        <v>1</v>
      </c>
      <c r="I42" s="3" t="str">
        <f t="shared" si="0"/>
        <v>NH</v>
      </c>
      <c r="J42" s="3" t="str">
        <f>INDEX('State name'!$A$2:$A$54,MATCH('Table 1. Full data'!$I42,'State name'!$B$2:$B$54,0))</f>
        <v>New Hampshire</v>
      </c>
      <c r="K42" s="3">
        <f t="shared" si="1"/>
        <v>7.1833026269999998</v>
      </c>
      <c r="L42" s="3">
        <f t="shared" si="2"/>
        <v>1.4633024029999999</v>
      </c>
      <c r="M42" s="6">
        <f t="shared" si="3"/>
        <v>0.20370886192374249</v>
      </c>
      <c r="N42" s="22" cm="1">
        <f t="array" ref="N42">VALUE(INDEX(Population!$H$5:H$60,MATCH('Table 1. Full data'!$J42,TRIM(SUBSTITUTE(Population!$A$5:$A$60,".","")),0)))/10^6</f>
        <v>1.4153420000000001</v>
      </c>
      <c r="O42" s="16" cm="1">
        <f t="array" ref="O42">VALUE(INDEX('GDP by state'!$AK$2:$AK$481,MATCH(1,('GDP by state'!$G$2:$G$481='Table 1. Full data'!$U$2)*('GDP by state'!$B$2:$B$481='Table 1. Full data'!$J42),0)))/10^3</f>
        <v>125.5232</v>
      </c>
      <c r="P42" s="42">
        <f t="shared" si="4"/>
        <v>5075.3122757609117</v>
      </c>
      <c r="Q42" s="42">
        <f t="shared" si="5"/>
        <v>1033.8860876028548</v>
      </c>
      <c r="R42" s="40">
        <f t="shared" si="6"/>
        <v>5.722689213627441E-2</v>
      </c>
      <c r="S42" s="39" t="str">
        <f>INDEX('2024 Electoral votes'!$L$5:$L$60,MATCH('Table 1. Full data'!$J42,'2024 Electoral votes'!$A$5:$A$60,0))</f>
        <v>Harris</v>
      </c>
    </row>
    <row r="43" spans="1:20" x14ac:dyDescent="0.3">
      <c r="A43" t="s">
        <v>46</v>
      </c>
      <c r="B43">
        <v>6702047490</v>
      </c>
      <c r="C43">
        <v>708840314</v>
      </c>
      <c r="D43">
        <v>75643368</v>
      </c>
      <c r="E43">
        <v>633196946</v>
      </c>
      <c r="F43">
        <v>0.10576474055990311</v>
      </c>
      <c r="G43" cm="1">
        <f t="array" ref="G43">INDEX('GDP by state'!$C$2:$C$481,MATCH(1,('GDP by state'!$G$2:$G$481='Table 1. Full data'!$U$2)*('GDP by state'!$B$2:$B$481='Table 1. Full data'!$J43),0))</f>
        <v>8</v>
      </c>
      <c r="I43" s="3" t="str">
        <f t="shared" si="0"/>
        <v>AK</v>
      </c>
      <c r="J43" s="3" t="str">
        <f>INDEX('State name'!$A$2:$A$54,MATCH('Table 1. Full data'!$I43,'State name'!$B$2:$B$54,0))</f>
        <v>Alaska</v>
      </c>
      <c r="K43" s="3">
        <f t="shared" si="1"/>
        <v>6.70204749</v>
      </c>
      <c r="L43" s="3">
        <f t="shared" si="2"/>
        <v>0.70884031400000003</v>
      </c>
      <c r="M43" s="6">
        <f t="shared" si="3"/>
        <v>0.10576474055990311</v>
      </c>
      <c r="N43" s="22" t="e" cm="1">
        <f t="array" ref="N43">VALUE(INDEX(Population!$H$5:H$60,MATCH('Table 1. Full data'!$J43,TRIM(SUBSTITUTE(Population!$A$5:$A$60,".","")),0)))/10^6</f>
        <v>#N/A</v>
      </c>
      <c r="O43" s="16" cm="1">
        <f t="array" ref="O43">VALUE(INDEX('GDP by state'!$AK$2:$AK$481,MATCH(1,('GDP by state'!$G$2:$G$481='Table 1. Full data'!$U$2)*('GDP by state'!$B$2:$B$481='Table 1. Full data'!$J43),0)))/10^3</f>
        <v>75.011600000000001</v>
      </c>
      <c r="P43" s="42" t="e">
        <f t="shared" si="4"/>
        <v>#N/A</v>
      </c>
      <c r="Q43" s="42" t="e">
        <f t="shared" si="5"/>
        <v>#N/A</v>
      </c>
      <c r="R43" s="40">
        <f t="shared" si="6"/>
        <v>8.9346814226066371E-2</v>
      </c>
      <c r="S43" s="39" t="str">
        <f>INDEX('2024 Electoral votes'!$L$5:$L$60,MATCH('Table 1. Full data'!$J43,'2024 Electoral votes'!$A$5:$A$60,0))</f>
        <v>Trump</v>
      </c>
    </row>
    <row r="44" spans="1:20" x14ac:dyDescent="0.3">
      <c r="A44" t="s">
        <v>47</v>
      </c>
      <c r="B44">
        <v>6644871437</v>
      </c>
      <c r="C44">
        <v>2790000404</v>
      </c>
      <c r="D44">
        <v>1496726226</v>
      </c>
      <c r="E44">
        <v>1293274178</v>
      </c>
      <c r="F44">
        <v>0.41987274403304609</v>
      </c>
      <c r="G44" cm="1">
        <f t="array" ref="G44">INDEX('GDP by state'!$C$2:$C$481,MATCH(1,('GDP by state'!$G$2:$G$481='Table 1. Full data'!$U$2)*('GDP by state'!$B$2:$B$481='Table 1. Full data'!$J44),0))</f>
        <v>5</v>
      </c>
      <c r="I44" s="3" t="str">
        <f t="shared" si="0"/>
        <v>AR</v>
      </c>
      <c r="J44" s="3" t="str">
        <f>INDEX('State name'!$A$2:$A$54,MATCH('Table 1. Full data'!$I44,'State name'!$B$2:$B$54,0))</f>
        <v>Arkansas</v>
      </c>
      <c r="K44" s="3">
        <f t="shared" si="1"/>
        <v>6.6448714369999999</v>
      </c>
      <c r="L44" s="3">
        <f t="shared" si="2"/>
        <v>2.7900004040000002</v>
      </c>
      <c r="M44" s="6">
        <f t="shared" si="3"/>
        <v>0.41987274403304609</v>
      </c>
      <c r="N44" s="22" cm="1">
        <f t="array" ref="N44">VALUE(INDEX(Population!$H$5:H$60,MATCH('Table 1. Full data'!$J44,TRIM(SUBSTITUTE(Population!$A$5:$A$60,".","")),0)))/10^6</f>
        <v>3.1147909999999999</v>
      </c>
      <c r="O44" s="16" cm="1">
        <f t="array" ref="O44">VALUE(INDEX('GDP by state'!$AK$2:$AK$481,MATCH(1,('GDP by state'!$G$2:$G$481='Table 1. Full data'!$U$2)*('GDP by state'!$B$2:$B$481='Table 1. Full data'!$J44),0)))/10^3</f>
        <v>198.422</v>
      </c>
      <c r="P44" s="42">
        <f t="shared" si="4"/>
        <v>2133.3281870276369</v>
      </c>
      <c r="Q44" s="42">
        <f t="shared" si="5"/>
        <v>895.72635981033727</v>
      </c>
      <c r="R44" s="40">
        <f t="shared" si="6"/>
        <v>3.3488582097751254E-2</v>
      </c>
      <c r="S44" s="39" t="str">
        <f>INDEX('2024 Electoral votes'!$L$5:$L$60,MATCH('Table 1. Full data'!$J44,'2024 Electoral votes'!$A$5:$A$60,0))</f>
        <v>Trump</v>
      </c>
    </row>
    <row r="45" spans="1:20" x14ac:dyDescent="0.3">
      <c r="A45" t="s">
        <v>48</v>
      </c>
      <c r="B45">
        <v>5469032610</v>
      </c>
      <c r="C45">
        <v>1030662251</v>
      </c>
      <c r="D45">
        <v>305447622</v>
      </c>
      <c r="E45">
        <v>725214629</v>
      </c>
      <c r="F45">
        <v>0.1884542156716085</v>
      </c>
      <c r="G45" cm="1">
        <f t="array" ref="G45">INDEX('GDP by state'!$C$2:$C$481,MATCH(1,('GDP by state'!$G$2:$G$481='Table 1. Full data'!$U$2)*('GDP by state'!$B$2:$B$481='Table 1. Full data'!$J45),0))</f>
        <v>2</v>
      </c>
      <c r="I45" s="3" t="str">
        <f t="shared" si="0"/>
        <v>DE</v>
      </c>
      <c r="J45" s="3" t="str">
        <f>INDEX('State name'!$A$2:$A$54,MATCH('Table 1. Full data'!$I45,'State name'!$B$2:$B$54,0))</f>
        <v>Delaware</v>
      </c>
      <c r="K45" s="3">
        <f t="shared" si="1"/>
        <v>5.4690326100000002</v>
      </c>
      <c r="L45" s="3">
        <f t="shared" si="2"/>
        <v>1.0306622510000001</v>
      </c>
      <c r="M45" s="6">
        <f t="shared" si="3"/>
        <v>0.1884542156716085</v>
      </c>
      <c r="N45" s="22" cm="1">
        <f t="array" ref="N45">VALUE(INDEX(Population!$H$5:H$60,MATCH('Table 1. Full data'!$J45,TRIM(SUBSTITUTE(Population!$A$5:$A$60,".","")),0)))/10^6</f>
        <v>1.059952</v>
      </c>
      <c r="O45" s="16" cm="1">
        <f t="array" ref="O45">VALUE(INDEX('GDP by state'!$AK$2:$AK$481,MATCH(1,('GDP by state'!$G$2:$G$481='Table 1. Full data'!$U$2)*('GDP by state'!$B$2:$B$481='Table 1. Full data'!$J45),0)))/10^3</f>
        <v>117.218</v>
      </c>
      <c r="P45" s="42">
        <f t="shared" si="4"/>
        <v>5159.6983731338778</v>
      </c>
      <c r="Q45" s="42">
        <f t="shared" si="5"/>
        <v>972.36691001101951</v>
      </c>
      <c r="R45" s="40">
        <f t="shared" si="6"/>
        <v>4.6656935027043628E-2</v>
      </c>
      <c r="S45" s="39" t="str">
        <f>INDEX('2024 Electoral votes'!$L$5:$L$60,MATCH('Table 1. Full data'!$J45,'2024 Electoral votes'!$A$5:$A$60,0))</f>
        <v>Harris</v>
      </c>
    </row>
    <row r="46" spans="1:20" x14ac:dyDescent="0.3">
      <c r="A46" t="s">
        <v>49</v>
      </c>
      <c r="B46">
        <v>4627710338</v>
      </c>
      <c r="C46">
        <v>2215295356</v>
      </c>
      <c r="D46">
        <v>185136275</v>
      </c>
      <c r="E46">
        <v>2030159081</v>
      </c>
      <c r="F46">
        <v>0.47870225104828068</v>
      </c>
      <c r="G46" cm="1">
        <f t="array" ref="G46">INDEX('GDP by state'!$C$2:$C$481,MATCH(1,('GDP by state'!$G$2:$G$481='Table 1. Full data'!$U$2)*('GDP by state'!$B$2:$B$481='Table 1. Full data'!$J46),0))</f>
        <v>5</v>
      </c>
      <c r="I46" s="3" t="str">
        <f t="shared" si="0"/>
        <v>WV</v>
      </c>
      <c r="J46" s="3" t="str">
        <f>INDEX('State name'!$A$2:$A$54,MATCH('Table 1. Full data'!$I46,'State name'!$B$2:$B$54,0))</f>
        <v>West Virginia</v>
      </c>
      <c r="K46" s="3">
        <f t="shared" si="1"/>
        <v>4.627710338</v>
      </c>
      <c r="L46" s="3">
        <f t="shared" si="2"/>
        <v>2.2152953559999999</v>
      </c>
      <c r="M46" s="6">
        <f t="shared" si="3"/>
        <v>0.47870225104828068</v>
      </c>
      <c r="N46" s="22" cm="1">
        <f t="array" ref="N46">VALUE(INDEX(Population!$H$5:H$60,MATCH('Table 1. Full data'!$J46,TRIM(SUBSTITUTE(Population!$A$5:$A$60,".","")),0)))/10^6</f>
        <v>1.7661469999999999</v>
      </c>
      <c r="O46" s="16" cm="1">
        <f t="array" ref="O46">VALUE(INDEX('GDP by state'!$AK$2:$AK$481,MATCH(1,('GDP by state'!$G$2:$G$481='Table 1. Full data'!$U$2)*('GDP by state'!$B$2:$B$481='Table 1. Full data'!$J46),0)))/10^3</f>
        <v>109.2766</v>
      </c>
      <c r="P46" s="42">
        <f t="shared" si="4"/>
        <v>2620.2294248440248</v>
      </c>
      <c r="Q46" s="42">
        <f t="shared" si="5"/>
        <v>1254.3097239357764</v>
      </c>
      <c r="R46" s="40">
        <f t="shared" si="6"/>
        <v>4.2348593733699619E-2</v>
      </c>
      <c r="S46" s="39" t="str">
        <f>INDEX('2024 Electoral votes'!$L$5:$L$60,MATCH('Table 1. Full data'!$J46,'2024 Electoral votes'!$A$5:$A$60,0))</f>
        <v>Trump</v>
      </c>
    </row>
    <row r="47" spans="1:20" x14ac:dyDescent="0.3">
      <c r="A47" t="s">
        <v>50</v>
      </c>
      <c r="B47">
        <v>4603400414</v>
      </c>
      <c r="C47">
        <v>2064025539</v>
      </c>
      <c r="D47">
        <v>290908175</v>
      </c>
      <c r="E47">
        <v>1773117364</v>
      </c>
      <c r="F47">
        <v>0.44836976004147361</v>
      </c>
      <c r="G47" cm="1">
        <f t="array" ref="G47">INDEX('GDP by state'!$C$2:$C$481,MATCH(1,('GDP by state'!$G$2:$G$481='Table 1. Full data'!$U$2)*('GDP by state'!$B$2:$B$481='Table 1. Full data'!$J47),0))</f>
        <v>7</v>
      </c>
      <c r="I47" s="3" t="str">
        <f t="shared" si="0"/>
        <v>ID</v>
      </c>
      <c r="J47" s="3" t="str">
        <f>INDEX('State name'!$A$2:$A$54,MATCH('Table 1. Full data'!$I47,'State name'!$B$2:$B$54,0))</f>
        <v>Idaho</v>
      </c>
      <c r="K47" s="3">
        <f t="shared" si="1"/>
        <v>4.6034004140000002</v>
      </c>
      <c r="L47" s="3">
        <f t="shared" si="2"/>
        <v>2.0640255390000002</v>
      </c>
      <c r="M47" s="6">
        <f t="shared" si="3"/>
        <v>0.44836976004147361</v>
      </c>
      <c r="N47" s="22" cm="1">
        <f t="array" ref="N47">VALUE(INDEX(Population!$H$5:H$60,MATCH('Table 1. Full data'!$J47,TRIM(SUBSTITUTE(Population!$A$5:$A$60,".","")),0)))/10^6</f>
        <v>2.0297329999999998</v>
      </c>
      <c r="O47" s="16" cm="1">
        <f t="array" ref="O47">VALUE(INDEX('GDP by state'!$AK$2:$AK$481,MATCH(1,('GDP by state'!$G$2:$G$481='Table 1. Full data'!$U$2)*('GDP by state'!$B$2:$B$481='Table 1. Full data'!$J47),0)))/10^3</f>
        <v>135.55279999999999</v>
      </c>
      <c r="P47" s="42">
        <f t="shared" si="4"/>
        <v>2267.9832342480518</v>
      </c>
      <c r="Q47" s="42">
        <f t="shared" si="5"/>
        <v>1016.8950985178842</v>
      </c>
      <c r="R47" s="40">
        <f t="shared" si="6"/>
        <v>3.3960201589343784E-2</v>
      </c>
      <c r="S47" s="39" t="str">
        <f>INDEX('2024 Electoral votes'!$L$5:$L$60,MATCH('Table 1. Full data'!$J47,'2024 Electoral votes'!$A$5:$A$60,0))</f>
        <v>Trump</v>
      </c>
    </row>
    <row r="48" spans="1:20" x14ac:dyDescent="0.3">
      <c r="A48" t="s">
        <v>51</v>
      </c>
      <c r="B48">
        <v>4195561706</v>
      </c>
      <c r="C48">
        <v>819178359</v>
      </c>
      <c r="D48">
        <v>227676311</v>
      </c>
      <c r="E48">
        <v>591502048</v>
      </c>
      <c r="F48">
        <v>0.19524879298724351</v>
      </c>
      <c r="G48" cm="1">
        <f t="array" ref="G48">INDEX('GDP by state'!$C$2:$C$481,MATCH(1,('GDP by state'!$G$2:$G$481='Table 1. Full data'!$U$2)*('GDP by state'!$B$2:$B$481='Table 1. Full data'!$J48),0))</f>
        <v>1</v>
      </c>
      <c r="I48" s="3" t="str">
        <f t="shared" si="0"/>
        <v>RI</v>
      </c>
      <c r="J48" s="3" t="str">
        <f>INDEX('State name'!$A$2:$A$54,MATCH('Table 1. Full data'!$I48,'State name'!$B$2:$B$54,0))</f>
        <v>Rhode Island</v>
      </c>
      <c r="K48" s="3">
        <f t="shared" si="1"/>
        <v>4.1955617060000003</v>
      </c>
      <c r="L48" s="3">
        <f t="shared" si="2"/>
        <v>0.81917835900000002</v>
      </c>
      <c r="M48" s="6">
        <f t="shared" si="3"/>
        <v>0.19524879298724351</v>
      </c>
      <c r="N48" s="22" cm="1">
        <f t="array" ref="N48">VALUE(INDEX(Population!$H$5:H$60,MATCH('Table 1. Full data'!$J48,TRIM(SUBSTITUTE(Population!$A$5:$A$60,".","")),0)))/10^6</f>
        <v>1.1145210000000001</v>
      </c>
      <c r="O48" s="16" cm="1">
        <f t="array" ref="O48">VALUE(INDEX('GDP by state'!$AK$2:$AK$481,MATCH(1,('GDP by state'!$G$2:$G$481='Table 1. Full data'!$U$2)*('GDP by state'!$B$2:$B$481='Table 1. Full data'!$J48),0)))/10^3</f>
        <v>83.956000000000003</v>
      </c>
      <c r="P48" s="42">
        <f t="shared" si="4"/>
        <v>3764.4528061831047</v>
      </c>
      <c r="Q48" s="42">
        <f t="shared" si="5"/>
        <v>735.00486666469271</v>
      </c>
      <c r="R48" s="40">
        <f t="shared" si="6"/>
        <v>4.9973339677926533E-2</v>
      </c>
      <c r="S48" s="39" t="str">
        <f>INDEX('2024 Electoral votes'!$L$5:$L$60,MATCH('Table 1. Full data'!$J48,'2024 Electoral votes'!$A$5:$A$60,0))</f>
        <v>Harris</v>
      </c>
    </row>
    <row r="49" spans="1:19" x14ac:dyDescent="0.3">
      <c r="A49" t="s">
        <v>52</v>
      </c>
      <c r="B49">
        <v>3662842206</v>
      </c>
      <c r="C49">
        <v>22722203</v>
      </c>
      <c r="D49">
        <v>10921175</v>
      </c>
      <c r="E49">
        <v>11801028</v>
      </c>
      <c r="F49">
        <v>6.2034348525250122E-3</v>
      </c>
      <c r="G49" cm="1">
        <f t="array" ref="G49">INDEX('GDP by state'!$C$2:$C$481,MATCH(1,('GDP by state'!$G$2:$G$481='Table 1. Full data'!$U$2)*('GDP by state'!$B$2:$B$481='Table 1. Full data'!$J49),0))</f>
        <v>2</v>
      </c>
      <c r="I49" s="3" t="str">
        <f t="shared" si="0"/>
        <v>DC</v>
      </c>
      <c r="J49" s="3" t="str">
        <f>INDEX('State name'!$A$2:$A$54,MATCH('Table 1. Full data'!$I49,'State name'!$B$2:$B$54,0))</f>
        <v>District of Columbia</v>
      </c>
      <c r="K49" s="3">
        <f t="shared" si="1"/>
        <v>3.6628422060000001</v>
      </c>
      <c r="L49" s="3">
        <f t="shared" si="2"/>
        <v>2.2722203E-2</v>
      </c>
      <c r="M49" s="6">
        <f t="shared" si="3"/>
        <v>6.2034348525250122E-3</v>
      </c>
      <c r="N49" s="22" cm="1">
        <f t="array" ref="N49">VALUE(INDEX(Population!$H$5:H$60,MATCH('Table 1. Full data'!$J49,TRIM(SUBSTITUTE(Population!$A$5:$A$60,".","")),0)))/10^6</f>
        <v>0.69364499999999996</v>
      </c>
      <c r="O49" s="16" cm="1">
        <f t="array" ref="O49">VALUE(INDEX('GDP by state'!$AK$2:$AK$481,MATCH(1,('GDP by state'!$G$2:$G$481='Table 1. Full data'!$U$2)*('GDP by state'!$B$2:$B$481='Table 1. Full data'!$J49),0)))/10^3</f>
        <v>192.61750000000001</v>
      </c>
      <c r="P49" s="42">
        <f t="shared" si="4"/>
        <v>5280.5717708626171</v>
      </c>
      <c r="Q49" s="42">
        <f t="shared" si="5"/>
        <v>32.757682964628877</v>
      </c>
      <c r="R49" s="40">
        <f t="shared" si="6"/>
        <v>1.901614446247096E-2</v>
      </c>
      <c r="S49" s="39" t="str">
        <f>INDEX('2024 Electoral votes'!$L$5:$L$60,MATCH('Table 1. Full data'!$J49,'2024 Electoral votes'!$A$5:$A$60,0))</f>
        <v>Harris</v>
      </c>
    </row>
    <row r="50" spans="1:19" x14ac:dyDescent="0.3">
      <c r="A50" t="s">
        <v>53</v>
      </c>
      <c r="B50">
        <v>3185469626</v>
      </c>
      <c r="C50">
        <v>1384468889</v>
      </c>
      <c r="D50">
        <v>75335315</v>
      </c>
      <c r="E50">
        <v>1309133574</v>
      </c>
      <c r="F50">
        <v>0.43462002516045972</v>
      </c>
      <c r="G50" cm="1">
        <f t="array" ref="G50">INDEX('GDP by state'!$C$2:$C$481,MATCH(1,('GDP by state'!$G$2:$G$481='Table 1. Full data'!$U$2)*('GDP by state'!$B$2:$B$481='Table 1. Full data'!$J50),0))</f>
        <v>1</v>
      </c>
      <c r="I50" s="3" t="str">
        <f t="shared" si="0"/>
        <v>ME</v>
      </c>
      <c r="J50" s="3" t="str">
        <f>INDEX('State name'!$A$2:$A$54,MATCH('Table 1. Full data'!$I50,'State name'!$B$2:$B$54,0))</f>
        <v>Maine</v>
      </c>
      <c r="K50" s="3">
        <f t="shared" si="1"/>
        <v>3.1854696260000002</v>
      </c>
      <c r="L50" s="3">
        <f t="shared" si="2"/>
        <v>1.3844688890000001</v>
      </c>
      <c r="M50" s="6">
        <f t="shared" si="3"/>
        <v>0.43462002516045972</v>
      </c>
      <c r="N50" s="22" cm="1">
        <f t="array" ref="N50">VALUE(INDEX(Population!$H$5:H$60,MATCH('Table 1. Full data'!$J50,TRIM(SUBSTITUTE(Population!$A$5:$A$60,".","")),0)))/10^6</f>
        <v>1.414874</v>
      </c>
      <c r="O50" s="16" cm="1">
        <f t="array" ref="O50">VALUE(INDEX('GDP by state'!$AK$2:$AK$481,MATCH(1,('GDP by state'!$G$2:$G$481='Table 1. Full data'!$U$2)*('GDP by state'!$B$2:$B$481='Table 1. Full data'!$J50),0)))/10^3</f>
        <v>102.8437</v>
      </c>
      <c r="P50" s="42">
        <f t="shared" si="4"/>
        <v>2251.4157628170424</v>
      </c>
      <c r="Q50" s="42">
        <f t="shared" si="5"/>
        <v>978.51037548219858</v>
      </c>
      <c r="R50" s="40">
        <f t="shared" si="6"/>
        <v>3.0973891701679346E-2</v>
      </c>
      <c r="S50" s="39" t="str">
        <f>INDEX('2024 Electoral votes'!$L$5:$L$60,MATCH('Table 1. Full data'!$J50,'2024 Electoral votes'!$A$5:$A$60,0))</f>
        <v>Harris</v>
      </c>
    </row>
    <row r="51" spans="1:19" x14ac:dyDescent="0.3">
      <c r="A51" t="s">
        <v>54</v>
      </c>
      <c r="B51">
        <v>2189936928</v>
      </c>
      <c r="C51">
        <v>5608244</v>
      </c>
      <c r="D51">
        <v>5552779</v>
      </c>
      <c r="E51">
        <v>55465</v>
      </c>
      <c r="F51">
        <v>2.5609157635064091E-3</v>
      </c>
      <c r="G51" t="e" cm="1">
        <f t="array" ref="G51">INDEX('GDP by state'!$C$2:$C$481,MATCH(1,('GDP by state'!$G$2:$G$481='Table 1. Full data'!$U$2)*('GDP by state'!$B$2:$B$481='Table 1. Full data'!$J51),0))</f>
        <v>#N/A</v>
      </c>
      <c r="I51" s="3" t="str">
        <f t="shared" si="0"/>
        <v>VI</v>
      </c>
      <c r="J51" s="3" t="str">
        <f>INDEX('State name'!$A$2:$A$54,MATCH('Table 1. Full data'!$I51,'State name'!$B$2:$B$54,0))</f>
        <v>US Virgin Islands</v>
      </c>
      <c r="K51" s="3">
        <f t="shared" si="1"/>
        <v>2.1899369279999998</v>
      </c>
      <c r="L51" s="3">
        <f t="shared" si="2"/>
        <v>5.6082440000000001E-3</v>
      </c>
      <c r="M51" s="6">
        <f t="shared" si="3"/>
        <v>2.5609157635064091E-3</v>
      </c>
      <c r="N51" s="22" t="e" cm="1">
        <f t="array" ref="N51">VALUE(INDEX(Population!$H$5:H$60,MATCH('Table 1. Full data'!$J51,TRIM(SUBSTITUTE(Population!$A$5:$A$60,".","")),0)))/10^6</f>
        <v>#N/A</v>
      </c>
      <c r="O51" s="16" t="e" cm="1">
        <f t="array" ref="O51">VALUE(INDEX('GDP by state'!$AK$2:$AK$481,MATCH(1,('GDP by state'!$G$2:$G$481='Table 1. Full data'!$U$2)*('GDP by state'!$B$2:$B$481='Table 1. Full data'!$J51),0)))/10^3</f>
        <v>#N/A</v>
      </c>
      <c r="P51" s="42" t="e">
        <f t="shared" si="4"/>
        <v>#N/A</v>
      </c>
      <c r="Q51" s="42" t="e">
        <f t="shared" si="5"/>
        <v>#N/A</v>
      </c>
      <c r="R51" s="40" t="e">
        <f t="shared" si="6"/>
        <v>#N/A</v>
      </c>
      <c r="S51" s="39" t="e">
        <f>INDEX('2024 Electoral votes'!$L$5:$L$60,MATCH('Table 1. Full data'!$J51,'2024 Electoral votes'!$A$5:$A$60,0))</f>
        <v>#N/A</v>
      </c>
    </row>
    <row r="52" spans="1:19" x14ac:dyDescent="0.3">
      <c r="A52" t="s">
        <v>55</v>
      </c>
      <c r="B52">
        <v>2119901203</v>
      </c>
      <c r="C52">
        <v>1032747277</v>
      </c>
      <c r="D52">
        <v>74328679</v>
      </c>
      <c r="E52">
        <v>958418598</v>
      </c>
      <c r="F52">
        <v>0.48716764514237598</v>
      </c>
      <c r="G52" cm="1">
        <f t="array" ref="G52">INDEX('GDP by state'!$C$2:$C$481,MATCH(1,('GDP by state'!$G$2:$G$481='Table 1. Full data'!$U$2)*('GDP by state'!$B$2:$B$481='Table 1. Full data'!$J52),0))</f>
        <v>7</v>
      </c>
      <c r="I52" s="3" t="str">
        <f t="shared" si="0"/>
        <v>MT</v>
      </c>
      <c r="J52" s="3" t="str">
        <f>INDEX('State name'!$A$2:$A$54,MATCH('Table 1. Full data'!$I52,'State name'!$B$2:$B$54,0))</f>
        <v>Montana</v>
      </c>
      <c r="K52" s="3">
        <f t="shared" si="1"/>
        <v>2.119901203</v>
      </c>
      <c r="L52" s="3">
        <f t="shared" si="2"/>
        <v>1.0327472769999999</v>
      </c>
      <c r="M52" s="6">
        <f t="shared" si="3"/>
        <v>0.48716764514237598</v>
      </c>
      <c r="N52" s="22" cm="1">
        <f t="array" ref="N52">VALUE(INDEX(Population!$H$5:H$60,MATCH('Table 1. Full data'!$J52,TRIM(SUBSTITUTE(Population!$A$5:$A$60,".","")),0)))/10^6</f>
        <v>1.1446940000000001</v>
      </c>
      <c r="O52" s="16" cm="1">
        <f t="array" ref="O52">VALUE(INDEX('GDP by state'!$AK$2:$AK$481,MATCH(1,('GDP by state'!$G$2:$G$481='Table 1. Full data'!$U$2)*('GDP by state'!$B$2:$B$481='Table 1. Full data'!$J52),0)))/10^3</f>
        <v>82.357799999999997</v>
      </c>
      <c r="P52" s="42">
        <f t="shared" si="4"/>
        <v>1851.9370268386135</v>
      </c>
      <c r="Q52" s="42">
        <f t="shared" si="5"/>
        <v>902.20380031694049</v>
      </c>
      <c r="R52" s="40">
        <f t="shared" si="6"/>
        <v>2.5740138796810988E-2</v>
      </c>
      <c r="S52" s="39" t="str">
        <f>INDEX('2024 Electoral votes'!$L$5:$L$60,MATCH('Table 1. Full data'!$J52,'2024 Electoral votes'!$A$5:$A$60,0))</f>
        <v>Trump</v>
      </c>
    </row>
    <row r="53" spans="1:19" x14ac:dyDescent="0.3">
      <c r="A53" t="s">
        <v>56</v>
      </c>
      <c r="B53">
        <v>2056146848</v>
      </c>
      <c r="C53">
        <v>701446023</v>
      </c>
      <c r="D53">
        <v>70132707</v>
      </c>
      <c r="E53">
        <v>631313316</v>
      </c>
      <c r="F53">
        <v>0.34114587860409468</v>
      </c>
      <c r="G53" cm="1">
        <f t="array" ref="G53">INDEX('GDP by state'!$C$2:$C$481,MATCH(1,('GDP by state'!$G$2:$G$481='Table 1. Full data'!$U$2)*('GDP by state'!$B$2:$B$481='Table 1. Full data'!$J53),0))</f>
        <v>1</v>
      </c>
      <c r="I53" s="3" t="str">
        <f t="shared" si="0"/>
        <v>VT</v>
      </c>
      <c r="J53" s="3" t="str">
        <f>INDEX('State name'!$A$2:$A$54,MATCH('Table 1. Full data'!$I53,'State name'!$B$2:$B$54,0))</f>
        <v>Vermont</v>
      </c>
      <c r="K53" s="3">
        <f t="shared" si="1"/>
        <v>2.056146848</v>
      </c>
      <c r="L53" s="3">
        <f t="shared" si="2"/>
        <v>0.70144602300000003</v>
      </c>
      <c r="M53" s="6">
        <f t="shared" si="3"/>
        <v>0.34114587860409468</v>
      </c>
      <c r="N53" s="22" cm="1">
        <f t="array" ref="N53">VALUE(INDEX(Population!$H$5:H$60,MATCH('Table 1. Full data'!$J53,TRIM(SUBSTITUTE(Population!$A$5:$A$60,".","")),0)))/10^6</f>
        <v>0.64466299999999999</v>
      </c>
      <c r="O53" s="16" cm="1">
        <f t="array" ref="O53">VALUE(INDEX('GDP by state'!$AK$2:$AK$481,MATCH(1,('GDP by state'!$G$2:$G$481='Table 1. Full data'!$U$2)*('GDP by state'!$B$2:$B$481='Table 1. Full data'!$J53),0)))/10^3</f>
        <v>48.350300000000004</v>
      </c>
      <c r="P53" s="42">
        <f t="shared" si="4"/>
        <v>3189.4910177875881</v>
      </c>
      <c r="Q53" s="42">
        <f t="shared" si="5"/>
        <v>1088.0817155630152</v>
      </c>
      <c r="R53" s="40">
        <f t="shared" si="6"/>
        <v>4.2526041162102401E-2</v>
      </c>
      <c r="S53" s="39" t="str">
        <f>INDEX('2024 Electoral votes'!$L$5:$L$60,MATCH('Table 1. Full data'!$J53,'2024 Electoral votes'!$A$5:$A$60,0))</f>
        <v>Harris</v>
      </c>
    </row>
    <row r="54" spans="1:19" x14ac:dyDescent="0.3">
      <c r="A54" t="s">
        <v>57</v>
      </c>
      <c r="B54">
        <v>1999495104</v>
      </c>
      <c r="C54">
        <v>558442354</v>
      </c>
      <c r="D54">
        <v>69730395</v>
      </c>
      <c r="E54">
        <v>488711959</v>
      </c>
      <c r="F54">
        <v>0.27929168362694817</v>
      </c>
      <c r="G54" cm="1">
        <f t="array" ref="G54">INDEX('GDP by state'!$C$2:$C$481,MATCH(1,('GDP by state'!$G$2:$G$481='Table 1. Full data'!$U$2)*('GDP by state'!$B$2:$B$481='Table 1. Full data'!$J54),0))</f>
        <v>7</v>
      </c>
      <c r="I54" s="3" t="str">
        <f t="shared" si="0"/>
        <v>WY</v>
      </c>
      <c r="J54" s="3" t="str">
        <f>INDEX('State name'!$A$2:$A$54,MATCH('Table 1. Full data'!$I54,'State name'!$B$2:$B$54,0))</f>
        <v>Wyoming</v>
      </c>
      <c r="K54" s="3">
        <f t="shared" si="1"/>
        <v>1.999495104</v>
      </c>
      <c r="L54" s="3">
        <f t="shared" si="2"/>
        <v>0.55844235399999997</v>
      </c>
      <c r="M54" s="6">
        <f t="shared" si="3"/>
        <v>0.27929168362694817</v>
      </c>
      <c r="N54" s="22" cm="1">
        <f t="array" ref="N54">VALUE(INDEX(Population!$H$5:H$60,MATCH('Table 1. Full data'!$J54,TRIM(SUBSTITUTE(Population!$A$5:$A$60,".","")),0)))/10^6</f>
        <v>0.58875299999999997</v>
      </c>
      <c r="O54" s="16" cm="1">
        <f t="array" ref="O54">VALUE(INDEX('GDP by state'!$AK$2:$AK$481,MATCH(1,('GDP by state'!$G$2:$G$481='Table 1. Full data'!$U$2)*('GDP by state'!$B$2:$B$481='Table 1. Full data'!$J54),0)))/10^3</f>
        <v>52.622300000000003</v>
      </c>
      <c r="P54" s="42">
        <f t="shared" si="4"/>
        <v>3396.1527227886736</v>
      </c>
      <c r="Q54" s="42">
        <f t="shared" si="5"/>
        <v>948.51721180189315</v>
      </c>
      <c r="R54" s="40">
        <f t="shared" si="6"/>
        <v>3.799710586576413E-2</v>
      </c>
      <c r="S54" s="39" t="str">
        <f>INDEX('2024 Electoral votes'!$L$5:$L$60,MATCH('Table 1. Full data'!$J54,'2024 Electoral votes'!$A$5:$A$60,0))</f>
        <v>Trump</v>
      </c>
    </row>
    <row r="55" spans="1:19" x14ac:dyDescent="0.3">
      <c r="A55" t="s">
        <v>58</v>
      </c>
      <c r="B55">
        <v>1850312604</v>
      </c>
      <c r="C55">
        <v>1212349874</v>
      </c>
      <c r="D55">
        <v>366318457</v>
      </c>
      <c r="E55">
        <v>846031417</v>
      </c>
      <c r="F55">
        <v>0.65521354141951249</v>
      </c>
      <c r="G55" cm="1">
        <f t="array" ref="G55">INDEX('GDP by state'!$C$2:$C$481,MATCH(1,('GDP by state'!$G$2:$G$481='Table 1. Full data'!$U$2)*('GDP by state'!$B$2:$B$481='Table 1. Full data'!$J55),0))</f>
        <v>4</v>
      </c>
      <c r="I55" s="3" t="str">
        <f t="shared" si="0"/>
        <v>SD</v>
      </c>
      <c r="J55" s="3" t="str">
        <f>INDEX('State name'!$A$2:$A$54,MATCH('Table 1. Full data'!$I55,'State name'!$B$2:$B$54,0))</f>
        <v>South Dakota</v>
      </c>
      <c r="K55" s="3">
        <f t="shared" si="1"/>
        <v>1.850312604</v>
      </c>
      <c r="L55" s="3">
        <f t="shared" si="2"/>
        <v>1.212349874</v>
      </c>
      <c r="M55" s="6">
        <f t="shared" si="3"/>
        <v>0.65521354141951249</v>
      </c>
      <c r="N55" s="22" cm="1">
        <f t="array" ref="N55">VALUE(INDEX(Population!$H$5:H$60,MATCH('Table 1. Full data'!$J55,TRIM(SUBSTITUTE(Population!$A$5:$A$60,".","")),0)))/10^6</f>
        <v>0.93509399999999998</v>
      </c>
      <c r="O55" s="16" cm="1">
        <f t="array" ref="O55">VALUE(INDEX('GDP by state'!$AK$2:$AK$481,MATCH(1,('GDP by state'!$G$2:$G$481='Table 1. Full data'!$U$2)*('GDP by state'!$B$2:$B$481='Table 1. Full data'!$J55),0)))/10^3</f>
        <v>80.650300000000001</v>
      </c>
      <c r="P55" s="42">
        <f t="shared" si="4"/>
        <v>1978.74502884202</v>
      </c>
      <c r="Q55" s="42">
        <f t="shared" si="5"/>
        <v>1296.5005379138354</v>
      </c>
      <c r="R55" s="40">
        <f t="shared" si="6"/>
        <v>2.2942414398954499E-2</v>
      </c>
      <c r="S55" s="39" t="str">
        <f>INDEX('2024 Electoral votes'!$L$5:$L$60,MATCH('Table 1. Full data'!$J55,'2024 Electoral votes'!$A$5:$A$60,0))</f>
        <v>Trump</v>
      </c>
    </row>
    <row r="56" spans="1:19" x14ac:dyDescent="0.3">
      <c r="A56" t="s">
        <v>59</v>
      </c>
      <c r="B56">
        <v>395401827</v>
      </c>
      <c r="C56">
        <v>18116408</v>
      </c>
      <c r="D56">
        <v>1843991</v>
      </c>
      <c r="E56">
        <v>16272417</v>
      </c>
      <c r="F56">
        <v>4.5817714443691732E-2</v>
      </c>
      <c r="G56" cm="1">
        <f t="array" ref="G56">INDEX('GDP by state'!$C$2:$C$481,MATCH(1,('GDP by state'!$G$2:$G$481='Table 1. Full data'!$U$2)*('GDP by state'!$B$2:$B$481='Table 1. Full data'!$J56),0))</f>
        <v>8</v>
      </c>
      <c r="I56" s="3" t="str">
        <f t="shared" si="0"/>
        <v>HI</v>
      </c>
      <c r="J56" s="3" t="str">
        <f>INDEX('State name'!$A$2:$A$54,MATCH('Table 1. Full data'!$I56,'State name'!$B$2:$B$54,0))</f>
        <v>Hawaii</v>
      </c>
      <c r="K56" s="3">
        <f t="shared" si="1"/>
        <v>0.39540182699999998</v>
      </c>
      <c r="L56" s="3">
        <f t="shared" si="2"/>
        <v>1.8116408000000001E-2</v>
      </c>
      <c r="M56" s="6">
        <f t="shared" si="3"/>
        <v>4.5817714443691732E-2</v>
      </c>
      <c r="N56" s="22" cm="1">
        <f t="array" ref="N56">VALUE(INDEX(Population!$H$5:H$60,MATCH('Table 1. Full data'!$J56,TRIM(SUBSTITUTE(Population!$A$5:$A$60,".","")),0)))/10^6</f>
        <v>1.43282</v>
      </c>
      <c r="O56" s="16" cm="1">
        <f t="array" ref="O56">VALUE(INDEX('GDP by state'!$AK$2:$AK$481,MATCH(1,('GDP by state'!$G$2:$G$481='Table 1. Full data'!$U$2)*('GDP by state'!$B$2:$B$481='Table 1. Full data'!$J56),0)))/10^3</f>
        <v>124.6078</v>
      </c>
      <c r="P56" s="42">
        <f t="shared" si="4"/>
        <v>275.96057215840091</v>
      </c>
      <c r="Q56" s="42">
        <f t="shared" si="5"/>
        <v>12.643882692871401</v>
      </c>
      <c r="R56" s="40">
        <f t="shared" si="6"/>
        <v>3.1731707565658008E-3</v>
      </c>
      <c r="S56" s="39" t="str">
        <f>INDEX('2024 Electoral votes'!$L$5:$L$60,MATCH('Table 1. Full data'!$J56,'2024 Electoral votes'!$A$5:$A$60,0))</f>
        <v>Harris</v>
      </c>
    </row>
    <row r="59" spans="1:19" x14ac:dyDescent="0.3">
      <c r="I59" s="39" t="s">
        <v>180</v>
      </c>
      <c r="J59" s="39" t="s">
        <v>180</v>
      </c>
      <c r="K59" s="39" t="s">
        <v>2789</v>
      </c>
      <c r="L59" s="39" t="s">
        <v>2790</v>
      </c>
    </row>
    <row r="60" spans="1:19" x14ac:dyDescent="0.3">
      <c r="I60" s="39">
        <v>1</v>
      </c>
      <c r="J60" s="39" t="str" cm="1">
        <f t="array" ref="J60">INDEX('GDP by state'!$B$413:$B$481,MATCH(1,('GDP by state'!$G$413:$G$481='Table 1. Full data'!$U$2)*('GDP by state'!$C$413:$C$481='Table 1. Full data'!$I60),0))</f>
        <v>New England</v>
      </c>
      <c r="K60" s="22">
        <f>SUMIF($G$3:$G$56, $I60, $E$3:$E$56)/10^9</f>
        <v>8.5988209560000008</v>
      </c>
      <c r="L60" s="22">
        <f>SUMIF($G$3:$G$56, $I60, $D$3:$D$56)/10^9</f>
        <v>5.1818967699999998</v>
      </c>
    </row>
    <row r="61" spans="1:19" x14ac:dyDescent="0.3">
      <c r="I61" s="39">
        <v>2</v>
      </c>
      <c r="J61" s="39" t="str" cm="1">
        <f t="array" ref="J61">INDEX('GDP by state'!$B$413:$B$481,MATCH(1,('GDP by state'!$G$413:$G$481='Table 1. Full data'!$U$2)*('GDP by state'!$C$413:$C$481='Table 1. Full data'!$I61),0))</f>
        <v>Mideast</v>
      </c>
      <c r="K61" s="22">
        <f t="shared" ref="K61:K67" si="7">SUMIF($G$3:$G$56, $I61, $E$3:$E$56)/10^9</f>
        <v>40.589706970999998</v>
      </c>
      <c r="L61" s="22">
        <f t="shared" ref="L61:L67" si="8">SUMIF($G$3:$G$56, $I61, $D$3:$D$56)/10^9</f>
        <v>12.820130417</v>
      </c>
    </row>
    <row r="62" spans="1:19" x14ac:dyDescent="0.3">
      <c r="I62" s="39">
        <v>3</v>
      </c>
      <c r="J62" s="39" t="str" cm="1">
        <f t="array" ref="J62">INDEX('GDP by state'!$B$413:$B$481,MATCH(1,('GDP by state'!$G$413:$G$481='Table 1. Full data'!$U$2)*('GDP by state'!$C$413:$C$481='Table 1. Full data'!$I62),0))</f>
        <v>Great Lakes</v>
      </c>
      <c r="K62" s="22">
        <f t="shared" si="7"/>
        <v>76.381844178999998</v>
      </c>
      <c r="L62" s="22">
        <f t="shared" si="8"/>
        <v>49.276626931000003</v>
      </c>
    </row>
    <row r="63" spans="1:19" x14ac:dyDescent="0.3">
      <c r="I63" s="39">
        <v>4</v>
      </c>
      <c r="J63" s="39" t="str" cm="1">
        <f t="array" ref="J63">INDEX('GDP by state'!$B$413:$B$481,MATCH(1,('GDP by state'!$G$413:$G$481='Table 1. Full data'!$U$2)*('GDP by state'!$C$413:$C$481='Table 1. Full data'!$I63),0))</f>
        <v>Plains</v>
      </c>
      <c r="K63" s="22">
        <f t="shared" si="7"/>
        <v>27.813151600000001</v>
      </c>
      <c r="L63" s="22">
        <f t="shared" si="8"/>
        <v>17.982279011999999</v>
      </c>
    </row>
    <row r="64" spans="1:19" x14ac:dyDescent="0.3">
      <c r="I64" s="39">
        <v>5</v>
      </c>
      <c r="J64" s="39" t="str" cm="1">
        <f t="array" ref="J64">INDEX('GDP by state'!$B$413:$B$481,MATCH(1,('GDP by state'!$G$413:$G$481='Table 1. Full data'!$U$2)*('GDP by state'!$C$413:$C$481='Table 1. Full data'!$I64),0))</f>
        <v>Southeast</v>
      </c>
      <c r="K64" s="22">
        <f t="shared" si="7"/>
        <v>55.194089642000002</v>
      </c>
      <c r="L64" s="22">
        <f t="shared" si="8"/>
        <v>46.080013629</v>
      </c>
    </row>
    <row r="65" spans="9:12" x14ac:dyDescent="0.3">
      <c r="I65" s="39">
        <v>6</v>
      </c>
      <c r="J65" s="39" t="str" cm="1">
        <f t="array" ref="J65">INDEX('GDP by state'!$B$413:$B$481,MATCH(1,('GDP by state'!$G$413:$G$481='Table 1. Full data'!$U$2)*('GDP by state'!$C$413:$C$481='Table 1. Full data'!$I65),0))</f>
        <v>Southwest</v>
      </c>
      <c r="K65" s="22">
        <f t="shared" si="7"/>
        <v>39.250489248000001</v>
      </c>
      <c r="L65" s="22">
        <f t="shared" si="8"/>
        <v>147.42250551999999</v>
      </c>
    </row>
    <row r="66" spans="9:12" x14ac:dyDescent="0.3">
      <c r="I66" s="39">
        <v>7</v>
      </c>
      <c r="J66" s="39" t="str" cm="1">
        <f t="array" ref="J66">INDEX('GDP by state'!$B$413:$B$481,MATCH(1,('GDP by state'!$G$413:$G$481='Table 1. Full data'!$U$2)*('GDP by state'!$C$413:$C$481='Table 1. Full data'!$I66),0))</f>
        <v>Rocky Mountain</v>
      </c>
      <c r="K66" s="22">
        <f t="shared" si="7"/>
        <v>6.3158793859999998</v>
      </c>
      <c r="L66" s="22">
        <f t="shared" si="8"/>
        <v>4.0957536650000002</v>
      </c>
    </row>
    <row r="67" spans="9:12" x14ac:dyDescent="0.3">
      <c r="I67" s="39">
        <v>8</v>
      </c>
      <c r="J67" s="39" t="str" cm="1">
        <f t="array" ref="J67">INDEX('GDP by state'!$B$413:$B$481,MATCH(1,('GDP by state'!$G$413:$G$481='Table 1. Full data'!$U$2)*('GDP by state'!$C$413:$C$481='Table 1. Full data'!$I67),0))</f>
        <v>Far West</v>
      </c>
      <c r="K67" s="22">
        <f t="shared" si="7"/>
        <v>28.51510493</v>
      </c>
      <c r="L67" s="22">
        <f t="shared" si="8"/>
        <v>45.221948372999996</v>
      </c>
    </row>
    <row r="70" spans="9:12" x14ac:dyDescent="0.3">
      <c r="K70" s="60">
        <f>SUM(K60:K67)</f>
        <v>282.65908691200002</v>
      </c>
    </row>
    <row r="71" spans="9:12" x14ac:dyDescent="0.3">
      <c r="K71" s="61">
        <f>SUM(E3:E56)/10^9</f>
        <v>329.80109891400002</v>
      </c>
    </row>
  </sheetData>
  <autoFilter ref="I2:S56" xr:uid="{00000000-0001-0000-0000-000000000000}"/>
  <conditionalFormatting sqref="P3:P56">
    <cfRule type="top10" dxfId="1" priority="2" rank="10"/>
  </conditionalFormatting>
  <conditionalFormatting sqref="Q3:Q56">
    <cfRule type="top10" dxfId="0" priority="1" rank="10"/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2B71-AD5F-4D45-97B2-ADE497437DA0}">
  <sheetPr>
    <tabColor theme="3" tint="0.39997558519241921"/>
  </sheetPr>
  <dimension ref="A2:L1233"/>
  <sheetViews>
    <sheetView topLeftCell="G1" workbookViewId="0">
      <selection activeCell="O10" sqref="O10"/>
    </sheetView>
  </sheetViews>
  <sheetFormatPr defaultRowHeight="14.4" x14ac:dyDescent="0.3"/>
  <cols>
    <col min="1" max="1" width="8.88671875" hidden="1" customWidth="1"/>
    <col min="2" max="2" width="18.44140625" style="2" hidden="1" customWidth="1"/>
    <col min="3" max="5" width="17.44140625" style="2" hidden="1" customWidth="1"/>
    <col min="6" max="6" width="8.88671875" style="1" hidden="1" customWidth="1"/>
    <col min="9" max="9" width="51.21875" customWidth="1"/>
    <col min="10" max="10" width="18.109375" customWidth="1"/>
    <col min="11" max="11" width="17.88671875" customWidth="1"/>
    <col min="12" max="12" width="16" customWidth="1"/>
  </cols>
  <sheetData>
    <row r="2" spans="1:12" ht="54.6" customHeight="1" x14ac:dyDescent="0.3">
      <c r="A2" t="s">
        <v>274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H2" s="7" t="s">
        <v>2745</v>
      </c>
      <c r="I2" s="7" t="s">
        <v>2746</v>
      </c>
      <c r="J2" s="7" t="s">
        <v>60</v>
      </c>
      <c r="K2" s="7" t="s">
        <v>62</v>
      </c>
      <c r="L2" s="7" t="s">
        <v>63</v>
      </c>
    </row>
    <row r="3" spans="1:12" ht="43.2" x14ac:dyDescent="0.3">
      <c r="A3" t="s">
        <v>276</v>
      </c>
      <c r="B3">
        <v>109515470268</v>
      </c>
      <c r="C3">
        <v>39810410737</v>
      </c>
      <c r="D3">
        <v>27487474069</v>
      </c>
      <c r="E3">
        <v>12322936668</v>
      </c>
      <c r="F3">
        <v>0.36351403723673231</v>
      </c>
      <c r="H3" s="3" t="str">
        <f>A3</f>
        <v>2710</v>
      </c>
      <c r="I3" s="23" t="str">
        <f>PROPER(INDEX('HTS-4 product name'!$C$4:$C$1235,MATCH('Table 2. Full data '!$A3,'HTS-4 product name'!$B$4:$B$1235,0)))</f>
        <v>Petroleum Oils&amp; Oils From Bituminous Mins (Other Than Crude)&amp; Products Therefrom, Nesoi, Containing 70% (By Weight) Or More Of These Oils; Waste Oils</v>
      </c>
      <c r="J3" s="3">
        <f>B3/10^9</f>
        <v>109.515470268</v>
      </c>
      <c r="K3" s="3">
        <f>C3/10^9</f>
        <v>39.810410736999998</v>
      </c>
      <c r="L3" s="6">
        <f>F3</f>
        <v>0.36351403723673231</v>
      </c>
    </row>
    <row r="4" spans="1:12" ht="43.2" x14ac:dyDescent="0.3">
      <c r="A4" t="s">
        <v>285</v>
      </c>
      <c r="B4">
        <v>43276282585</v>
      </c>
      <c r="C4">
        <v>32725911017</v>
      </c>
      <c r="D4">
        <v>18880594862</v>
      </c>
      <c r="E4">
        <v>13845316155</v>
      </c>
      <c r="F4">
        <v>0.75620892235191972</v>
      </c>
      <c r="H4" s="3" t="str">
        <f t="shared" ref="H4:H67" si="0">A4</f>
        <v>8708</v>
      </c>
      <c r="I4" s="23" t="str">
        <f>PROPER(INDEX('HTS-4 product name'!$C$4:$C$1235,MATCH('Table 2. Full data '!$A4,'HTS-4 product name'!$B$4:$B$1235,0)))</f>
        <v>Parts And Accessories For Tractors, Public-Transport Passenger Vehicles, Motor Cars, Goods Transport Motor Vehicles And Special Purpose Motor Vehicles</v>
      </c>
      <c r="J4" s="3">
        <f t="shared" ref="J4:J67" si="1">B4/10^9</f>
        <v>43.276282584999997</v>
      </c>
      <c r="K4" s="3">
        <f t="shared" ref="K4:K67" si="2">C4/10^9</f>
        <v>32.725911017000001</v>
      </c>
      <c r="L4" s="6">
        <f t="shared" ref="L4:L67" si="3">F4</f>
        <v>0.75620892235191972</v>
      </c>
    </row>
    <row r="5" spans="1:12" ht="28.8" x14ac:dyDescent="0.3">
      <c r="A5" t="s">
        <v>280</v>
      </c>
      <c r="B5">
        <v>60642122196</v>
      </c>
      <c r="C5">
        <v>23486596306</v>
      </c>
      <c r="D5">
        <v>8837351752</v>
      </c>
      <c r="E5">
        <v>14649244554</v>
      </c>
      <c r="F5">
        <v>0.38729839021941742</v>
      </c>
      <c r="H5" s="3" t="str">
        <f t="shared" si="0"/>
        <v>9880</v>
      </c>
      <c r="I5" s="23" t="str">
        <f>PROPER(INDEX('HTS-4 product name'!$C$4:$C$1235,MATCH('Table 2. Full data '!$A5,'HTS-4 product name'!$B$4:$B$1235,0)))</f>
        <v>Low Value Export Shipments; Canadian Estimated Late Receipts</v>
      </c>
      <c r="J5" s="3">
        <f t="shared" si="1"/>
        <v>60.642122196000003</v>
      </c>
      <c r="K5" s="3">
        <f t="shared" si="2"/>
        <v>23.486596305999999</v>
      </c>
      <c r="L5" s="6">
        <f t="shared" si="3"/>
        <v>0.38729839021941742</v>
      </c>
    </row>
    <row r="6" spans="1:12" ht="28.8" x14ac:dyDescent="0.3">
      <c r="A6" t="s">
        <v>287</v>
      </c>
      <c r="B6">
        <v>35755741485</v>
      </c>
      <c r="C6">
        <v>21223142093</v>
      </c>
      <c r="D6">
        <v>20582884878</v>
      </c>
      <c r="E6">
        <v>640257215</v>
      </c>
      <c r="F6">
        <v>0.59355899812351498</v>
      </c>
      <c r="H6" s="3" t="str">
        <f t="shared" si="0"/>
        <v>8473</v>
      </c>
      <c r="I6" s="23" t="str">
        <f>PROPER(INDEX('HTS-4 product name'!$C$4:$C$1235,MATCH('Table 2. Full data '!$A6,'HTS-4 product name'!$B$4:$B$1235,0)))</f>
        <v>Parts And Accessories Nesoi For Typewriters And Other Office Machines Of Headings 8469 To 8472</v>
      </c>
      <c r="J6" s="3">
        <f t="shared" si="1"/>
        <v>35.755741485000001</v>
      </c>
      <c r="K6" s="3">
        <f t="shared" si="2"/>
        <v>21.223142093</v>
      </c>
      <c r="L6" s="6">
        <f t="shared" si="3"/>
        <v>0.59355899812351498</v>
      </c>
    </row>
    <row r="7" spans="1:12" ht="43.2" x14ac:dyDescent="0.3">
      <c r="A7" t="s">
        <v>279</v>
      </c>
      <c r="B7">
        <v>61177860878</v>
      </c>
      <c r="C7">
        <v>19788691141</v>
      </c>
      <c r="D7">
        <v>13672799456</v>
      </c>
      <c r="E7">
        <v>6115891685</v>
      </c>
      <c r="F7">
        <v>0.32346163885105961</v>
      </c>
      <c r="H7" s="3" t="str">
        <f t="shared" si="0"/>
        <v>8471</v>
      </c>
      <c r="I7" s="23" t="str">
        <f>PROPER(INDEX('HTS-4 product name'!$C$4:$C$1235,MATCH('Table 2. Full data '!$A7,'HTS-4 product name'!$B$4:$B$1235,0)))</f>
        <v>Automatic Data Processing Machines And Units Thereof; Magnetic Or Optical Readers, Machines For Transcribing And Processing Coded Data, Nesoi</v>
      </c>
      <c r="J7" s="3">
        <f t="shared" si="1"/>
        <v>61.177860877999997</v>
      </c>
      <c r="K7" s="3">
        <f t="shared" si="2"/>
        <v>19.788691141000001</v>
      </c>
      <c r="L7" s="6">
        <f t="shared" si="3"/>
        <v>0.32346163885105961</v>
      </c>
    </row>
    <row r="8" spans="1:12" x14ac:dyDescent="0.3">
      <c r="A8" t="s">
        <v>275</v>
      </c>
      <c r="B8">
        <v>152755238211</v>
      </c>
      <c r="C8">
        <v>17754651249</v>
      </c>
      <c r="D8">
        <v>8609552597</v>
      </c>
      <c r="E8">
        <v>9145098652</v>
      </c>
      <c r="F8">
        <v>0.11622941024435179</v>
      </c>
      <c r="H8" s="3" t="str">
        <f t="shared" si="0"/>
        <v>8800</v>
      </c>
      <c r="I8" s="23" t="str">
        <f>PROPER(INDEX('HTS-4 product name'!$C$4:$C$1235,MATCH('Table 2. Full data '!$A8,'HTS-4 product name'!$B$4:$B$1235,0)))</f>
        <v>Civilian Aircraft, Engines, And Parts</v>
      </c>
      <c r="J8" s="3">
        <f t="shared" si="1"/>
        <v>152.75523821100001</v>
      </c>
      <c r="K8" s="3">
        <f t="shared" si="2"/>
        <v>17.754651248999998</v>
      </c>
      <c r="L8" s="6">
        <f t="shared" si="3"/>
        <v>0.11622941024435179</v>
      </c>
    </row>
    <row r="9" spans="1:12" ht="43.2" x14ac:dyDescent="0.3">
      <c r="A9" t="s">
        <v>282</v>
      </c>
      <c r="B9">
        <v>53494759355</v>
      </c>
      <c r="C9">
        <v>16699589387</v>
      </c>
      <c r="D9">
        <v>3959692046</v>
      </c>
      <c r="E9">
        <v>12739897341</v>
      </c>
      <c r="F9">
        <v>0.31217243685832452</v>
      </c>
      <c r="H9" s="3" t="str">
        <f t="shared" si="0"/>
        <v>8703</v>
      </c>
      <c r="I9" s="23" t="str">
        <f>PROPER(INDEX('HTS-4 product name'!$C$4:$C$1235,MATCH('Table 2. Full data '!$A9,'HTS-4 product name'!$B$4:$B$1235,0)))</f>
        <v>Motor Cars And Other Motor Vehicles Designed To Transport People (Other Than Public-Transport Type), Including Station Wagons And Racing Cars</v>
      </c>
      <c r="J9" s="3">
        <f t="shared" si="1"/>
        <v>53.494759354999999</v>
      </c>
      <c r="K9" s="3">
        <f t="shared" si="2"/>
        <v>16.699589387</v>
      </c>
      <c r="L9" s="6">
        <f t="shared" si="3"/>
        <v>0.31217243685832452</v>
      </c>
    </row>
    <row r="10" spans="1:12" x14ac:dyDescent="0.3">
      <c r="A10" t="s">
        <v>293</v>
      </c>
      <c r="B10">
        <v>17465437899</v>
      </c>
      <c r="C10">
        <v>13565301902</v>
      </c>
      <c r="D10">
        <v>1433121421</v>
      </c>
      <c r="E10">
        <v>12132180481</v>
      </c>
      <c r="F10">
        <v>0.77669406174904398</v>
      </c>
      <c r="H10" s="3" t="str">
        <f t="shared" si="0"/>
        <v>8704</v>
      </c>
      <c r="I10" s="23" t="str">
        <f>PROPER(INDEX('HTS-4 product name'!$C$4:$C$1235,MATCH('Table 2. Full data '!$A10,'HTS-4 product name'!$B$4:$B$1235,0)))</f>
        <v>Motor Vehicles For The Transport Of Goods</v>
      </c>
      <c r="J10" s="3">
        <f t="shared" si="1"/>
        <v>17.465437899000001</v>
      </c>
      <c r="K10" s="3">
        <f t="shared" si="2"/>
        <v>13.565301902</v>
      </c>
      <c r="L10" s="6">
        <f t="shared" si="3"/>
        <v>0.77669406174904398</v>
      </c>
    </row>
    <row r="11" spans="1:12" ht="28.8" x14ac:dyDescent="0.3">
      <c r="A11" t="s">
        <v>283</v>
      </c>
      <c r="B11">
        <v>51502401898</v>
      </c>
      <c r="C11">
        <v>13184302972</v>
      </c>
      <c r="D11">
        <v>12350615437</v>
      </c>
      <c r="E11">
        <v>833687535</v>
      </c>
      <c r="F11">
        <v>0.25599394370210887</v>
      </c>
      <c r="H11" s="3" t="str">
        <f t="shared" si="0"/>
        <v>8542</v>
      </c>
      <c r="I11" s="23" t="str">
        <f>PROPER(INDEX('HTS-4 product name'!$C$4:$C$1235,MATCH('Table 2. Full data '!$A11,'HTS-4 product name'!$B$4:$B$1235,0)))</f>
        <v>Electronic Integrated Circuits And Microassemblies; Parts Thereof</v>
      </c>
      <c r="J11" s="3">
        <f t="shared" si="1"/>
        <v>51.502401898000002</v>
      </c>
      <c r="K11" s="3">
        <f t="shared" si="2"/>
        <v>13.184302971999999</v>
      </c>
      <c r="L11" s="6">
        <f t="shared" si="3"/>
        <v>0.25599394370210887</v>
      </c>
    </row>
    <row r="12" spans="1:12" x14ac:dyDescent="0.3">
      <c r="A12" t="s">
        <v>277</v>
      </c>
      <c r="B12">
        <v>81905814995</v>
      </c>
      <c r="C12">
        <v>12132259190</v>
      </c>
      <c r="D12">
        <v>9443187408</v>
      </c>
      <c r="E12">
        <v>2689071782</v>
      </c>
      <c r="F12">
        <v>0.1481245158324915</v>
      </c>
      <c r="H12" s="3" t="str">
        <f t="shared" si="0"/>
        <v>2711</v>
      </c>
      <c r="I12" s="23" t="str">
        <f>PROPER(INDEX('HTS-4 product name'!$C$4:$C$1235,MATCH('Table 2. Full data '!$A12,'HTS-4 product name'!$B$4:$B$1235,0)))</f>
        <v>Petroleum Gases And Other Gaseous Hydrocarbons</v>
      </c>
      <c r="J12" s="3">
        <f t="shared" si="1"/>
        <v>81.905814995</v>
      </c>
      <c r="K12" s="3">
        <f t="shared" si="2"/>
        <v>12.132259189999999</v>
      </c>
      <c r="L12" s="6">
        <f t="shared" si="3"/>
        <v>0.1481245158324915</v>
      </c>
    </row>
    <row r="13" spans="1:12" x14ac:dyDescent="0.3">
      <c r="A13" t="s">
        <v>284</v>
      </c>
      <c r="B13">
        <v>47125051413</v>
      </c>
      <c r="C13">
        <v>11452359121</v>
      </c>
      <c r="D13">
        <v>6528012591</v>
      </c>
      <c r="E13">
        <v>4924346530</v>
      </c>
      <c r="F13">
        <v>0.24302061807068359</v>
      </c>
      <c r="H13" s="3" t="str">
        <f t="shared" si="0"/>
        <v>8517</v>
      </c>
      <c r="I13" s="3" t="str">
        <f>PROPER(INDEX('HTS-4 product name'!$C$4:$C$1235,MATCH('Table 2. Full data '!$A13,'HTS-4 product name'!$B$4:$B$1235,0)))</f>
        <v>Electrical Apparatus For Line Telephony Or Line Telegraphy, Including Such Apparatus For Carrier-Current Or Digital Line Systems; Parts Thereof</v>
      </c>
      <c r="J13" s="3">
        <f t="shared" si="1"/>
        <v>47.125051413000001</v>
      </c>
      <c r="K13" s="3">
        <f t="shared" si="2"/>
        <v>11.452359121000001</v>
      </c>
      <c r="L13" s="6">
        <f t="shared" si="3"/>
        <v>0.24302061807068359</v>
      </c>
    </row>
    <row r="14" spans="1:12" x14ac:dyDescent="0.3">
      <c r="A14" t="s">
        <v>1743</v>
      </c>
      <c r="B14">
        <v>100346331270</v>
      </c>
      <c r="C14">
        <v>9470111400</v>
      </c>
      <c r="D14"/>
      <c r="E14">
        <v>9470111400</v>
      </c>
      <c r="F14">
        <v>9.4374266404607735E-2</v>
      </c>
      <c r="H14" s="3" t="str">
        <f t="shared" si="0"/>
        <v>2709</v>
      </c>
      <c r="I14" s="3" t="str">
        <f>PROPER(INDEX('HTS-4 product name'!$C$4:$C$1235,MATCH('Table 2. Full data '!$A14,'HTS-4 product name'!$B$4:$B$1235,0)))</f>
        <v>Petroleum Oils And Oils From Bituminous Minerals, Crude</v>
      </c>
      <c r="J14" s="3">
        <f t="shared" si="1"/>
        <v>100.34633126999999</v>
      </c>
      <c r="K14" s="3">
        <f t="shared" si="2"/>
        <v>9.4701114000000004</v>
      </c>
      <c r="L14" s="6">
        <f t="shared" si="3"/>
        <v>9.4374266404607735E-2</v>
      </c>
    </row>
    <row r="15" spans="1:12" x14ac:dyDescent="0.3">
      <c r="A15" t="s">
        <v>311</v>
      </c>
      <c r="B15">
        <v>9216829034</v>
      </c>
      <c r="C15">
        <v>7989492174</v>
      </c>
      <c r="D15">
        <v>3542727019</v>
      </c>
      <c r="E15">
        <v>4446765155</v>
      </c>
      <c r="F15">
        <v>0.8668374062844747</v>
      </c>
      <c r="H15" s="3" t="str">
        <f t="shared" si="0"/>
        <v>8407</v>
      </c>
      <c r="I15" s="3" t="str">
        <f>PROPER(INDEX('HTS-4 product name'!$C$4:$C$1235,MATCH('Table 2. Full data '!$A15,'HTS-4 product name'!$B$4:$B$1235,0)))</f>
        <v>Spark-Ignition Reciprocating Or Rotary Internal Combustion Piston Engines</v>
      </c>
      <c r="J15" s="3">
        <f t="shared" si="1"/>
        <v>9.2168290339999999</v>
      </c>
      <c r="K15" s="3">
        <f t="shared" si="2"/>
        <v>7.9894921739999996</v>
      </c>
      <c r="L15" s="6">
        <f t="shared" si="3"/>
        <v>0.8668374062844747</v>
      </c>
    </row>
    <row r="16" spans="1:12" x14ac:dyDescent="0.3">
      <c r="A16" t="s">
        <v>286</v>
      </c>
      <c r="B16">
        <v>36887104004</v>
      </c>
      <c r="C16">
        <v>7897936252</v>
      </c>
      <c r="D16">
        <v>4613463666</v>
      </c>
      <c r="E16">
        <v>3284472586</v>
      </c>
      <c r="F16">
        <v>0.2141110413857254</v>
      </c>
      <c r="H16" s="3" t="str">
        <f t="shared" si="0"/>
        <v>9018</v>
      </c>
      <c r="I16" s="3" t="str">
        <f>PROPER(INDEX('HTS-4 product name'!$C$4:$C$1235,MATCH('Table 2. Full data '!$A16,'HTS-4 product name'!$B$4:$B$1235,0)))</f>
        <v>Instruments And Appliances Used In Medical, Surgical, Dental Or Veterinary Sciences (Including Electro-Medical And Sight-Testing); Parts Etc. Thereof</v>
      </c>
      <c r="J16" s="3">
        <f t="shared" si="1"/>
        <v>36.887104004000001</v>
      </c>
      <c r="K16" s="3">
        <f t="shared" si="2"/>
        <v>7.897936252</v>
      </c>
      <c r="L16" s="6">
        <f t="shared" si="3"/>
        <v>0.2141110413857254</v>
      </c>
    </row>
    <row r="17" spans="1:12" x14ac:dyDescent="0.3">
      <c r="A17" t="s">
        <v>298</v>
      </c>
      <c r="B17">
        <v>13922813767</v>
      </c>
      <c r="C17">
        <v>7662218026</v>
      </c>
      <c r="D17">
        <v>4981294584</v>
      </c>
      <c r="E17">
        <v>2680923442</v>
      </c>
      <c r="F17">
        <v>0.55033545332345601</v>
      </c>
      <c r="H17" s="3" t="str">
        <f t="shared" si="0"/>
        <v>8544</v>
      </c>
      <c r="I17" s="3" t="str">
        <f>PROPER(INDEX('HTS-4 product name'!$C$4:$C$1235,MATCH('Table 2. Full data '!$A17,'HTS-4 product name'!$B$4:$B$1235,0)))</f>
        <v>Insulated Wire, Cable And Other Insulated Electrical Conductors; Optical Fiber Cables, Of Individually Sheathed Fibers, With Conductors Etc. Or Not</v>
      </c>
      <c r="J17" s="3">
        <f t="shared" si="1"/>
        <v>13.922813766999999</v>
      </c>
      <c r="K17" s="3">
        <f t="shared" si="2"/>
        <v>7.6622180259999997</v>
      </c>
      <c r="L17" s="6">
        <f t="shared" si="3"/>
        <v>0.55033545332345601</v>
      </c>
    </row>
    <row r="18" spans="1:12" x14ac:dyDescent="0.3">
      <c r="A18" t="s">
        <v>292</v>
      </c>
      <c r="B18">
        <v>18878400950</v>
      </c>
      <c r="C18">
        <v>6503566669</v>
      </c>
      <c r="D18">
        <v>6029355091</v>
      </c>
      <c r="E18">
        <v>474211578</v>
      </c>
      <c r="F18">
        <v>0.34449775096020507</v>
      </c>
      <c r="H18" s="3" t="str">
        <f t="shared" si="0"/>
        <v>1005</v>
      </c>
      <c r="I18" s="3" t="str">
        <f>PROPER(INDEX('HTS-4 product name'!$C$4:$C$1235,MATCH('Table 2. Full data '!$A18,'HTS-4 product name'!$B$4:$B$1235,0)))</f>
        <v>Corn (Maize)</v>
      </c>
      <c r="J18" s="3">
        <f t="shared" si="1"/>
        <v>18.87840095</v>
      </c>
      <c r="K18" s="3">
        <f t="shared" si="2"/>
        <v>6.5035666689999996</v>
      </c>
      <c r="L18" s="6">
        <f t="shared" si="3"/>
        <v>0.34449775096020507</v>
      </c>
    </row>
    <row r="19" spans="1:12" x14ac:dyDescent="0.3">
      <c r="A19" t="s">
        <v>300</v>
      </c>
      <c r="B19">
        <v>12889639180</v>
      </c>
      <c r="C19">
        <v>6355987649</v>
      </c>
      <c r="D19">
        <v>4476547888</v>
      </c>
      <c r="E19">
        <v>1879439761</v>
      </c>
      <c r="F19">
        <v>0.49310826782972828</v>
      </c>
      <c r="H19" s="3" t="str">
        <f t="shared" si="0"/>
        <v>8536</v>
      </c>
      <c r="I19" s="3" t="str">
        <f>PROPER(INDEX('HTS-4 product name'!$C$4:$C$1235,MATCH('Table 2. Full data '!$A19,'HTS-4 product name'!$B$4:$B$1235,0)))</f>
        <v>Electrical Apparatus For Switching Or Protecting Electrical Circuits, Or For Making Connections To Or In Electrical Circuits, Voltage Not Over 1,000 V</v>
      </c>
      <c r="J19" s="3">
        <f t="shared" si="1"/>
        <v>12.88963918</v>
      </c>
      <c r="K19" s="3">
        <f t="shared" si="2"/>
        <v>6.3559876490000002</v>
      </c>
      <c r="L19" s="6">
        <f t="shared" si="3"/>
        <v>0.49310826782972828</v>
      </c>
    </row>
    <row r="20" spans="1:12" x14ac:dyDescent="0.3">
      <c r="A20" t="s">
        <v>304</v>
      </c>
      <c r="B20">
        <v>10703881927</v>
      </c>
      <c r="C20">
        <v>6098336132</v>
      </c>
      <c r="D20">
        <v>5400641272</v>
      </c>
      <c r="E20">
        <v>697694860</v>
      </c>
      <c r="F20">
        <v>0.56973125951784431</v>
      </c>
      <c r="H20" s="3" t="str">
        <f t="shared" si="0"/>
        <v>8523</v>
      </c>
      <c r="I20" s="3" t="str">
        <f>PROPER(INDEX('HTS-4 product name'!$C$4:$C$1235,MATCH('Table 2. Full data '!$A20,'HTS-4 product name'!$B$4:$B$1235,0)))</f>
        <v>Prepared Unrecorded Media (Other Than Motion-Picture Film) For Sound Recording Or Similar Recording Of Other Phenomena</v>
      </c>
      <c r="J20" s="3">
        <f t="shared" si="1"/>
        <v>10.703881926999999</v>
      </c>
      <c r="K20" s="3">
        <f t="shared" si="2"/>
        <v>6.098336132</v>
      </c>
      <c r="L20" s="6">
        <f t="shared" si="3"/>
        <v>0.56973125951784431</v>
      </c>
    </row>
    <row r="21" spans="1:12" x14ac:dyDescent="0.3">
      <c r="A21" t="s">
        <v>288</v>
      </c>
      <c r="B21">
        <v>34583044439</v>
      </c>
      <c r="C21">
        <v>5580821516</v>
      </c>
      <c r="D21">
        <v>1349286663</v>
      </c>
      <c r="E21">
        <v>4231534853</v>
      </c>
      <c r="F21">
        <v>0.16137450032323919</v>
      </c>
      <c r="H21" s="3" t="str">
        <f t="shared" si="0"/>
        <v>3004</v>
      </c>
      <c r="I21" s="3" t="str">
        <f>PROPER(INDEX('HTS-4 product name'!$C$4:$C$1235,MATCH('Table 2. Full data '!$A21,'HTS-4 product name'!$B$4:$B$1235,0)))</f>
        <v>Medicaments (Except Vaccines Etc., Bandages Or Pharmaceuticals), Of Products (Mixed Or Not) For Therapeutic Etc. Uses, In Dosage Or Retail Sale Form</v>
      </c>
      <c r="J21" s="3">
        <f t="shared" si="1"/>
        <v>34.583044438999998</v>
      </c>
      <c r="K21" s="3">
        <f t="shared" si="2"/>
        <v>5.5808215160000003</v>
      </c>
      <c r="L21" s="6">
        <f t="shared" si="3"/>
        <v>0.16137450032323919</v>
      </c>
    </row>
    <row r="22" spans="1:12" x14ac:dyDescent="0.3">
      <c r="A22" t="s">
        <v>326</v>
      </c>
      <c r="B22">
        <v>6899539616</v>
      </c>
      <c r="C22">
        <v>5210349461</v>
      </c>
      <c r="D22">
        <v>3025267803</v>
      </c>
      <c r="E22">
        <v>2185081658</v>
      </c>
      <c r="F22">
        <v>0.75517349721671634</v>
      </c>
      <c r="H22" s="3" t="str">
        <f t="shared" si="0"/>
        <v>3923</v>
      </c>
      <c r="I22" s="3" t="str">
        <f>PROPER(INDEX('HTS-4 product name'!$C$4:$C$1235,MATCH('Table 2. Full data '!$A22,'HTS-4 product name'!$B$4:$B$1235,0)))</f>
        <v>Articles For The Conveyance Or Packing Of Goods, Of Plastics; Stoppers, Lids, Caps And Other Closures, Of Plastics</v>
      </c>
      <c r="J22" s="3">
        <f t="shared" si="1"/>
        <v>6.8995396160000002</v>
      </c>
      <c r="K22" s="3">
        <f t="shared" si="2"/>
        <v>5.2103494609999998</v>
      </c>
      <c r="L22" s="6">
        <f t="shared" si="3"/>
        <v>0.75517349721671634</v>
      </c>
    </row>
    <row r="23" spans="1:12" x14ac:dyDescent="0.3">
      <c r="A23" t="s">
        <v>297</v>
      </c>
      <c r="B23">
        <v>14501101798</v>
      </c>
      <c r="C23">
        <v>5086300843</v>
      </c>
      <c r="D23">
        <v>2395848295</v>
      </c>
      <c r="E23">
        <v>2690452548</v>
      </c>
      <c r="F23">
        <v>0.35075271616267839</v>
      </c>
      <c r="H23" s="3" t="str">
        <f t="shared" si="0"/>
        <v>8481</v>
      </c>
      <c r="I23" s="3" t="str">
        <f>PROPER(INDEX('HTS-4 product name'!$C$4:$C$1235,MATCH('Table 2. Full data '!$A23,'HTS-4 product name'!$B$4:$B$1235,0)))</f>
        <v>Taps, Cocks, Valves And Similar Appliances For Pipes, Boiler Shells, Tanks, Vats Or The Like; Parts Thereof</v>
      </c>
      <c r="J23" s="3">
        <f t="shared" si="1"/>
        <v>14.501101798000001</v>
      </c>
      <c r="K23" s="3">
        <f t="shared" si="2"/>
        <v>5.0863008430000001</v>
      </c>
      <c r="L23" s="6">
        <f t="shared" si="3"/>
        <v>0.35075271616267839</v>
      </c>
    </row>
    <row r="24" spans="1:12" x14ac:dyDescent="0.3">
      <c r="A24" t="s">
        <v>310</v>
      </c>
      <c r="B24">
        <v>9304417861</v>
      </c>
      <c r="C24">
        <v>4808636377</v>
      </c>
      <c r="D24">
        <v>3333432345</v>
      </c>
      <c r="E24">
        <v>1475204032</v>
      </c>
      <c r="F24">
        <v>0.51681216910470829</v>
      </c>
      <c r="H24" s="3" t="str">
        <f t="shared" si="0"/>
        <v>3926</v>
      </c>
      <c r="I24" s="3" t="str">
        <f>PROPER(INDEX('HTS-4 product name'!$C$4:$C$1235,MATCH('Table 2. Full data '!$A24,'HTS-4 product name'!$B$4:$B$1235,0)))</f>
        <v>Articles Of Plastics And Articles Of Polymers And Resins Of Headings 3901 To 3914, Nesoi</v>
      </c>
      <c r="J24" s="3">
        <f t="shared" si="1"/>
        <v>9.3044178609999992</v>
      </c>
      <c r="K24" s="3">
        <f t="shared" si="2"/>
        <v>4.808636377</v>
      </c>
      <c r="L24" s="6">
        <f t="shared" si="3"/>
        <v>0.51681216910470829</v>
      </c>
    </row>
    <row r="25" spans="1:12" x14ac:dyDescent="0.3">
      <c r="A25" t="s">
        <v>324</v>
      </c>
      <c r="B25">
        <v>7083298162</v>
      </c>
      <c r="C25">
        <v>4486983406</v>
      </c>
      <c r="D25">
        <v>2718732861</v>
      </c>
      <c r="E25">
        <v>1768250545</v>
      </c>
      <c r="F25">
        <v>0.63345962620512941</v>
      </c>
      <c r="H25" s="3" t="str">
        <f t="shared" si="0"/>
        <v>8507</v>
      </c>
      <c r="I25" s="3" t="str">
        <f>PROPER(INDEX('HTS-4 product name'!$C$4:$C$1235,MATCH('Table 2. Full data '!$A25,'HTS-4 product name'!$B$4:$B$1235,0)))</f>
        <v>Electric Storage Batteries, Including Separators Therefor; Parts Thereof</v>
      </c>
      <c r="J25" s="3">
        <f t="shared" si="1"/>
        <v>7.0832981620000002</v>
      </c>
      <c r="K25" s="3">
        <f t="shared" si="2"/>
        <v>4.4869834060000002</v>
      </c>
      <c r="L25" s="6">
        <f t="shared" si="3"/>
        <v>0.63345962620512941</v>
      </c>
    </row>
    <row r="26" spans="1:12" x14ac:dyDescent="0.3">
      <c r="A26" t="s">
        <v>301</v>
      </c>
      <c r="B26">
        <v>12378598075</v>
      </c>
      <c r="C26">
        <v>4318776781</v>
      </c>
      <c r="D26">
        <v>1794783119</v>
      </c>
      <c r="E26">
        <v>2523993662</v>
      </c>
      <c r="F26">
        <v>0.34889062192933351</v>
      </c>
      <c r="H26" s="3" t="str">
        <f t="shared" si="0"/>
        <v>8421</v>
      </c>
      <c r="I26" s="3" t="str">
        <f>PROPER(INDEX('HTS-4 product name'!$C$4:$C$1235,MATCH('Table 2. Full data '!$A26,'HTS-4 product name'!$B$4:$B$1235,0)))</f>
        <v>Centrifuges, Including Centrifugal Dryers; Filtering Or Purifying Machinery And Apparatus, For Liquids Or Gases; Parts Thereof</v>
      </c>
      <c r="J26" s="3">
        <f t="shared" si="1"/>
        <v>12.378598074999999</v>
      </c>
      <c r="K26" s="3">
        <f t="shared" si="2"/>
        <v>4.3187767810000004</v>
      </c>
      <c r="L26" s="6">
        <f t="shared" si="3"/>
        <v>0.34889062192933351</v>
      </c>
    </row>
    <row r="27" spans="1:12" x14ac:dyDescent="0.3">
      <c r="A27" t="s">
        <v>327</v>
      </c>
      <c r="B27">
        <v>6529938698</v>
      </c>
      <c r="C27">
        <v>4297746838</v>
      </c>
      <c r="D27">
        <v>3243292877</v>
      </c>
      <c r="E27">
        <v>1054453961</v>
      </c>
      <c r="F27">
        <v>0.65816036516794874</v>
      </c>
      <c r="H27" s="3" t="str">
        <f t="shared" si="0"/>
        <v>8408</v>
      </c>
      <c r="I27" s="3" t="str">
        <f>PROPER(INDEX('HTS-4 product name'!$C$4:$C$1235,MATCH('Table 2. Full data '!$A27,'HTS-4 product name'!$B$4:$B$1235,0)))</f>
        <v>Compression-Ignition Internal Combustion Piston Engines (Diesel Or Semi-Diesel Engines)</v>
      </c>
      <c r="J27" s="3">
        <f t="shared" si="1"/>
        <v>6.5299386979999996</v>
      </c>
      <c r="K27" s="3">
        <f t="shared" si="2"/>
        <v>4.2977468380000001</v>
      </c>
      <c r="L27" s="6">
        <f t="shared" si="3"/>
        <v>0.65816036516794874</v>
      </c>
    </row>
    <row r="28" spans="1:12" x14ac:dyDescent="0.3">
      <c r="A28" t="s">
        <v>314</v>
      </c>
      <c r="B28">
        <v>8733334704</v>
      </c>
      <c r="C28">
        <v>4201176898</v>
      </c>
      <c r="D28">
        <v>2542562020</v>
      </c>
      <c r="E28">
        <v>1658614878</v>
      </c>
      <c r="F28">
        <v>0.48105071434807112</v>
      </c>
      <c r="H28" s="3" t="str">
        <f t="shared" si="0"/>
        <v>8504</v>
      </c>
      <c r="I28" s="3" t="str">
        <f>PROPER(INDEX('HTS-4 product name'!$C$4:$C$1235,MATCH('Table 2. Full data '!$A28,'HTS-4 product name'!$B$4:$B$1235,0)))</f>
        <v>Electrical Transformers, Static Converters Or Inductors; Power Supplies For Adp Machines Or Units; Parts Thereof</v>
      </c>
      <c r="J28" s="3">
        <f t="shared" si="1"/>
        <v>8.7333347040000007</v>
      </c>
      <c r="K28" s="3">
        <f t="shared" si="2"/>
        <v>4.2011768979999999</v>
      </c>
      <c r="L28" s="6">
        <f t="shared" si="3"/>
        <v>0.48105071434807112</v>
      </c>
    </row>
    <row r="29" spans="1:12" x14ac:dyDescent="0.3">
      <c r="A29" t="s">
        <v>329</v>
      </c>
      <c r="B29">
        <v>6406586595</v>
      </c>
      <c r="C29">
        <v>4096652201</v>
      </c>
      <c r="D29">
        <v>3292267222</v>
      </c>
      <c r="E29">
        <v>804384979</v>
      </c>
      <c r="F29">
        <v>0.63944381930265626</v>
      </c>
      <c r="H29" s="3" t="str">
        <f t="shared" si="0"/>
        <v>7326</v>
      </c>
      <c r="I29" s="3" t="str">
        <f>PROPER(INDEX('HTS-4 product name'!$C$4:$C$1235,MATCH('Table 2. Full data '!$A29,'HTS-4 product name'!$B$4:$B$1235,0)))</f>
        <v>Articles Of Iron Or Steel, Nesoi</v>
      </c>
      <c r="J29" s="3">
        <f t="shared" si="1"/>
        <v>6.4065865950000003</v>
      </c>
      <c r="K29" s="3">
        <f t="shared" si="2"/>
        <v>4.0966522010000004</v>
      </c>
      <c r="L29" s="6">
        <f t="shared" si="3"/>
        <v>0.63944381930265626</v>
      </c>
    </row>
    <row r="30" spans="1:12" x14ac:dyDescent="0.3">
      <c r="A30" t="s">
        <v>318</v>
      </c>
      <c r="B30">
        <v>7907648368</v>
      </c>
      <c r="C30">
        <v>3846517130</v>
      </c>
      <c r="D30">
        <v>2211385039</v>
      </c>
      <c r="E30">
        <v>1635132091</v>
      </c>
      <c r="F30">
        <v>0.48642996640641722</v>
      </c>
      <c r="H30" s="3" t="str">
        <f t="shared" si="0"/>
        <v>8414</v>
      </c>
      <c r="I30" s="3" t="str">
        <f>PROPER(INDEX('HTS-4 product name'!$C$4:$C$1235,MATCH('Table 2. Full data '!$A30,'HTS-4 product name'!$B$4:$B$1235,0)))</f>
        <v>Air Or Vacuum Pumps, Air Or Other Gas Compressors And Fans; Ventilating Or Recycling Hoods Incorporating A Fan, With Or Without Filters; Parts Thereof</v>
      </c>
      <c r="J30" s="3">
        <f t="shared" si="1"/>
        <v>7.9076483680000003</v>
      </c>
      <c r="K30" s="3">
        <f t="shared" si="2"/>
        <v>3.8465171300000001</v>
      </c>
      <c r="L30" s="6">
        <f t="shared" si="3"/>
        <v>0.48642996640641722</v>
      </c>
    </row>
    <row r="31" spans="1:12" x14ac:dyDescent="0.3">
      <c r="A31" t="s">
        <v>294</v>
      </c>
      <c r="B31">
        <v>16507592081</v>
      </c>
      <c r="C31">
        <v>3746589809</v>
      </c>
      <c r="D31">
        <v>2447437984</v>
      </c>
      <c r="E31">
        <v>1299151825</v>
      </c>
      <c r="F31">
        <v>0.22696161806132051</v>
      </c>
      <c r="H31" s="3" t="str">
        <f t="shared" si="0"/>
        <v>3901</v>
      </c>
      <c r="I31" s="3" t="str">
        <f>PROPER(INDEX('HTS-4 product name'!$C$4:$C$1235,MATCH('Table 2. Full data '!$A31,'HTS-4 product name'!$B$4:$B$1235,0)))</f>
        <v>Polymers Of Ethylene, In Primary Forms</v>
      </c>
      <c r="J31" s="3">
        <f t="shared" si="1"/>
        <v>16.507592080999999</v>
      </c>
      <c r="K31" s="3">
        <f t="shared" si="2"/>
        <v>3.746589809</v>
      </c>
      <c r="L31" s="6">
        <f t="shared" si="3"/>
        <v>0.22696161806132051</v>
      </c>
    </row>
    <row r="32" spans="1:12" x14ac:dyDescent="0.3">
      <c r="A32" t="s">
        <v>312</v>
      </c>
      <c r="B32">
        <v>9005504001</v>
      </c>
      <c r="C32">
        <v>3724696717</v>
      </c>
      <c r="D32">
        <v>1488154123</v>
      </c>
      <c r="E32">
        <v>2236542594</v>
      </c>
      <c r="F32">
        <v>0.41360224997805761</v>
      </c>
      <c r="H32" s="3" t="str">
        <f t="shared" si="0"/>
        <v>8483</v>
      </c>
      <c r="I32" s="3" t="str">
        <f>PROPER(INDEX('HTS-4 product name'!$C$4:$C$1235,MATCH('Table 2. Full data '!$A32,'HTS-4 product name'!$B$4:$B$1235,0)))</f>
        <v>Transmission Shafts And Cranks; Bearing Housings, Housed Bearings Etc.; Gears And Gearing; Ball &amp; Roller Screws; Clutches, Etc.; And Parts</v>
      </c>
      <c r="J32" s="3">
        <f t="shared" si="1"/>
        <v>9.0055040010000003</v>
      </c>
      <c r="K32" s="3">
        <f t="shared" si="2"/>
        <v>3.724696717</v>
      </c>
      <c r="L32" s="6">
        <f t="shared" si="3"/>
        <v>0.41360224997805761</v>
      </c>
    </row>
    <row r="33" spans="1:12" x14ac:dyDescent="0.3">
      <c r="A33" t="s">
        <v>308</v>
      </c>
      <c r="B33">
        <v>9347211238</v>
      </c>
      <c r="C33">
        <v>3623536024</v>
      </c>
      <c r="D33">
        <v>1422381149</v>
      </c>
      <c r="E33">
        <v>2201154875</v>
      </c>
      <c r="F33">
        <v>0.38765958441903348</v>
      </c>
      <c r="H33" s="3" t="str">
        <f t="shared" si="0"/>
        <v>8413</v>
      </c>
      <c r="I33" s="3" t="str">
        <f>PROPER(INDEX('HTS-4 product name'!$C$4:$C$1235,MATCH('Table 2. Full data '!$A33,'HTS-4 product name'!$B$4:$B$1235,0)))</f>
        <v>Pumps For Liquids, With Or Without A Measuring Device; Liquid Elevators; Parts Thereof</v>
      </c>
      <c r="J33" s="3">
        <f t="shared" si="1"/>
        <v>9.3472112379999999</v>
      </c>
      <c r="K33" s="3">
        <f t="shared" si="2"/>
        <v>3.6235360239999999</v>
      </c>
      <c r="L33" s="6">
        <f t="shared" si="3"/>
        <v>0.38765958441903348</v>
      </c>
    </row>
    <row r="34" spans="1:12" x14ac:dyDescent="0.3">
      <c r="A34" t="s">
        <v>281</v>
      </c>
      <c r="B34">
        <v>57297422484</v>
      </c>
      <c r="C34">
        <v>3498238795</v>
      </c>
      <c r="D34">
        <v>1255335471</v>
      </c>
      <c r="E34">
        <v>2242903324</v>
      </c>
      <c r="F34">
        <v>6.1054034253929391E-2</v>
      </c>
      <c r="H34" s="3" t="str">
        <f t="shared" si="0"/>
        <v>3002</v>
      </c>
      <c r="I34" s="3" t="str">
        <f>PROPER(INDEX('HTS-4 product name'!$C$4:$C$1235,MATCH('Table 2. Full data '!$A34,'HTS-4 product name'!$B$4:$B$1235,0)))</f>
        <v>Human And Animal Blood, Prepared; Antisera Other Blood Frctns Immunological Prod; Vaccines, Txns, Cultures Of Micro-Organisms (Exc Yeasts) &amp; Like Prod</v>
      </c>
      <c r="J34" s="3">
        <f t="shared" si="1"/>
        <v>57.297422484000002</v>
      </c>
      <c r="K34" s="3">
        <f t="shared" si="2"/>
        <v>3.4982387949999998</v>
      </c>
      <c r="L34" s="6">
        <f t="shared" si="3"/>
        <v>6.1054034253929391E-2</v>
      </c>
    </row>
    <row r="35" spans="1:12" x14ac:dyDescent="0.3">
      <c r="A35" t="s">
        <v>315</v>
      </c>
      <c r="B35">
        <v>8628487953</v>
      </c>
      <c r="C35">
        <v>3441670174</v>
      </c>
      <c r="D35">
        <v>1684993625</v>
      </c>
      <c r="E35">
        <v>1756676549</v>
      </c>
      <c r="F35">
        <v>0.39887291872539282</v>
      </c>
      <c r="H35" s="3" t="str">
        <f t="shared" si="0"/>
        <v>8537</v>
      </c>
      <c r="I35" s="3" t="str">
        <f>PROPER(INDEX('HTS-4 product name'!$C$4:$C$1235,MATCH('Table 2. Full data '!$A35,'HTS-4 product name'!$B$4:$B$1235,0)))</f>
        <v>Boards, Panels Etc. With Two Or More Appar For Switching Etc. Elec Circuits (Heading 8535, 8536) Or Optical Etc. Instrument Of Chapter 90; N/C Appar</v>
      </c>
      <c r="J35" s="3">
        <f t="shared" si="1"/>
        <v>8.6284879530000005</v>
      </c>
      <c r="K35" s="3">
        <f t="shared" si="2"/>
        <v>3.441670174</v>
      </c>
      <c r="L35" s="6">
        <f t="shared" si="3"/>
        <v>0.39887291872539282</v>
      </c>
    </row>
    <row r="36" spans="1:12" x14ac:dyDescent="0.3">
      <c r="A36" t="s">
        <v>339</v>
      </c>
      <c r="B36">
        <v>5633669263</v>
      </c>
      <c r="C36">
        <v>3429308390</v>
      </c>
      <c r="D36">
        <v>1920288884</v>
      </c>
      <c r="E36">
        <v>1509019506</v>
      </c>
      <c r="F36">
        <v>0.60871666935127289</v>
      </c>
      <c r="H36" s="3" t="str">
        <f t="shared" si="0"/>
        <v>8409</v>
      </c>
      <c r="I36" s="3" t="str">
        <f>PROPER(INDEX('HTS-4 product name'!$C$4:$C$1235,MATCH('Table 2. Full data '!$A36,'HTS-4 product name'!$B$4:$B$1235,0)))</f>
        <v>Parts For Spark-Ignition Reciprocating Or Rotary Internal Combustion Piston Engines And Compression-Ignition Internal Combustion Piston Engines</v>
      </c>
      <c r="J36" s="3">
        <f t="shared" si="1"/>
        <v>5.6336692629999998</v>
      </c>
      <c r="K36" s="3">
        <f t="shared" si="2"/>
        <v>3.4293083900000001</v>
      </c>
      <c r="L36" s="6">
        <f t="shared" si="3"/>
        <v>0.60871666935127289</v>
      </c>
    </row>
    <row r="37" spans="1:12" x14ac:dyDescent="0.3">
      <c r="A37" t="s">
        <v>319</v>
      </c>
      <c r="B37">
        <v>7810455889</v>
      </c>
      <c r="C37">
        <v>3362759140</v>
      </c>
      <c r="D37">
        <v>1873111202</v>
      </c>
      <c r="E37">
        <v>1489647938</v>
      </c>
      <c r="F37">
        <v>0.43054582060133062</v>
      </c>
      <c r="H37" s="3" t="str">
        <f t="shared" si="0"/>
        <v>8479</v>
      </c>
      <c r="I37" s="3" t="str">
        <f>PROPER(INDEX('HTS-4 product name'!$C$4:$C$1235,MATCH('Table 2. Full data '!$A37,'HTS-4 product name'!$B$4:$B$1235,0)))</f>
        <v>Machines And Mechanical Appliances Having Individual Functions, Nesoi; Parts Thereof</v>
      </c>
      <c r="J37" s="3">
        <f t="shared" si="1"/>
        <v>7.810455889</v>
      </c>
      <c r="K37" s="3">
        <f t="shared" si="2"/>
        <v>3.3627591400000001</v>
      </c>
      <c r="L37" s="6">
        <f t="shared" si="3"/>
        <v>0.43054582060133062</v>
      </c>
    </row>
    <row r="38" spans="1:12" x14ac:dyDescent="0.3">
      <c r="A38" t="s">
        <v>344</v>
      </c>
      <c r="B38">
        <v>5091023470</v>
      </c>
      <c r="C38">
        <v>3252023247</v>
      </c>
      <c r="D38">
        <v>2835630714</v>
      </c>
      <c r="E38">
        <v>416392533</v>
      </c>
      <c r="F38">
        <v>0.63877592907659486</v>
      </c>
      <c r="H38" s="3" t="str">
        <f t="shared" si="0"/>
        <v>8538</v>
      </c>
      <c r="I38" s="3" t="str">
        <f>PROPER(INDEX('HTS-4 product name'!$C$4:$C$1235,MATCH('Table 2. Full data '!$A38,'HTS-4 product name'!$B$4:$B$1235,0)))</f>
        <v>Parts For Electrical Apparatus For Switching Etc. Electric Circuits (Of Heading 8535 Or 8536) And Panels, Boards, Consoles Etc. (Of Heading 8537)</v>
      </c>
      <c r="J38" s="3">
        <f t="shared" si="1"/>
        <v>5.0910234699999997</v>
      </c>
      <c r="K38" s="3">
        <f t="shared" si="2"/>
        <v>3.2520232469999999</v>
      </c>
      <c r="L38" s="6">
        <f t="shared" si="3"/>
        <v>0.63877592907659486</v>
      </c>
    </row>
    <row r="39" spans="1:12" x14ac:dyDescent="0.3">
      <c r="A39" t="s">
        <v>340</v>
      </c>
      <c r="B39">
        <v>5628065624</v>
      </c>
      <c r="C39">
        <v>3132247376</v>
      </c>
      <c r="D39">
        <v>1857534705</v>
      </c>
      <c r="E39">
        <v>1274712671</v>
      </c>
      <c r="F39">
        <v>0.55654066339294694</v>
      </c>
      <c r="H39" s="3" t="str">
        <f t="shared" si="0"/>
        <v>7318</v>
      </c>
      <c r="I39" s="3" t="str">
        <f>PROPER(INDEX('HTS-4 product name'!$C$4:$C$1235,MATCH('Table 2. Full data '!$A39,'HTS-4 product name'!$B$4:$B$1235,0)))</f>
        <v>Screws, Bolts, Nuts, Coach Screws, Screw Hooks, Rivets, Cotters, Cotter Pins, Washers And Similar Articles, Of Iron Or Steel</v>
      </c>
      <c r="J39" s="3">
        <f t="shared" si="1"/>
        <v>5.6280656240000004</v>
      </c>
      <c r="K39" s="3">
        <f t="shared" si="2"/>
        <v>3.132247376</v>
      </c>
      <c r="L39" s="6">
        <f t="shared" si="3"/>
        <v>0.55654066339294694</v>
      </c>
    </row>
    <row r="40" spans="1:12" x14ac:dyDescent="0.3">
      <c r="A40" t="s">
        <v>377</v>
      </c>
      <c r="B40">
        <v>3536544956</v>
      </c>
      <c r="C40">
        <v>3050147773</v>
      </c>
      <c r="D40">
        <v>2275777082</v>
      </c>
      <c r="E40">
        <v>774370691</v>
      </c>
      <c r="F40">
        <v>0.86246543192536185</v>
      </c>
      <c r="H40" s="3" t="str">
        <f t="shared" si="0"/>
        <v>2603</v>
      </c>
      <c r="I40" s="3" t="str">
        <f>PROPER(INDEX('HTS-4 product name'!$C$4:$C$1235,MATCH('Table 2. Full data '!$A40,'HTS-4 product name'!$B$4:$B$1235,0)))</f>
        <v>Copper Ores And Concentrates</v>
      </c>
      <c r="J40" s="3">
        <f t="shared" si="1"/>
        <v>3.5365449560000002</v>
      </c>
      <c r="K40" s="3">
        <f t="shared" si="2"/>
        <v>3.050147773</v>
      </c>
      <c r="L40" s="6">
        <f t="shared" si="3"/>
        <v>0.86246543192536185</v>
      </c>
    </row>
    <row r="41" spans="1:12" x14ac:dyDescent="0.3">
      <c r="A41" t="s">
        <v>373</v>
      </c>
      <c r="B41">
        <v>3821169224</v>
      </c>
      <c r="C41">
        <v>3014700502</v>
      </c>
      <c r="D41">
        <v>953216198</v>
      </c>
      <c r="E41">
        <v>2061484304</v>
      </c>
      <c r="F41">
        <v>0.78894713248114445</v>
      </c>
      <c r="H41" s="3" t="str">
        <f t="shared" si="0"/>
        <v>8716</v>
      </c>
      <c r="I41" s="3" t="str">
        <f>PROPER(INDEX('HTS-4 product name'!$C$4:$C$1235,MATCH('Table 2. Full data '!$A41,'HTS-4 product name'!$B$4:$B$1235,0)))</f>
        <v>Trailers And Semi-Trailers; Other Vehicles, Not Mechanically Propelled; And Parts Thereof</v>
      </c>
      <c r="J41" s="3">
        <f t="shared" si="1"/>
        <v>3.8211692240000001</v>
      </c>
      <c r="K41" s="3">
        <f t="shared" si="2"/>
        <v>3.0147005020000002</v>
      </c>
      <c r="L41" s="6">
        <f t="shared" si="3"/>
        <v>0.78894713248114445</v>
      </c>
    </row>
    <row r="42" spans="1:12" x14ac:dyDescent="0.3">
      <c r="A42" t="s">
        <v>354</v>
      </c>
      <c r="B42">
        <v>4576068404</v>
      </c>
      <c r="C42">
        <v>2973386525</v>
      </c>
      <c r="D42">
        <v>1268514119</v>
      </c>
      <c r="E42">
        <v>1704872406</v>
      </c>
      <c r="F42">
        <v>0.64976881079857218</v>
      </c>
      <c r="H42" s="3" t="str">
        <f t="shared" si="0"/>
        <v>4011</v>
      </c>
      <c r="I42" s="3" t="str">
        <f>PROPER(INDEX('HTS-4 product name'!$C$4:$C$1235,MATCH('Table 2. Full data '!$A42,'HTS-4 product name'!$B$4:$B$1235,0)))</f>
        <v>New Pneumatic Tires, Of Rubber</v>
      </c>
      <c r="J42" s="3">
        <f t="shared" si="1"/>
        <v>4.5760684039999999</v>
      </c>
      <c r="K42" s="3">
        <f t="shared" si="2"/>
        <v>2.973386525</v>
      </c>
      <c r="L42" s="6">
        <f t="shared" si="3"/>
        <v>0.64976881079857218</v>
      </c>
    </row>
    <row r="43" spans="1:12" x14ac:dyDescent="0.3">
      <c r="A43" t="s">
        <v>348</v>
      </c>
      <c r="B43">
        <v>4883290368</v>
      </c>
      <c r="C43">
        <v>2968150627</v>
      </c>
      <c r="D43">
        <v>344094088</v>
      </c>
      <c r="E43">
        <v>2624056539</v>
      </c>
      <c r="F43">
        <v>0.60781776288589517</v>
      </c>
      <c r="H43" s="3" t="str">
        <f t="shared" si="0"/>
        <v>8701</v>
      </c>
      <c r="I43" s="3" t="str">
        <f>PROPER(INDEX('HTS-4 product name'!$C$4:$C$1235,MATCH('Table 2. Full data '!$A43,'HTS-4 product name'!$B$4:$B$1235,0)))</f>
        <v>Tractors (Other Than Works Trucks Of Heading 8709)</v>
      </c>
      <c r="J43" s="3">
        <f t="shared" si="1"/>
        <v>4.8832903679999999</v>
      </c>
      <c r="K43" s="3">
        <f t="shared" si="2"/>
        <v>2.968150627</v>
      </c>
      <c r="L43" s="6">
        <f t="shared" si="3"/>
        <v>0.60781776288589517</v>
      </c>
    </row>
    <row r="44" spans="1:12" x14ac:dyDescent="0.3">
      <c r="A44" t="s">
        <v>328</v>
      </c>
      <c r="B44">
        <v>6486714432</v>
      </c>
      <c r="C44">
        <v>2921265662</v>
      </c>
      <c r="D44">
        <v>737874032</v>
      </c>
      <c r="E44">
        <v>2183391630</v>
      </c>
      <c r="F44">
        <v>0.45034596368061608</v>
      </c>
      <c r="H44" s="3" t="str">
        <f t="shared" si="0"/>
        <v>8431</v>
      </c>
      <c r="I44" s="3" t="str">
        <f>PROPER(INDEX('HTS-4 product name'!$C$4:$C$1235,MATCH('Table 2. Full data '!$A44,'HTS-4 product name'!$B$4:$B$1235,0)))</f>
        <v>Parts Of Machinery Of Headings 8425 To 8430 Covering Derricks, Fork-Lift Trucks, Conveyers, Self-Propelled Bulldozers, Graders, Snowplows, Etc.</v>
      </c>
      <c r="J44" s="3">
        <f t="shared" si="1"/>
        <v>6.4867144320000003</v>
      </c>
      <c r="K44" s="3">
        <f t="shared" si="2"/>
        <v>2.9212656620000002</v>
      </c>
      <c r="L44" s="6">
        <f t="shared" si="3"/>
        <v>0.45034596368061608</v>
      </c>
    </row>
    <row r="45" spans="1:12" x14ac:dyDescent="0.3">
      <c r="A45" t="s">
        <v>363</v>
      </c>
      <c r="B45">
        <v>4111457447</v>
      </c>
      <c r="C45">
        <v>2903515392</v>
      </c>
      <c r="D45">
        <v>365371731</v>
      </c>
      <c r="E45">
        <v>2538143661</v>
      </c>
      <c r="F45">
        <v>0.70620100765450045</v>
      </c>
      <c r="H45" s="3" t="str">
        <f t="shared" si="0"/>
        <v>8429</v>
      </c>
      <c r="I45" s="3" t="str">
        <f>PROPER(INDEX('HTS-4 product name'!$C$4:$C$1235,MATCH('Table 2. Full data '!$A45,'HTS-4 product name'!$B$4:$B$1235,0)))</f>
        <v>Self-Propelled Bulldozers, Angledozers, Graders, Levelers, Scrapers, Mechanical Shovels, Excavators, Shovel Loaders, Tamping Machines And Road Rollers</v>
      </c>
      <c r="J45" s="3">
        <f t="shared" si="1"/>
        <v>4.1114574470000003</v>
      </c>
      <c r="K45" s="3">
        <f t="shared" si="2"/>
        <v>2.9035153920000001</v>
      </c>
      <c r="L45" s="6">
        <f t="shared" si="3"/>
        <v>0.70620100765450045</v>
      </c>
    </row>
    <row r="46" spans="1:12" x14ac:dyDescent="0.3">
      <c r="A46" t="s">
        <v>342</v>
      </c>
      <c r="B46">
        <v>5384652193</v>
      </c>
      <c r="C46">
        <v>2878366176</v>
      </c>
      <c r="D46">
        <v>1356389760</v>
      </c>
      <c r="E46">
        <v>1521976416</v>
      </c>
      <c r="F46">
        <v>0.53455006429976115</v>
      </c>
      <c r="H46" s="3" t="str">
        <f t="shared" si="0"/>
        <v>3920</v>
      </c>
      <c r="I46" s="3" t="str">
        <f>PROPER(INDEX('HTS-4 product name'!$C$4:$C$1235,MATCH('Table 2. Full data '!$A46,'HTS-4 product name'!$B$4:$B$1235,0)))</f>
        <v>Plates, Sheets, Film, Foil And Strip, Except Self-Adhesive, Of Plastics, Non-Cellular, Not Reinforced, Laminated Etc. Or Combined With Other Materials</v>
      </c>
      <c r="J46" s="3">
        <f t="shared" si="1"/>
        <v>5.384652193</v>
      </c>
      <c r="K46" s="3">
        <f t="shared" si="2"/>
        <v>2.8783661760000001</v>
      </c>
      <c r="L46" s="6">
        <f t="shared" si="3"/>
        <v>0.53455006429976115</v>
      </c>
    </row>
    <row r="47" spans="1:12" x14ac:dyDescent="0.3">
      <c r="A47" t="s">
        <v>323</v>
      </c>
      <c r="B47">
        <v>7217158727</v>
      </c>
      <c r="C47">
        <v>2789697348</v>
      </c>
      <c r="D47">
        <v>52702</v>
      </c>
      <c r="E47">
        <v>2789644646</v>
      </c>
      <c r="F47">
        <v>0.38653678733204339</v>
      </c>
      <c r="H47" s="3" t="str">
        <f t="shared" si="0"/>
        <v>7112</v>
      </c>
      <c r="I47" s="3" t="str">
        <f>PROPER(INDEX('HTS-4 product name'!$C$4:$C$1235,MATCH('Table 2. Full data '!$A47,'HTS-4 product name'!$B$4:$B$1235,0)))</f>
        <v>Waste And Scrap Of Precious Metal Or Of Metal Clad With Precious Metal; Other Waste And Scrap Containing Precious Metal Principally Use For Recovery</v>
      </c>
      <c r="J47" s="3">
        <f t="shared" si="1"/>
        <v>7.2171587270000002</v>
      </c>
      <c r="K47" s="3">
        <f t="shared" si="2"/>
        <v>2.7896973479999998</v>
      </c>
      <c r="L47" s="6">
        <f t="shared" si="3"/>
        <v>0.38653678733204339</v>
      </c>
    </row>
    <row r="48" spans="1:12" x14ac:dyDescent="0.3">
      <c r="A48" t="s">
        <v>321</v>
      </c>
      <c r="B48">
        <v>7539227957</v>
      </c>
      <c r="C48">
        <v>2770678371</v>
      </c>
      <c r="D48">
        <v>920325561</v>
      </c>
      <c r="E48">
        <v>1850352810</v>
      </c>
      <c r="F48">
        <v>0.36750160451475522</v>
      </c>
      <c r="H48" s="3" t="str">
        <f t="shared" si="0"/>
        <v>2106</v>
      </c>
      <c r="I48" s="3" t="str">
        <f>PROPER(INDEX('HTS-4 product name'!$C$4:$C$1235,MATCH('Table 2. Full data '!$A48,'HTS-4 product name'!$B$4:$B$1235,0)))</f>
        <v>Food Preparations Nesoi</v>
      </c>
      <c r="J48" s="3">
        <f t="shared" si="1"/>
        <v>7.5392279569999996</v>
      </c>
      <c r="K48" s="3">
        <f t="shared" si="2"/>
        <v>2.7706783709999998</v>
      </c>
      <c r="L48" s="6">
        <f t="shared" si="3"/>
        <v>0.36750160451475522</v>
      </c>
    </row>
    <row r="49" spans="1:12" x14ac:dyDescent="0.3">
      <c r="A49" t="s">
        <v>331</v>
      </c>
      <c r="B49">
        <v>6375053605</v>
      </c>
      <c r="C49">
        <v>2764767320</v>
      </c>
      <c r="D49">
        <v>2419010996</v>
      </c>
      <c r="E49">
        <v>345756324</v>
      </c>
      <c r="F49">
        <v>0.43368534467405467</v>
      </c>
      <c r="H49" s="3" t="str">
        <f t="shared" si="0"/>
        <v>0203</v>
      </c>
      <c r="I49" s="3" t="str">
        <f>PROPER(INDEX('HTS-4 product name'!$C$4:$C$1235,MATCH('Table 2. Full data '!$A49,'HTS-4 product name'!$B$4:$B$1235,0)))</f>
        <v>Meat Of Swine (Pork), Fresh, Chilled Or Frozen</v>
      </c>
      <c r="J49" s="3">
        <f t="shared" si="1"/>
        <v>6.3750536049999997</v>
      </c>
      <c r="K49" s="3">
        <f t="shared" si="2"/>
        <v>2.7647673199999998</v>
      </c>
      <c r="L49" s="6">
        <f t="shared" si="3"/>
        <v>0.43368534467405467</v>
      </c>
    </row>
    <row r="50" spans="1:12" x14ac:dyDescent="0.3">
      <c r="A50" t="s">
        <v>296</v>
      </c>
      <c r="B50">
        <v>15886836665</v>
      </c>
      <c r="C50">
        <v>2710909931</v>
      </c>
      <c r="D50">
        <v>1409670820</v>
      </c>
      <c r="E50">
        <v>1301239111</v>
      </c>
      <c r="F50">
        <v>0.17063874880594421</v>
      </c>
      <c r="H50" s="3" t="str">
        <f t="shared" si="0"/>
        <v>8411</v>
      </c>
      <c r="I50" s="3" t="str">
        <f>PROPER(INDEX('HTS-4 product name'!$C$4:$C$1235,MATCH('Table 2. Full data '!$A50,'HTS-4 product name'!$B$4:$B$1235,0)))</f>
        <v>Turbojets, Turbopropellers And Other Gas Turbines, And Parts Thereof</v>
      </c>
      <c r="J50" s="3">
        <f t="shared" si="1"/>
        <v>15.886836665000001</v>
      </c>
      <c r="K50" s="3">
        <f t="shared" si="2"/>
        <v>2.7109099310000002</v>
      </c>
      <c r="L50" s="6">
        <f t="shared" si="3"/>
        <v>0.17063874880594421</v>
      </c>
    </row>
    <row r="51" spans="1:12" x14ac:dyDescent="0.3">
      <c r="A51" t="s">
        <v>278</v>
      </c>
      <c r="B51">
        <v>80582976776</v>
      </c>
      <c r="C51">
        <v>2629359983</v>
      </c>
      <c r="D51">
        <v>99384961</v>
      </c>
      <c r="E51">
        <v>2529975022</v>
      </c>
      <c r="F51">
        <v>3.2629223791383957E-2</v>
      </c>
      <c r="H51" s="3" t="str">
        <f t="shared" si="0"/>
        <v>7108</v>
      </c>
      <c r="I51" s="3" t="str">
        <f>PROPER(INDEX('HTS-4 product name'!$C$4:$C$1235,MATCH('Table 2. Full data '!$A51,'HTS-4 product name'!$B$4:$B$1235,0)))</f>
        <v>Gold (Including Gold Plated With Platinum), Unwrought Or In Semimanufactured Forms, Or In Powder Form</v>
      </c>
      <c r="J51" s="3">
        <f t="shared" si="1"/>
        <v>80.582976775999995</v>
      </c>
      <c r="K51" s="3">
        <f t="shared" si="2"/>
        <v>2.6293599830000001</v>
      </c>
      <c r="L51" s="6">
        <f t="shared" si="3"/>
        <v>3.2629223791383957E-2</v>
      </c>
    </row>
    <row r="52" spans="1:12" x14ac:dyDescent="0.3">
      <c r="A52" t="s">
        <v>375</v>
      </c>
      <c r="B52">
        <v>3669273576</v>
      </c>
      <c r="C52">
        <v>2605033156</v>
      </c>
      <c r="D52">
        <v>1097144044</v>
      </c>
      <c r="E52">
        <v>1507889112</v>
      </c>
      <c r="F52">
        <v>0.70995882483089068</v>
      </c>
      <c r="H52" s="3" t="str">
        <f t="shared" si="0"/>
        <v>9401</v>
      </c>
      <c r="I52" s="3" t="str">
        <f>PROPER(INDEX('HTS-4 product name'!$C$4:$C$1235,MATCH('Table 2. Full data '!$A52,'HTS-4 product name'!$B$4:$B$1235,0)))</f>
        <v>Seats (Other Than Barber, Dental And Similar Chairs), Whether Or Not Convertible Into Beds, And Parts Thereof</v>
      </c>
      <c r="J52" s="3">
        <f t="shared" si="1"/>
        <v>3.6692735760000001</v>
      </c>
      <c r="K52" s="3">
        <f t="shared" si="2"/>
        <v>2.6050331560000002</v>
      </c>
      <c r="L52" s="6">
        <f t="shared" si="3"/>
        <v>0.70995882483089068</v>
      </c>
    </row>
    <row r="53" spans="1:12" x14ac:dyDescent="0.3">
      <c r="A53" t="s">
        <v>369</v>
      </c>
      <c r="B53">
        <v>3896375131</v>
      </c>
      <c r="C53">
        <v>2582640263</v>
      </c>
      <c r="D53">
        <v>1764420065</v>
      </c>
      <c r="E53">
        <v>818220198</v>
      </c>
      <c r="F53">
        <v>0.66283152318990612</v>
      </c>
      <c r="H53" s="3" t="str">
        <f t="shared" si="0"/>
        <v>3902</v>
      </c>
      <c r="I53" s="3" t="str">
        <f>PROPER(INDEX('HTS-4 product name'!$C$4:$C$1235,MATCH('Table 2. Full data '!$A53,'HTS-4 product name'!$B$4:$B$1235,0)))</f>
        <v>Polymers Of Propylene Or Of Other Olefins, In Primary Forms</v>
      </c>
      <c r="J53" s="3">
        <f t="shared" si="1"/>
        <v>3.8963751310000001</v>
      </c>
      <c r="K53" s="3">
        <f t="shared" si="2"/>
        <v>2.582640263</v>
      </c>
      <c r="L53" s="6">
        <f t="shared" si="3"/>
        <v>0.66283152318990612</v>
      </c>
    </row>
    <row r="54" spans="1:12" x14ac:dyDescent="0.3">
      <c r="A54" t="s">
        <v>330</v>
      </c>
      <c r="B54">
        <v>6404105830</v>
      </c>
      <c r="C54">
        <v>2529502995</v>
      </c>
      <c r="D54">
        <v>1853594584</v>
      </c>
      <c r="E54">
        <v>675908411</v>
      </c>
      <c r="F54">
        <v>0.39498144817509989</v>
      </c>
      <c r="H54" s="3" t="str">
        <f t="shared" si="0"/>
        <v>8543</v>
      </c>
      <c r="I54" s="3" t="str">
        <f>PROPER(INDEX('HTS-4 product name'!$C$4:$C$1235,MATCH('Table 2. Full data '!$A54,'HTS-4 product name'!$B$4:$B$1235,0)))</f>
        <v>Electrical Machines And Apparatus, Having Individual Functions, Nesoi; Parts Thereof</v>
      </c>
      <c r="J54" s="3">
        <f t="shared" si="1"/>
        <v>6.4041058299999998</v>
      </c>
      <c r="K54" s="3">
        <f t="shared" si="2"/>
        <v>2.5295029950000001</v>
      </c>
      <c r="L54" s="6">
        <f t="shared" si="3"/>
        <v>0.39498144817509989</v>
      </c>
    </row>
    <row r="55" spans="1:12" x14ac:dyDescent="0.3">
      <c r="A55" t="s">
        <v>343</v>
      </c>
      <c r="B55">
        <v>5130984493</v>
      </c>
      <c r="C55">
        <v>2504743006</v>
      </c>
      <c r="D55">
        <v>1655567184</v>
      </c>
      <c r="E55">
        <v>849175822</v>
      </c>
      <c r="F55">
        <v>0.48816031492925432</v>
      </c>
      <c r="H55" s="3" t="str">
        <f t="shared" si="0"/>
        <v>3907</v>
      </c>
      <c r="I55" s="3" t="str">
        <f>PROPER(INDEX('HTS-4 product name'!$C$4:$C$1235,MATCH('Table 2. Full data '!$A55,'HTS-4 product name'!$B$4:$B$1235,0)))</f>
        <v>Polyacetals, Other Polyethers And Epoxide Resins, In Primary Forms; Polycarbonates, Alkyds, Polyallyl Esters And Other Polyesters, In Primary Forms</v>
      </c>
      <c r="J55" s="3">
        <f t="shared" si="1"/>
        <v>5.1309844929999997</v>
      </c>
      <c r="K55" s="3">
        <f t="shared" si="2"/>
        <v>2.504743006</v>
      </c>
      <c r="L55" s="6">
        <f t="shared" si="3"/>
        <v>0.48816031492925432</v>
      </c>
    </row>
    <row r="56" spans="1:12" x14ac:dyDescent="0.3">
      <c r="A56" t="s">
        <v>295</v>
      </c>
      <c r="B56">
        <v>16459153793</v>
      </c>
      <c r="C56">
        <v>2416279958</v>
      </c>
      <c r="D56">
        <v>2341101363</v>
      </c>
      <c r="E56">
        <v>75178595</v>
      </c>
      <c r="F56">
        <v>0.14680462849965181</v>
      </c>
      <c r="H56" s="3" t="str">
        <f t="shared" si="0"/>
        <v>1201</v>
      </c>
      <c r="I56" s="3" t="str">
        <f>PROPER(INDEX('HTS-4 product name'!$C$4:$C$1235,MATCH('Table 2. Full data '!$A56,'HTS-4 product name'!$B$4:$B$1235,0)))</f>
        <v>Soybeans, Whether Or Not Broken</v>
      </c>
      <c r="J56" s="3">
        <f t="shared" si="1"/>
        <v>16.459153792999999</v>
      </c>
      <c r="K56" s="3">
        <f t="shared" si="2"/>
        <v>2.4162799580000001</v>
      </c>
      <c r="L56" s="6">
        <f t="shared" si="3"/>
        <v>0.14680462849965181</v>
      </c>
    </row>
    <row r="57" spans="1:12" x14ac:dyDescent="0.3">
      <c r="A57" t="s">
        <v>362</v>
      </c>
      <c r="B57">
        <v>4224843227</v>
      </c>
      <c r="C57">
        <v>2328035315</v>
      </c>
      <c r="D57">
        <v>1646909233</v>
      </c>
      <c r="E57">
        <v>681126082</v>
      </c>
      <c r="F57">
        <v>0.55103472245361973</v>
      </c>
      <c r="H57" s="3" t="str">
        <f t="shared" si="0"/>
        <v>3917</v>
      </c>
      <c r="I57" s="3" t="str">
        <f>PROPER(INDEX('HTS-4 product name'!$C$4:$C$1235,MATCH('Table 2. Full data '!$A57,'HTS-4 product name'!$B$4:$B$1235,0)))</f>
        <v>Tubes, Pipes And Hoses, And Fittings Therefor (Including Joints, Elbows And Flanges), Of Plastics</v>
      </c>
      <c r="J57" s="3">
        <f t="shared" si="1"/>
        <v>4.224843227</v>
      </c>
      <c r="K57" s="3">
        <f t="shared" si="2"/>
        <v>2.3280353150000002</v>
      </c>
      <c r="L57" s="6">
        <f t="shared" si="3"/>
        <v>0.55103472245361973</v>
      </c>
    </row>
    <row r="58" spans="1:12" x14ac:dyDescent="0.3">
      <c r="A58" t="s">
        <v>358</v>
      </c>
      <c r="B58">
        <v>4493775645</v>
      </c>
      <c r="C58">
        <v>2192965559</v>
      </c>
      <c r="D58">
        <v>400288889</v>
      </c>
      <c r="E58">
        <v>1792676670</v>
      </c>
      <c r="F58">
        <v>0.4880006774347988</v>
      </c>
      <c r="H58" s="3" t="str">
        <f t="shared" si="0"/>
        <v>3808</v>
      </c>
      <c r="I58" s="3" t="str">
        <f>PROPER(INDEX('HTS-4 product name'!$C$4:$C$1235,MATCH('Table 2. Full data '!$A58,'HTS-4 product name'!$B$4:$B$1235,0)))</f>
        <v>Insecticides, Rodenticides, Fungicides, Herbicides, Antisprouting Products Etc., Packaged For Retail Sale Or As Preparations Or Articles</v>
      </c>
      <c r="J58" s="3">
        <f t="shared" si="1"/>
        <v>4.4937756450000004</v>
      </c>
      <c r="K58" s="3">
        <f t="shared" si="2"/>
        <v>2.1929655590000001</v>
      </c>
      <c r="L58" s="6">
        <f t="shared" si="3"/>
        <v>0.4880006774347988</v>
      </c>
    </row>
    <row r="59" spans="1:12" x14ac:dyDescent="0.3">
      <c r="A59" t="s">
        <v>345</v>
      </c>
      <c r="B59">
        <v>5055345649</v>
      </c>
      <c r="C59">
        <v>2072975411</v>
      </c>
      <c r="D59">
        <v>1127502248</v>
      </c>
      <c r="E59">
        <v>945473163</v>
      </c>
      <c r="F59">
        <v>0.41005611780671342</v>
      </c>
      <c r="H59" s="3" t="str">
        <f t="shared" si="0"/>
        <v>8501</v>
      </c>
      <c r="I59" s="3" t="str">
        <f>PROPER(INDEX('HTS-4 product name'!$C$4:$C$1235,MATCH('Table 2. Full data '!$A59,'HTS-4 product name'!$B$4:$B$1235,0)))</f>
        <v>Electric Motors And Generators (Excluding Generating Sets)</v>
      </c>
      <c r="J59" s="3">
        <f t="shared" si="1"/>
        <v>5.0553456490000004</v>
      </c>
      <c r="K59" s="3">
        <f t="shared" si="2"/>
        <v>2.0729754109999998</v>
      </c>
      <c r="L59" s="6">
        <f t="shared" si="3"/>
        <v>0.41005611780671342</v>
      </c>
    </row>
    <row r="60" spans="1:12" x14ac:dyDescent="0.3">
      <c r="A60" t="s">
        <v>396</v>
      </c>
      <c r="B60">
        <v>2768110762</v>
      </c>
      <c r="C60">
        <v>2036473881</v>
      </c>
      <c r="D60">
        <v>81520987</v>
      </c>
      <c r="E60">
        <v>1954952894</v>
      </c>
      <c r="F60">
        <v>0.73569089393251674</v>
      </c>
      <c r="H60" s="3" t="str">
        <f t="shared" si="0"/>
        <v>8430</v>
      </c>
      <c r="I60" s="3" t="str">
        <f>PROPER(INDEX('HTS-4 product name'!$C$4:$C$1235,MATCH('Table 2. Full data '!$A60,'HTS-4 product name'!$B$4:$B$1235,0)))</f>
        <v>Machinery Nesoi, For Moving, Grading, Excavating, Boring Etc. Earth, Minerals Or Ores; Pile-Drivers And Pile-Extractors; Snowplows And Snowblowers</v>
      </c>
      <c r="J60" s="3">
        <f t="shared" si="1"/>
        <v>2.7681107620000001</v>
      </c>
      <c r="K60" s="3">
        <f t="shared" si="2"/>
        <v>2.036473881</v>
      </c>
      <c r="L60" s="6">
        <f t="shared" si="3"/>
        <v>0.73569089393251674</v>
      </c>
    </row>
    <row r="61" spans="1:12" x14ac:dyDescent="0.3">
      <c r="A61" t="s">
        <v>368</v>
      </c>
      <c r="B61">
        <v>3913571851</v>
      </c>
      <c r="C61">
        <v>2027800444</v>
      </c>
      <c r="D61">
        <v>190680921</v>
      </c>
      <c r="E61">
        <v>1837119523</v>
      </c>
      <c r="F61">
        <v>0.51814570453889952</v>
      </c>
      <c r="H61" s="3" t="str">
        <f t="shared" si="0"/>
        <v>8433</v>
      </c>
      <c r="I61" s="3" t="str">
        <f>PROPER(INDEX('HTS-4 product name'!$C$4:$C$1235,MATCH('Table 2. Full data '!$A61,'HTS-4 product name'!$B$4:$B$1235,0)))</f>
        <v>Harvesting Or Threshing Machines; Grass Or Hay Mowers; Machines For Cleaning, Sorting Or Grading Eggs, Fruit Or Other Produce, Nesoi; Parts Thereof</v>
      </c>
      <c r="J61" s="3">
        <f t="shared" si="1"/>
        <v>3.9135718509999999</v>
      </c>
      <c r="K61" s="3">
        <f t="shared" si="2"/>
        <v>2.0278004439999999</v>
      </c>
      <c r="L61" s="6">
        <f t="shared" si="3"/>
        <v>0.51814570453889952</v>
      </c>
    </row>
    <row r="62" spans="1:12" x14ac:dyDescent="0.3">
      <c r="A62" t="s">
        <v>370</v>
      </c>
      <c r="B62">
        <v>3880102128</v>
      </c>
      <c r="C62">
        <v>2010027337</v>
      </c>
      <c r="D62">
        <v>300947504</v>
      </c>
      <c r="E62">
        <v>1709079833</v>
      </c>
      <c r="F62">
        <v>0.51803464720555414</v>
      </c>
      <c r="H62" s="3" t="str">
        <f t="shared" si="0"/>
        <v>3402</v>
      </c>
      <c r="I62" s="3" t="str">
        <f>PROPER(INDEX('HTS-4 product name'!$C$4:$C$1235,MATCH('Table 2. Full data '!$A62,'HTS-4 product name'!$B$4:$B$1235,0)))</f>
        <v>Organic Surface-Active Agents (Other Than Soap); Surface-Active, Washing, And Cleaning Preparations, Whether Or Not Containing Soap, Nesoi</v>
      </c>
      <c r="J62" s="3">
        <f t="shared" si="1"/>
        <v>3.8801021279999999</v>
      </c>
      <c r="K62" s="3">
        <f t="shared" si="2"/>
        <v>2.0100273369999999</v>
      </c>
      <c r="L62" s="6">
        <f t="shared" si="3"/>
        <v>0.51803464720555414</v>
      </c>
    </row>
    <row r="63" spans="1:12" x14ac:dyDescent="0.3">
      <c r="A63" t="s">
        <v>346</v>
      </c>
      <c r="B63">
        <v>4998870198</v>
      </c>
      <c r="C63">
        <v>1988228677</v>
      </c>
      <c r="D63">
        <v>712126969</v>
      </c>
      <c r="E63">
        <v>1276101708</v>
      </c>
      <c r="F63">
        <v>0.39773560789705459</v>
      </c>
      <c r="H63" s="3" t="str">
        <f t="shared" si="0"/>
        <v>8419</v>
      </c>
      <c r="I63" s="3" t="str">
        <f>PROPER(INDEX('HTS-4 product name'!$C$4:$C$1235,MATCH('Table 2. Full data '!$A63,'HTS-4 product name'!$B$4:$B$1235,0)))</f>
        <v>Machinery Or Equipment For The Treatment Of Materials By A Change Of Temperature; Instantaneous Or Storage Water Heaters, Nonelectric; Parts Thereof</v>
      </c>
      <c r="J63" s="3">
        <f t="shared" si="1"/>
        <v>4.9988701979999997</v>
      </c>
      <c r="K63" s="3">
        <f t="shared" si="2"/>
        <v>1.9882286769999999</v>
      </c>
      <c r="L63" s="6">
        <f t="shared" si="3"/>
        <v>0.39773560789705459</v>
      </c>
    </row>
    <row r="64" spans="1:12" x14ac:dyDescent="0.3">
      <c r="A64" t="s">
        <v>299</v>
      </c>
      <c r="B64">
        <v>13584511698</v>
      </c>
      <c r="C64">
        <v>1983213522</v>
      </c>
      <c r="D64">
        <v>776880558</v>
      </c>
      <c r="E64">
        <v>1206332964</v>
      </c>
      <c r="F64">
        <v>0.1459907846589717</v>
      </c>
      <c r="H64" s="3" t="str">
        <f t="shared" si="0"/>
        <v>9021</v>
      </c>
      <c r="I64" s="3" t="str">
        <f>PROPER(INDEX('HTS-4 product name'!$C$4:$C$1235,MATCH('Table 2. Full data '!$A64,'HTS-4 product name'!$B$4:$B$1235,0)))</f>
        <v>Orthopedic Appliances; Splints Etc.; Artificial Parts Of The Body; Hearing Aids And Other Appliances To Compensate For A Defect Etc.; Parts Etc.</v>
      </c>
      <c r="J64" s="3">
        <f t="shared" si="1"/>
        <v>13.584511698</v>
      </c>
      <c r="K64" s="3">
        <f t="shared" si="2"/>
        <v>1.983213522</v>
      </c>
      <c r="L64" s="6">
        <f t="shared" si="3"/>
        <v>0.1459907846589717</v>
      </c>
    </row>
    <row r="65" spans="1:12" x14ac:dyDescent="0.3">
      <c r="A65" t="s">
        <v>417</v>
      </c>
      <c r="B65">
        <v>2219127228</v>
      </c>
      <c r="C65">
        <v>1959592086</v>
      </c>
      <c r="D65">
        <v>1026894696</v>
      </c>
      <c r="E65">
        <v>932697390</v>
      </c>
      <c r="F65">
        <v>0.88304629913720301</v>
      </c>
      <c r="H65" s="3" t="str">
        <f t="shared" si="0"/>
        <v>4819</v>
      </c>
      <c r="I65" s="3" t="str">
        <f>PROPER(INDEX('HTS-4 product name'!$C$4:$C$1235,MATCH('Table 2. Full data '!$A65,'HTS-4 product name'!$B$4:$B$1235,0)))</f>
        <v>Cartons, Bags And Other Packing Containers Of Paper, Paperboard, Cellulose Wadding Etc.; Office Box Files, Letter Trays, Etc. Of Paper Or Paperboard</v>
      </c>
      <c r="J65" s="3">
        <f t="shared" si="1"/>
        <v>2.2191272280000001</v>
      </c>
      <c r="K65" s="3">
        <f t="shared" si="2"/>
        <v>1.959592086</v>
      </c>
      <c r="L65" s="6">
        <f t="shared" si="3"/>
        <v>0.88304629913720301</v>
      </c>
    </row>
    <row r="66" spans="1:12" x14ac:dyDescent="0.3">
      <c r="A66" t="s">
        <v>380</v>
      </c>
      <c r="B66">
        <v>3408682404</v>
      </c>
      <c r="C66">
        <v>1952664364</v>
      </c>
      <c r="D66">
        <v>1029952727</v>
      </c>
      <c r="E66">
        <v>922711637</v>
      </c>
      <c r="F66">
        <v>0.57285019035759954</v>
      </c>
      <c r="H66" s="3" t="str">
        <f t="shared" si="0"/>
        <v>8302</v>
      </c>
      <c r="I66" s="3" t="str">
        <f>PROPER(INDEX('HTS-4 product name'!$C$4:$C$1235,MATCH('Table 2. Full data '!$A66,'HTS-4 product name'!$B$4:$B$1235,0)))</f>
        <v>Mountings And Other Hardware For Furniture, Doors, Windows Etc.; Hatracks, Castors Etc.; Door Closures; The Foregoing And Parts Thereof, Of Base Metal</v>
      </c>
      <c r="J66" s="3">
        <f t="shared" si="1"/>
        <v>3.4086824039999999</v>
      </c>
      <c r="K66" s="3">
        <f t="shared" si="2"/>
        <v>1.9526643640000001</v>
      </c>
      <c r="L66" s="6">
        <f t="shared" si="3"/>
        <v>0.57285019035759954</v>
      </c>
    </row>
    <row r="67" spans="1:12" x14ac:dyDescent="0.3">
      <c r="A67" t="s">
        <v>374</v>
      </c>
      <c r="B67">
        <v>3741908580</v>
      </c>
      <c r="C67">
        <v>1950048548</v>
      </c>
      <c r="D67">
        <v>1220779074</v>
      </c>
      <c r="E67">
        <v>729269474</v>
      </c>
      <c r="F67">
        <v>0.52113741057778595</v>
      </c>
      <c r="H67" s="3" t="str">
        <f t="shared" si="0"/>
        <v>3921</v>
      </c>
      <c r="I67" s="3" t="str">
        <f>PROPER(INDEX('HTS-4 product name'!$C$4:$C$1235,MATCH('Table 2. Full data '!$A67,'HTS-4 product name'!$B$4:$B$1235,0)))</f>
        <v>Plates, Sheets, Film, Foil And Strip Nesoi, Of Plastics</v>
      </c>
      <c r="J67" s="3">
        <f t="shared" si="1"/>
        <v>3.74190858</v>
      </c>
      <c r="K67" s="3">
        <f t="shared" si="2"/>
        <v>1.950048548</v>
      </c>
      <c r="L67" s="6">
        <f t="shared" si="3"/>
        <v>0.52113741057778595</v>
      </c>
    </row>
    <row r="68" spans="1:12" x14ac:dyDescent="0.3">
      <c r="A68" t="s">
        <v>361</v>
      </c>
      <c r="B68">
        <v>4242711485</v>
      </c>
      <c r="C68">
        <v>1943650364</v>
      </c>
      <c r="D68">
        <v>429744432</v>
      </c>
      <c r="E68">
        <v>1513905932</v>
      </c>
      <c r="F68">
        <v>0.45811513954501198</v>
      </c>
      <c r="H68" s="3" t="str">
        <f t="shared" ref="H68:H131" si="4">A68</f>
        <v>2309</v>
      </c>
      <c r="I68" s="3" t="str">
        <f>PROPER(INDEX('HTS-4 product name'!$C$4:$C$1235,MATCH('Table 2. Full data '!$A68,'HTS-4 product name'!$B$4:$B$1235,0)))</f>
        <v>Preparations Of A Kind Used In Animal Feeding</v>
      </c>
      <c r="J68" s="3">
        <f t="shared" ref="J68:J131" si="5">B68/10^9</f>
        <v>4.2427114850000001</v>
      </c>
      <c r="K68" s="3">
        <f t="shared" ref="K68:K131" si="6">C68/10^9</f>
        <v>1.943650364</v>
      </c>
      <c r="L68" s="6">
        <f t="shared" ref="L68:L131" si="7">F68</f>
        <v>0.45811513954501198</v>
      </c>
    </row>
    <row r="69" spans="1:12" x14ac:dyDescent="0.3">
      <c r="A69" t="s">
        <v>347</v>
      </c>
      <c r="B69">
        <v>4908854557</v>
      </c>
      <c r="C69">
        <v>1939099153</v>
      </c>
      <c r="D69">
        <v>232897902</v>
      </c>
      <c r="E69">
        <v>1706201251</v>
      </c>
      <c r="F69">
        <v>0.39502069790086869</v>
      </c>
      <c r="H69" s="3" t="str">
        <f t="shared" si="4"/>
        <v>2207</v>
      </c>
      <c r="I69" s="3" t="str">
        <f>PROPER(INDEX('HTS-4 product name'!$C$4:$C$1235,MATCH('Table 2. Full data '!$A69,'HTS-4 product name'!$B$4:$B$1235,0)))</f>
        <v>Ethyl Alcohol, Undenatured, Of An Alcoholic Strength By Volume Of 80% Vol. Or Higher; Ethyl Alcohol And Other Spirits, Denatured, Of Any Strength</v>
      </c>
      <c r="J69" s="3">
        <f t="shared" si="5"/>
        <v>4.9088545569999997</v>
      </c>
      <c r="K69" s="3">
        <f t="shared" si="6"/>
        <v>1.9390991529999999</v>
      </c>
      <c r="L69" s="6">
        <f t="shared" si="7"/>
        <v>0.39502069790086869</v>
      </c>
    </row>
    <row r="70" spans="1:12" x14ac:dyDescent="0.3">
      <c r="A70" t="s">
        <v>404</v>
      </c>
      <c r="B70">
        <v>2624944922</v>
      </c>
      <c r="C70">
        <v>1917596964</v>
      </c>
      <c r="D70">
        <v>346286209</v>
      </c>
      <c r="E70">
        <v>1571310755</v>
      </c>
      <c r="F70">
        <v>0.7305284571605194</v>
      </c>
      <c r="H70" s="3" t="str">
        <f t="shared" si="4"/>
        <v>1905</v>
      </c>
      <c r="I70" s="3" t="str">
        <f>PROPER(INDEX('HTS-4 product name'!$C$4:$C$1235,MATCH('Table 2. Full data '!$A70,'HTS-4 product name'!$B$4:$B$1235,0)))</f>
        <v>Bread, Pastry, Cakes, Bisuits And Other Bakers' Wares; Communion Wafers, Empty Capsules For Medicine Etc., Sealing Wafers, Rice Paper Etc.</v>
      </c>
      <c r="J70" s="3">
        <f t="shared" si="5"/>
        <v>2.6249449220000001</v>
      </c>
      <c r="K70" s="3">
        <f t="shared" si="6"/>
        <v>1.9175969639999999</v>
      </c>
      <c r="L70" s="6">
        <f t="shared" si="7"/>
        <v>0.7305284571605194</v>
      </c>
    </row>
    <row r="71" spans="1:12" x14ac:dyDescent="0.3">
      <c r="A71" t="s">
        <v>405</v>
      </c>
      <c r="B71">
        <v>2548728125</v>
      </c>
      <c r="C71">
        <v>1892945581</v>
      </c>
      <c r="D71">
        <v>949467058</v>
      </c>
      <c r="E71">
        <v>943478523</v>
      </c>
      <c r="F71">
        <v>0.74270204123870609</v>
      </c>
      <c r="H71" s="3" t="str">
        <f t="shared" si="4"/>
        <v>7606</v>
      </c>
      <c r="I71" s="3" t="str">
        <f>PROPER(INDEX('HTS-4 product name'!$C$4:$C$1235,MATCH('Table 2. Full data '!$A71,'HTS-4 product name'!$B$4:$B$1235,0)))</f>
        <v>Aluminum Plates, Sheets And Strip, Over 0.2 Mm (0.0079 In.) Thick</v>
      </c>
      <c r="J71" s="3">
        <f t="shared" si="5"/>
        <v>2.5487281249999998</v>
      </c>
      <c r="K71" s="3">
        <f t="shared" si="6"/>
        <v>1.892945581</v>
      </c>
      <c r="L71" s="6">
        <f t="shared" si="7"/>
        <v>0.74270204123870609</v>
      </c>
    </row>
    <row r="72" spans="1:12" x14ac:dyDescent="0.3">
      <c r="A72" t="s">
        <v>395</v>
      </c>
      <c r="B72">
        <v>2770904286</v>
      </c>
      <c r="C72">
        <v>1847302114</v>
      </c>
      <c r="D72">
        <v>458983729</v>
      </c>
      <c r="E72">
        <v>1388318385</v>
      </c>
      <c r="F72">
        <v>0.66667842817000145</v>
      </c>
      <c r="H72" s="3" t="str">
        <f t="shared" si="4"/>
        <v>8415</v>
      </c>
      <c r="I72" s="3" t="str">
        <f>PROPER(INDEX('HTS-4 product name'!$C$4:$C$1235,MATCH('Table 2. Full data '!$A72,'HTS-4 product name'!$B$4:$B$1235,0)))</f>
        <v>Air Conditioning Machines, Comprising A Motor-Driven Fan And Elements For Changing The Temperature And Humidity; Parts Thereof</v>
      </c>
      <c r="J72" s="3">
        <f t="shared" si="5"/>
        <v>2.7709042859999999</v>
      </c>
      <c r="K72" s="3">
        <f t="shared" si="6"/>
        <v>1.8473021140000001</v>
      </c>
      <c r="L72" s="6">
        <f t="shared" si="7"/>
        <v>0.66667842817000145</v>
      </c>
    </row>
    <row r="73" spans="1:12" x14ac:dyDescent="0.3">
      <c r="A73" t="s">
        <v>431</v>
      </c>
      <c r="B73">
        <v>1964640123</v>
      </c>
      <c r="C73">
        <v>1833380995</v>
      </c>
      <c r="D73">
        <v>1596593686</v>
      </c>
      <c r="E73">
        <v>236787309</v>
      </c>
      <c r="F73">
        <v>0.93318922561778506</v>
      </c>
      <c r="H73" s="3" t="str">
        <f t="shared" si="4"/>
        <v>7403</v>
      </c>
      <c r="I73" s="3" t="str">
        <f>PROPER(INDEX('HTS-4 product name'!$C$4:$C$1235,MATCH('Table 2. Full data '!$A73,'HTS-4 product name'!$B$4:$B$1235,0)))</f>
        <v>Refined Copper And Copper Alloys (Other Than Master Alloys Of Heading 7405), Unwrought</v>
      </c>
      <c r="J73" s="3">
        <f t="shared" si="5"/>
        <v>1.9646401229999999</v>
      </c>
      <c r="K73" s="3">
        <f t="shared" si="6"/>
        <v>1.833380995</v>
      </c>
      <c r="L73" s="6">
        <f t="shared" si="7"/>
        <v>0.93318922561778506</v>
      </c>
    </row>
    <row r="74" spans="1:12" x14ac:dyDescent="0.3">
      <c r="A74" t="s">
        <v>398</v>
      </c>
      <c r="B74">
        <v>2726516726</v>
      </c>
      <c r="C74">
        <v>1816850367</v>
      </c>
      <c r="D74">
        <v>315911781</v>
      </c>
      <c r="E74">
        <v>1500938586</v>
      </c>
      <c r="F74">
        <v>0.66636318408559803</v>
      </c>
      <c r="H74" s="3" t="str">
        <f t="shared" si="4"/>
        <v>9403</v>
      </c>
      <c r="I74" s="3" t="str">
        <f>PROPER(INDEX('HTS-4 product name'!$C$4:$C$1235,MATCH('Table 2. Full data '!$A74,'HTS-4 product name'!$B$4:$B$1235,0)))</f>
        <v>Furniture, Nesoi (Other Than Seats, Medical, Surgical, Dental Or Veterinary Furniture) And Parts Thereof</v>
      </c>
      <c r="J74" s="3">
        <f t="shared" si="5"/>
        <v>2.7265167259999998</v>
      </c>
      <c r="K74" s="3">
        <f t="shared" si="6"/>
        <v>1.816850367</v>
      </c>
      <c r="L74" s="6">
        <f t="shared" si="7"/>
        <v>0.66636318408559803</v>
      </c>
    </row>
    <row r="75" spans="1:12" x14ac:dyDescent="0.3">
      <c r="A75" t="s">
        <v>433</v>
      </c>
      <c r="B75">
        <v>1957564365</v>
      </c>
      <c r="C75">
        <v>1796203466</v>
      </c>
      <c r="D75">
        <v>1121580207</v>
      </c>
      <c r="E75">
        <v>674623259</v>
      </c>
      <c r="F75">
        <v>0.91757057806883402</v>
      </c>
      <c r="H75" s="3" t="str">
        <f t="shared" si="4"/>
        <v>7225</v>
      </c>
      <c r="I75" s="3" t="str">
        <f>PROPER(INDEX('HTS-4 product name'!$C$4:$C$1235,MATCH('Table 2. Full data '!$A75,'HTS-4 product name'!$B$4:$B$1235,0)))</f>
        <v>Flat-Rolled Alloy Steel (Other Than Stainless) Products, 600 Mm (23.6 In.) Or More Wide</v>
      </c>
      <c r="J75" s="3">
        <f t="shared" si="5"/>
        <v>1.9575643650000001</v>
      </c>
      <c r="K75" s="3">
        <f t="shared" si="6"/>
        <v>1.7962034659999999</v>
      </c>
      <c r="L75" s="6">
        <f t="shared" si="7"/>
        <v>0.91757057806883402</v>
      </c>
    </row>
    <row r="76" spans="1:12" x14ac:dyDescent="0.3">
      <c r="A76" t="s">
        <v>338</v>
      </c>
      <c r="B76">
        <v>5641873019</v>
      </c>
      <c r="C76">
        <v>1771592511</v>
      </c>
      <c r="D76">
        <v>918284040</v>
      </c>
      <c r="E76">
        <v>853308471</v>
      </c>
      <c r="F76">
        <v>0.31400786671976672</v>
      </c>
      <c r="H76" s="3" t="str">
        <f t="shared" si="4"/>
        <v>3824</v>
      </c>
      <c r="I76" s="3" t="str">
        <f>PROPER(INDEX('HTS-4 product name'!$C$4:$C$1235,MATCH('Table 2. Full data '!$A76,'HTS-4 product name'!$B$4:$B$1235,0)))</f>
        <v>Binders Made For Foundry Molds Or Cores; Chemical Products And Preparations, Including Residual Products, Of The Chemical Or Allied Industries, Nesoi</v>
      </c>
      <c r="J76" s="3">
        <f t="shared" si="5"/>
        <v>5.6418730190000002</v>
      </c>
      <c r="K76" s="3">
        <f t="shared" si="6"/>
        <v>1.7715925109999999</v>
      </c>
      <c r="L76" s="6">
        <f t="shared" si="7"/>
        <v>0.31400786671976672</v>
      </c>
    </row>
    <row r="77" spans="1:12" x14ac:dyDescent="0.3">
      <c r="A77" t="s">
        <v>394</v>
      </c>
      <c r="B77">
        <v>2772419397</v>
      </c>
      <c r="C77">
        <v>1754382961</v>
      </c>
      <c r="D77">
        <v>566669810</v>
      </c>
      <c r="E77">
        <v>1187713151</v>
      </c>
      <c r="F77">
        <v>0.63279854516181633</v>
      </c>
      <c r="H77" s="3" t="str">
        <f t="shared" si="4"/>
        <v>8427</v>
      </c>
      <c r="I77" s="3" t="str">
        <f>PROPER(INDEX('HTS-4 product name'!$C$4:$C$1235,MATCH('Table 2. Full data '!$A77,'HTS-4 product name'!$B$4:$B$1235,0)))</f>
        <v>Fork-Lift Trucks; Other Works Trucks Fitted With Lifting Or Handling Equipment</v>
      </c>
      <c r="J77" s="3">
        <f t="shared" si="5"/>
        <v>2.7724193970000002</v>
      </c>
      <c r="K77" s="3">
        <f t="shared" si="6"/>
        <v>1.7543829609999999</v>
      </c>
      <c r="L77" s="6">
        <f t="shared" si="7"/>
        <v>0.63279854516181633</v>
      </c>
    </row>
    <row r="78" spans="1:12" x14ac:dyDescent="0.3">
      <c r="A78" t="s">
        <v>378</v>
      </c>
      <c r="B78">
        <v>3520610467</v>
      </c>
      <c r="C78">
        <v>1751399762</v>
      </c>
      <c r="D78">
        <v>842938373</v>
      </c>
      <c r="E78">
        <v>908461389</v>
      </c>
      <c r="F78">
        <v>0.49747047519642562</v>
      </c>
      <c r="H78" s="3" t="str">
        <f t="shared" si="4"/>
        <v>8518</v>
      </c>
      <c r="I78" s="3" t="str">
        <f>PROPER(INDEX('HTS-4 product name'!$C$4:$C$1235,MATCH('Table 2. Full data '!$A78,'HTS-4 product name'!$B$4:$B$1235,0)))</f>
        <v>Microphones And Stands Therefor; Loudspeakers; Headphones, Earphones Etc.; Audio-Frequency Electric Amplifiers; Electric Sound Amplifier Sets; Parts</v>
      </c>
      <c r="J78" s="3">
        <f t="shared" si="5"/>
        <v>3.520610467</v>
      </c>
      <c r="K78" s="3">
        <f t="shared" si="6"/>
        <v>1.7513997619999999</v>
      </c>
      <c r="L78" s="6">
        <f t="shared" si="7"/>
        <v>0.49747047519642562</v>
      </c>
    </row>
    <row r="79" spans="1:12" x14ac:dyDescent="0.3">
      <c r="A79" t="s">
        <v>371</v>
      </c>
      <c r="B79">
        <v>3852489191</v>
      </c>
      <c r="C79">
        <v>1685015871</v>
      </c>
      <c r="D79">
        <v>558828244</v>
      </c>
      <c r="E79">
        <v>1126187627</v>
      </c>
      <c r="F79">
        <v>0.4373836725970453</v>
      </c>
      <c r="H79" s="3" t="str">
        <f t="shared" si="4"/>
        <v>8525</v>
      </c>
      <c r="I79" s="3" t="str">
        <f>PROPER(INDEX('HTS-4 product name'!$C$4:$C$1235,MATCH('Table 2. Full data '!$A79,'HTS-4 product name'!$B$4:$B$1235,0)))</f>
        <v>Transmission Apparatus For Radiotelephony, Radiotelegraphy, Radiobroadcasting Or Tv; Tv Cameras; Still Image Video Cameras And Recrdrs;Digital Cameras</v>
      </c>
      <c r="J79" s="3">
        <f t="shared" si="5"/>
        <v>3.8524891910000001</v>
      </c>
      <c r="K79" s="3">
        <f t="shared" si="6"/>
        <v>1.6850158710000001</v>
      </c>
      <c r="L79" s="6">
        <f t="shared" si="7"/>
        <v>0.4373836725970453</v>
      </c>
    </row>
    <row r="80" spans="1:12" x14ac:dyDescent="0.3">
      <c r="A80" t="s">
        <v>423</v>
      </c>
      <c r="B80">
        <v>2111232073</v>
      </c>
      <c r="C80">
        <v>1668894200</v>
      </c>
      <c r="D80">
        <v>667460379</v>
      </c>
      <c r="E80">
        <v>1001433821</v>
      </c>
      <c r="F80">
        <v>0.79048353866117116</v>
      </c>
      <c r="H80" s="3" t="str">
        <f t="shared" si="4"/>
        <v>8512</v>
      </c>
      <c r="I80" s="3" t="str">
        <f>PROPER(INDEX('HTS-4 product name'!$C$4:$C$1235,MATCH('Table 2. Full data '!$A80,'HTS-4 product name'!$B$4:$B$1235,0)))</f>
        <v>Electrical Lighting Or Signaling Equipment Nesoi, Windshield Wipers, Defrosters And Demisters Used For Cycles Or Motor Vehicles; Parts Thereof</v>
      </c>
      <c r="J80" s="3">
        <f t="shared" si="5"/>
        <v>2.111232073</v>
      </c>
      <c r="K80" s="3">
        <f t="shared" si="6"/>
        <v>1.6688942</v>
      </c>
      <c r="L80" s="6">
        <f t="shared" si="7"/>
        <v>0.79048353866117116</v>
      </c>
    </row>
    <row r="81" spans="1:12" x14ac:dyDescent="0.3">
      <c r="A81" t="s">
        <v>352</v>
      </c>
      <c r="B81">
        <v>4747801772</v>
      </c>
      <c r="C81">
        <v>1661228016</v>
      </c>
      <c r="D81">
        <v>1192700877</v>
      </c>
      <c r="E81">
        <v>468527139</v>
      </c>
      <c r="F81">
        <v>0.34989413959888471</v>
      </c>
      <c r="H81" s="3" t="str">
        <f t="shared" si="4"/>
        <v>0207</v>
      </c>
      <c r="I81" s="3" t="str">
        <f>PROPER(INDEX('HTS-4 product name'!$C$4:$C$1235,MATCH('Table 2. Full data '!$A81,'HTS-4 product name'!$B$4:$B$1235,0)))</f>
        <v>Meat And Edible Offal Of Poultry (Chickens, Ducks, Geese, Turkeys And Guineas), Fresh, Chilled Or Frozen</v>
      </c>
      <c r="J81" s="3">
        <f t="shared" si="5"/>
        <v>4.7478017719999999</v>
      </c>
      <c r="K81" s="3">
        <f t="shared" si="6"/>
        <v>1.6612280159999999</v>
      </c>
      <c r="L81" s="6">
        <f t="shared" si="7"/>
        <v>0.34989413959888471</v>
      </c>
    </row>
    <row r="82" spans="1:12" x14ac:dyDescent="0.3">
      <c r="A82" t="s">
        <v>386</v>
      </c>
      <c r="B82">
        <v>3325412475</v>
      </c>
      <c r="C82">
        <v>1631412562</v>
      </c>
      <c r="D82">
        <v>883342339</v>
      </c>
      <c r="E82">
        <v>748070223</v>
      </c>
      <c r="F82">
        <v>0.49058953566354202</v>
      </c>
      <c r="H82" s="3" t="str">
        <f t="shared" si="4"/>
        <v>4016</v>
      </c>
      <c r="I82" s="3" t="str">
        <f>PROPER(INDEX('HTS-4 product name'!$C$4:$C$1235,MATCH('Table 2. Full data '!$A82,'HTS-4 product name'!$B$4:$B$1235,0)))</f>
        <v>Articles Nesoi, Of Unhardened Vulcanized Rubber</v>
      </c>
      <c r="J82" s="3">
        <f t="shared" si="5"/>
        <v>3.3254124749999998</v>
      </c>
      <c r="K82" s="3">
        <f t="shared" si="6"/>
        <v>1.631412562</v>
      </c>
      <c r="L82" s="6">
        <f t="shared" si="7"/>
        <v>0.49058953566354202</v>
      </c>
    </row>
    <row r="83" spans="1:12" x14ac:dyDescent="0.3">
      <c r="A83" t="s">
        <v>372</v>
      </c>
      <c r="B83">
        <v>3825966035</v>
      </c>
      <c r="C83">
        <v>1599592161</v>
      </c>
      <c r="D83">
        <v>587171670</v>
      </c>
      <c r="E83">
        <v>1012420491</v>
      </c>
      <c r="F83">
        <v>0.41808843736899509</v>
      </c>
      <c r="H83" s="3" t="str">
        <f t="shared" si="4"/>
        <v>8443</v>
      </c>
      <c r="I83" s="3" t="str">
        <f>PROPER(INDEX('HTS-4 product name'!$C$4:$C$1235,MATCH('Table 2. Full data '!$A83,'HTS-4 product name'!$B$4:$B$1235,0)))</f>
        <v>Printing Machinery (Including Ink-Jet Printing Machines, Except Those Of 8471); Machines For Uses Ancillary To Printing; Parts Thereof</v>
      </c>
      <c r="J83" s="3">
        <f t="shared" si="5"/>
        <v>3.825966035</v>
      </c>
      <c r="K83" s="3">
        <f t="shared" si="6"/>
        <v>1.5995921609999999</v>
      </c>
      <c r="L83" s="6">
        <f t="shared" si="7"/>
        <v>0.41808843736899509</v>
      </c>
    </row>
    <row r="84" spans="1:12" x14ac:dyDescent="0.3">
      <c r="A84" t="s">
        <v>337</v>
      </c>
      <c r="B84">
        <v>5862289771</v>
      </c>
      <c r="C84">
        <v>1585678182</v>
      </c>
      <c r="D84">
        <v>298179873</v>
      </c>
      <c r="E84">
        <v>1287498309</v>
      </c>
      <c r="F84">
        <v>0.27048785439507739</v>
      </c>
      <c r="H84" s="3" t="str">
        <f t="shared" si="4"/>
        <v>3304</v>
      </c>
      <c r="I84" s="3" t="str">
        <f>PROPER(INDEX('HTS-4 product name'!$C$4:$C$1235,MATCH('Table 2. Full data '!$A84,'HTS-4 product name'!$B$4:$B$1235,0)))</f>
        <v>Beauty Or Make-Up And Skin-Care Preparations (Other Than Medicaments), Including Sunscreens Etc.; Manicure Or Pedicure Preparations</v>
      </c>
      <c r="J84" s="3">
        <f t="shared" si="5"/>
        <v>5.8622897710000004</v>
      </c>
      <c r="K84" s="3">
        <f t="shared" si="6"/>
        <v>1.5856781820000001</v>
      </c>
      <c r="L84" s="6">
        <f t="shared" si="7"/>
        <v>0.27048785439507739</v>
      </c>
    </row>
    <row r="85" spans="1:12" x14ac:dyDescent="0.3">
      <c r="A85" t="s">
        <v>403</v>
      </c>
      <c r="B85">
        <v>2632367714</v>
      </c>
      <c r="C85">
        <v>1545577649</v>
      </c>
      <c r="D85">
        <v>72894709</v>
      </c>
      <c r="E85">
        <v>1472682940</v>
      </c>
      <c r="F85">
        <v>0.58714352131732606</v>
      </c>
      <c r="H85" s="3" t="str">
        <f t="shared" si="4"/>
        <v>3105</v>
      </c>
      <c r="I85" s="3" t="str">
        <f>PROPER(INDEX('HTS-4 product name'!$C$4:$C$1235,MATCH('Table 2. Full data '!$A85,'HTS-4 product name'!$B$4:$B$1235,0)))</f>
        <v>Mineral Or Chemical Fertilizers With Two Of The Three Fertilizer Elements; Fertilizers Nesoi; Fertilizers In Packs Etc. Not Over 10 Kg Gross Weight</v>
      </c>
      <c r="J85" s="3">
        <f t="shared" si="5"/>
        <v>2.6323677139999999</v>
      </c>
      <c r="K85" s="3">
        <f t="shared" si="6"/>
        <v>1.5455776489999999</v>
      </c>
      <c r="L85" s="6">
        <f t="shared" si="7"/>
        <v>0.58714352131732606</v>
      </c>
    </row>
    <row r="86" spans="1:12" x14ac:dyDescent="0.3">
      <c r="A86" t="s">
        <v>390</v>
      </c>
      <c r="B86">
        <v>2990385233</v>
      </c>
      <c r="C86">
        <v>1541401844</v>
      </c>
      <c r="D86">
        <v>493275857</v>
      </c>
      <c r="E86">
        <v>1048125987</v>
      </c>
      <c r="F86">
        <v>0.51545260021687644</v>
      </c>
      <c r="H86" s="3" t="str">
        <f t="shared" si="4"/>
        <v>9504</v>
      </c>
      <c r="I86" s="3" t="str">
        <f>PROPER(INDEX('HTS-4 product name'!$C$4:$C$1235,MATCH('Table 2. Full data '!$A86,'HTS-4 product name'!$B$4:$B$1235,0)))</f>
        <v>Video Game Consoles And Machines, Articles For Arcade, Table Or Parlor Games, Incl Pinball Machines, Billiards Etc; Auto Bowling Alley Equip; Parts</v>
      </c>
      <c r="J86" s="3">
        <f t="shared" si="5"/>
        <v>2.990385233</v>
      </c>
      <c r="K86" s="3">
        <f t="shared" si="6"/>
        <v>1.5414018439999999</v>
      </c>
      <c r="L86" s="6">
        <f t="shared" si="7"/>
        <v>0.51545260021687644</v>
      </c>
    </row>
    <row r="87" spans="1:12" x14ac:dyDescent="0.3">
      <c r="A87" t="s">
        <v>411</v>
      </c>
      <c r="B87">
        <v>2325514145</v>
      </c>
      <c r="C87">
        <v>1521957269</v>
      </c>
      <c r="D87">
        <v>346032453</v>
      </c>
      <c r="E87">
        <v>1175924816</v>
      </c>
      <c r="F87">
        <v>0.65446055113115642</v>
      </c>
      <c r="H87" s="3" t="str">
        <f t="shared" si="4"/>
        <v>1806</v>
      </c>
      <c r="I87" s="3" t="str">
        <f>PROPER(INDEX('HTS-4 product name'!$C$4:$C$1235,MATCH('Table 2. Full data '!$A87,'HTS-4 product name'!$B$4:$B$1235,0)))</f>
        <v>Chocolate And Other Food Preparations Containing Cocoa</v>
      </c>
      <c r="J87" s="3">
        <f t="shared" si="5"/>
        <v>2.3255141450000001</v>
      </c>
      <c r="K87" s="3">
        <f t="shared" si="6"/>
        <v>1.5219572690000001</v>
      </c>
      <c r="L87" s="6">
        <f t="shared" si="7"/>
        <v>0.65446055113115642</v>
      </c>
    </row>
    <row r="88" spans="1:12" x14ac:dyDescent="0.3">
      <c r="A88" t="s">
        <v>384</v>
      </c>
      <c r="B88">
        <v>3355501827</v>
      </c>
      <c r="C88">
        <v>1521672611</v>
      </c>
      <c r="D88">
        <v>911742073</v>
      </c>
      <c r="E88">
        <v>609930538</v>
      </c>
      <c r="F88">
        <v>0.45348585381652362</v>
      </c>
      <c r="H88" s="3" t="str">
        <f t="shared" si="4"/>
        <v>3919</v>
      </c>
      <c r="I88" s="3" t="str">
        <f>PROPER(INDEX('HTS-4 product name'!$C$4:$C$1235,MATCH('Table 2. Full data '!$A88,'HTS-4 product name'!$B$4:$B$1235,0)))</f>
        <v>Self-Adhesive Plates, Sheets, Film, Foil, Tape And Other Flat Shapes, Of Plastics</v>
      </c>
      <c r="J88" s="3">
        <f t="shared" si="5"/>
        <v>3.3555018269999999</v>
      </c>
      <c r="K88" s="3">
        <f t="shared" si="6"/>
        <v>1.5216726110000001</v>
      </c>
      <c r="L88" s="6">
        <f t="shared" si="7"/>
        <v>0.45348585381652362</v>
      </c>
    </row>
    <row r="89" spans="1:12" x14ac:dyDescent="0.3">
      <c r="A89" t="s">
        <v>364</v>
      </c>
      <c r="B89">
        <v>4039607565</v>
      </c>
      <c r="C89">
        <v>1498692668</v>
      </c>
      <c r="D89">
        <v>886129127</v>
      </c>
      <c r="E89">
        <v>612563541</v>
      </c>
      <c r="F89">
        <v>0.37099956960794528</v>
      </c>
      <c r="H89" s="3" t="str">
        <f t="shared" si="4"/>
        <v>0201</v>
      </c>
      <c r="I89" s="3" t="str">
        <f>PROPER(INDEX('HTS-4 product name'!$C$4:$C$1235,MATCH('Table 2. Full data '!$A89,'HTS-4 product name'!$B$4:$B$1235,0)))</f>
        <v>Meat Of Bovine Animals, Fresh Or Chilled</v>
      </c>
      <c r="J89" s="3">
        <f t="shared" si="5"/>
        <v>4.0396075649999998</v>
      </c>
      <c r="K89" s="3">
        <f t="shared" si="6"/>
        <v>1.4986926679999999</v>
      </c>
      <c r="L89" s="6">
        <f t="shared" si="7"/>
        <v>0.37099956960794528</v>
      </c>
    </row>
    <row r="90" spans="1:12" x14ac:dyDescent="0.3">
      <c r="A90" t="s">
        <v>407</v>
      </c>
      <c r="B90">
        <v>2547546721</v>
      </c>
      <c r="C90">
        <v>1489405506</v>
      </c>
      <c r="D90">
        <v>660351728</v>
      </c>
      <c r="E90">
        <v>829053778</v>
      </c>
      <c r="F90">
        <v>0.58464305824992169</v>
      </c>
      <c r="H90" s="3" t="str">
        <f t="shared" si="4"/>
        <v>8418</v>
      </c>
      <c r="I90" s="3" t="str">
        <f>PROPER(INDEX('HTS-4 product name'!$C$4:$C$1235,MATCH('Table 2. Full data '!$A90,'HTS-4 product name'!$B$4:$B$1235,0)))</f>
        <v>Refrigerators, Freezers And Other Refrigerating Or Freezing Equipment, Electric Or Other; Heat Pumps Nesoi, Parts Thereof</v>
      </c>
      <c r="J90" s="3">
        <f t="shared" si="5"/>
        <v>2.5475467209999998</v>
      </c>
      <c r="K90" s="3">
        <f t="shared" si="6"/>
        <v>1.489405506</v>
      </c>
      <c r="L90" s="6">
        <f t="shared" si="7"/>
        <v>0.58464305824992169</v>
      </c>
    </row>
    <row r="91" spans="1:12" x14ac:dyDescent="0.3">
      <c r="A91" t="s">
        <v>469</v>
      </c>
      <c r="B91">
        <v>1510348078</v>
      </c>
      <c r="C91">
        <v>1485638973</v>
      </c>
      <c r="D91">
        <v>1092843746</v>
      </c>
      <c r="E91">
        <v>392795227</v>
      </c>
      <c r="F91">
        <v>0.98364012550489699</v>
      </c>
      <c r="H91" s="3" t="str">
        <f t="shared" si="4"/>
        <v>7208</v>
      </c>
      <c r="I91" s="3" t="str">
        <f>PROPER(INDEX('HTS-4 product name'!$C$4:$C$1235,MATCH('Table 2. Full data '!$A91,'HTS-4 product name'!$B$4:$B$1235,0)))</f>
        <v>Flat-Rolled Iron Or Nonalloy Steel Products, 600 Mm (23.6 In.) Or More Wide, Hot-Rolled, Not Clad, Plated Or Coated</v>
      </c>
      <c r="J91" s="3">
        <f t="shared" si="5"/>
        <v>1.510348078</v>
      </c>
      <c r="K91" s="3">
        <f t="shared" si="6"/>
        <v>1.4856389729999999</v>
      </c>
      <c r="L91" s="6">
        <f t="shared" si="7"/>
        <v>0.98364012550489699</v>
      </c>
    </row>
    <row r="92" spans="1:12" x14ac:dyDescent="0.3">
      <c r="A92" t="s">
        <v>402</v>
      </c>
      <c r="B92">
        <v>2662682431</v>
      </c>
      <c r="C92">
        <v>1450747204</v>
      </c>
      <c r="D92">
        <v>1342812567</v>
      </c>
      <c r="E92">
        <v>107934637</v>
      </c>
      <c r="F92">
        <v>0.54484424695556188</v>
      </c>
      <c r="H92" s="3" t="str">
        <f t="shared" si="4"/>
        <v>2902</v>
      </c>
      <c r="I92" s="3" t="str">
        <f>PROPER(INDEX('HTS-4 product name'!$C$4:$C$1235,MATCH('Table 2. Full data '!$A92,'HTS-4 product name'!$B$4:$B$1235,0)))</f>
        <v>Cyclic Hydrocarbons</v>
      </c>
      <c r="J92" s="3">
        <f t="shared" si="5"/>
        <v>2.6626824309999999</v>
      </c>
      <c r="K92" s="3">
        <f t="shared" si="6"/>
        <v>1.450747204</v>
      </c>
      <c r="L92" s="6">
        <f t="shared" si="7"/>
        <v>0.54484424695556188</v>
      </c>
    </row>
    <row r="93" spans="1:12" x14ac:dyDescent="0.3">
      <c r="A93" t="s">
        <v>376</v>
      </c>
      <c r="B93">
        <v>3558969955</v>
      </c>
      <c r="C93">
        <v>1448982230</v>
      </c>
      <c r="D93">
        <v>1385282188</v>
      </c>
      <c r="E93">
        <v>63700042</v>
      </c>
      <c r="F93">
        <v>0.40713528024149898</v>
      </c>
      <c r="H93" s="3" t="str">
        <f t="shared" si="4"/>
        <v>2909</v>
      </c>
      <c r="I93" s="3" t="str">
        <f>PROPER(INDEX('HTS-4 product name'!$C$4:$C$1235,MATCH('Table 2. Full data '!$A93,'HTS-4 product name'!$B$4:$B$1235,0)))</f>
        <v>Ethers, Ether-Alcohols, Ether-Phenols, Alcohol Peroxides, Ketone Peroxides Etc. And Their Halogenated, Sulfonated, Nitrated Or Nitrosated Derivatives</v>
      </c>
      <c r="J93" s="3">
        <f t="shared" si="5"/>
        <v>3.5589699549999998</v>
      </c>
      <c r="K93" s="3">
        <f t="shared" si="6"/>
        <v>1.4489822299999999</v>
      </c>
      <c r="L93" s="6">
        <f t="shared" si="7"/>
        <v>0.40713528024149898</v>
      </c>
    </row>
    <row r="94" spans="1:12" x14ac:dyDescent="0.3">
      <c r="A94" t="s">
        <v>455</v>
      </c>
      <c r="B94">
        <v>1638477000</v>
      </c>
      <c r="C94">
        <v>1431733005</v>
      </c>
      <c r="D94">
        <v>119608452</v>
      </c>
      <c r="E94">
        <v>1312124553</v>
      </c>
      <c r="F94">
        <v>0.87381940973233074</v>
      </c>
      <c r="H94" s="3" t="str">
        <f t="shared" si="4"/>
        <v>0810</v>
      </c>
      <c r="I94" s="3" t="str">
        <f>PROPER(INDEX('HTS-4 product name'!$C$4:$C$1235,MATCH('Table 2. Full data '!$A94,'HTS-4 product name'!$B$4:$B$1235,0)))</f>
        <v>Fruit Nesoi, Fresh</v>
      </c>
      <c r="J94" s="3">
        <f t="shared" si="5"/>
        <v>1.638477</v>
      </c>
      <c r="K94" s="3">
        <f t="shared" si="6"/>
        <v>1.4317330049999999</v>
      </c>
      <c r="L94" s="6">
        <f t="shared" si="7"/>
        <v>0.87381940973233074</v>
      </c>
    </row>
    <row r="95" spans="1:12" x14ac:dyDescent="0.3">
      <c r="A95" t="s">
        <v>367</v>
      </c>
      <c r="B95">
        <v>3920479542</v>
      </c>
      <c r="C95">
        <v>1424260512</v>
      </c>
      <c r="D95">
        <v>685860921</v>
      </c>
      <c r="E95">
        <v>738399591</v>
      </c>
      <c r="F95">
        <v>0.36328732154878818</v>
      </c>
      <c r="H95" s="3" t="str">
        <f t="shared" si="4"/>
        <v>3904</v>
      </c>
      <c r="I95" s="3" t="str">
        <f>PROPER(INDEX('HTS-4 product name'!$C$4:$C$1235,MATCH('Table 2. Full data '!$A95,'HTS-4 product name'!$B$4:$B$1235,0)))</f>
        <v>Polymers Of Vinyl Chloride Or Of Other Halogenated Olefins, In Primary Forms</v>
      </c>
      <c r="J95" s="3">
        <f t="shared" si="5"/>
        <v>3.9204795419999998</v>
      </c>
      <c r="K95" s="3">
        <f t="shared" si="6"/>
        <v>1.424260512</v>
      </c>
      <c r="L95" s="6">
        <f t="shared" si="7"/>
        <v>0.36328732154878818</v>
      </c>
    </row>
    <row r="96" spans="1:12" x14ac:dyDescent="0.3">
      <c r="A96" t="s">
        <v>356</v>
      </c>
      <c r="B96">
        <v>4510098482</v>
      </c>
      <c r="C96">
        <v>1410428111</v>
      </c>
      <c r="D96">
        <v>969857411</v>
      </c>
      <c r="E96">
        <v>440570700</v>
      </c>
      <c r="F96">
        <v>0.31272667695153011</v>
      </c>
      <c r="H96" s="3" t="str">
        <f t="shared" si="4"/>
        <v>3815</v>
      </c>
      <c r="I96" s="3" t="str">
        <f>PROPER(INDEX('HTS-4 product name'!$C$4:$C$1235,MATCH('Table 2. Full data '!$A96,'HTS-4 product name'!$B$4:$B$1235,0)))</f>
        <v>Reaction Initiators, Reaction Accelerators And Catalytic Preparations Nesoi</v>
      </c>
      <c r="J96" s="3">
        <f t="shared" si="5"/>
        <v>4.5100984820000001</v>
      </c>
      <c r="K96" s="3">
        <f t="shared" si="6"/>
        <v>1.4104281110000001</v>
      </c>
      <c r="L96" s="6">
        <f t="shared" si="7"/>
        <v>0.31272667695153011</v>
      </c>
    </row>
    <row r="97" spans="1:12" x14ac:dyDescent="0.3">
      <c r="A97" t="s">
        <v>387</v>
      </c>
      <c r="B97">
        <v>3139779693</v>
      </c>
      <c r="C97">
        <v>1375996416</v>
      </c>
      <c r="D97">
        <v>769450610</v>
      </c>
      <c r="E97">
        <v>606545806</v>
      </c>
      <c r="F97">
        <v>0.43824616710138081</v>
      </c>
      <c r="H97" s="3" t="str">
        <f t="shared" si="4"/>
        <v>4804</v>
      </c>
      <c r="I97" s="3" t="str">
        <f>PROPER(INDEX('HTS-4 product name'!$C$4:$C$1235,MATCH('Table 2. Full data '!$A97,'HTS-4 product name'!$B$4:$B$1235,0)))</f>
        <v>Kraft Paper And Paperboard, Uncoated, Nesoi, In Rolls Or Sheets</v>
      </c>
      <c r="J97" s="3">
        <f t="shared" si="5"/>
        <v>3.1397796929999999</v>
      </c>
      <c r="K97" s="3">
        <f t="shared" si="6"/>
        <v>1.375996416</v>
      </c>
      <c r="L97" s="6">
        <f t="shared" si="7"/>
        <v>0.43824616710138081</v>
      </c>
    </row>
    <row r="98" spans="1:12" x14ac:dyDescent="0.3">
      <c r="A98" t="s">
        <v>477</v>
      </c>
      <c r="B98">
        <v>1441659479</v>
      </c>
      <c r="C98">
        <v>1351109727</v>
      </c>
      <c r="D98">
        <v>1112125783</v>
      </c>
      <c r="E98">
        <v>238983944</v>
      </c>
      <c r="F98">
        <v>0.93719061032164863</v>
      </c>
      <c r="H98" s="3" t="str">
        <f t="shared" si="4"/>
        <v>7408</v>
      </c>
      <c r="I98" s="3" t="str">
        <f>PROPER(INDEX('HTS-4 product name'!$C$4:$C$1235,MATCH('Table 2. Full data '!$A98,'HTS-4 product name'!$B$4:$B$1235,0)))</f>
        <v>Copper Wire</v>
      </c>
      <c r="J98" s="3">
        <f t="shared" si="5"/>
        <v>1.4416594789999999</v>
      </c>
      <c r="K98" s="3">
        <f t="shared" si="6"/>
        <v>1.3511097270000001</v>
      </c>
      <c r="L98" s="6">
        <f t="shared" si="7"/>
        <v>0.93719061032164863</v>
      </c>
    </row>
    <row r="99" spans="1:12" x14ac:dyDescent="0.3">
      <c r="A99" t="s">
        <v>316</v>
      </c>
      <c r="B99">
        <v>8245186517</v>
      </c>
      <c r="C99">
        <v>1348780093</v>
      </c>
      <c r="D99">
        <v>739480795</v>
      </c>
      <c r="E99">
        <v>609299298</v>
      </c>
      <c r="F99">
        <v>0.1635839395772398</v>
      </c>
      <c r="H99" s="3" t="str">
        <f t="shared" si="4"/>
        <v>9031</v>
      </c>
      <c r="I99" s="3" t="str">
        <f>PROPER(INDEX('HTS-4 product name'!$C$4:$C$1235,MATCH('Table 2. Full data '!$A99,'HTS-4 product name'!$B$4:$B$1235,0)))</f>
        <v>Measuring Or Checking Instruments, Appliances And Machines, Nesoi; Profile Projectors; Parts And Accessories Thereof</v>
      </c>
      <c r="J99" s="3">
        <f t="shared" si="5"/>
        <v>8.2451865170000005</v>
      </c>
      <c r="K99" s="3">
        <f t="shared" si="6"/>
        <v>1.348780093</v>
      </c>
      <c r="L99" s="6">
        <f t="shared" si="7"/>
        <v>0.1635839395772398</v>
      </c>
    </row>
    <row r="100" spans="1:12" x14ac:dyDescent="0.3">
      <c r="A100" t="s">
        <v>379</v>
      </c>
      <c r="B100">
        <v>3457425111</v>
      </c>
      <c r="C100">
        <v>1333660245</v>
      </c>
      <c r="D100">
        <v>742756069</v>
      </c>
      <c r="E100">
        <v>590904176</v>
      </c>
      <c r="F100">
        <v>0.38573799928648689</v>
      </c>
      <c r="H100" s="3" t="str">
        <f t="shared" si="4"/>
        <v>9032</v>
      </c>
      <c r="I100" s="3" t="str">
        <f>PROPER(INDEX('HTS-4 product name'!$C$4:$C$1235,MATCH('Table 2. Full data '!$A100,'HTS-4 product name'!$B$4:$B$1235,0)))</f>
        <v>Automatic Regulating Or Controlling Instruments And Apparatus; Parts And Accessories Thereof</v>
      </c>
      <c r="J100" s="3">
        <f t="shared" si="5"/>
        <v>3.4574251110000001</v>
      </c>
      <c r="K100" s="3">
        <f t="shared" si="6"/>
        <v>1.3336602449999999</v>
      </c>
      <c r="L100" s="6">
        <f t="shared" si="7"/>
        <v>0.38573799928648689</v>
      </c>
    </row>
    <row r="101" spans="1:12" x14ac:dyDescent="0.3">
      <c r="A101" t="s">
        <v>393</v>
      </c>
      <c r="B101">
        <v>2933171778</v>
      </c>
      <c r="C101">
        <v>1327646618</v>
      </c>
      <c r="D101">
        <v>463324180</v>
      </c>
      <c r="E101">
        <v>864322438</v>
      </c>
      <c r="F101">
        <v>0.452631730592084</v>
      </c>
      <c r="H101" s="3" t="str">
        <f t="shared" si="4"/>
        <v>3302</v>
      </c>
      <c r="I101" s="3" t="str">
        <f>PROPER(INDEX('HTS-4 product name'!$C$4:$C$1235,MATCH('Table 2. Full data '!$A101,'HTS-4 product name'!$B$4:$B$1235,0)))</f>
        <v>Mixtures Of Odoriferous Substances And Mixtures Based On One Or More Odoriferous Substances, Of A Kind Used As Raw Materials In Industry Or Bev Mfg</v>
      </c>
      <c r="J101" s="3">
        <f t="shared" si="5"/>
        <v>2.9331717780000002</v>
      </c>
      <c r="K101" s="3">
        <f t="shared" si="6"/>
        <v>1.3276466179999999</v>
      </c>
      <c r="L101" s="6">
        <f t="shared" si="7"/>
        <v>0.452631730592084</v>
      </c>
    </row>
    <row r="102" spans="1:12" x14ac:dyDescent="0.3">
      <c r="A102" t="s">
        <v>429</v>
      </c>
      <c r="B102">
        <v>2064194406</v>
      </c>
      <c r="C102">
        <v>1323635408</v>
      </c>
      <c r="D102">
        <v>202737908</v>
      </c>
      <c r="E102">
        <v>1120897500</v>
      </c>
      <c r="F102">
        <v>0.64123582747467245</v>
      </c>
      <c r="H102" s="3" t="str">
        <f t="shared" si="4"/>
        <v>8705</v>
      </c>
      <c r="I102" s="3" t="str">
        <f>PROPER(INDEX('HTS-4 product name'!$C$4:$C$1235,MATCH('Table 2. Full data '!$A102,'HTS-4 product name'!$B$4:$B$1235,0)))</f>
        <v>Special Purpose Motor Vehicles, Nesoi, Including Wreckers, Mobile Cranes, Fire Fighting Vehicles, Concrete Mixers, Mobile Workshops, Etc.</v>
      </c>
      <c r="J102" s="3">
        <f t="shared" si="5"/>
        <v>2.0641944059999999</v>
      </c>
      <c r="K102" s="3">
        <f t="shared" si="6"/>
        <v>1.3236354079999999</v>
      </c>
      <c r="L102" s="6">
        <f t="shared" si="7"/>
        <v>0.64123582747467245</v>
      </c>
    </row>
    <row r="103" spans="1:12" x14ac:dyDescent="0.3">
      <c r="A103" t="s">
        <v>486</v>
      </c>
      <c r="B103">
        <v>1367922506</v>
      </c>
      <c r="C103">
        <v>1312047106</v>
      </c>
      <c r="D103">
        <v>795419302</v>
      </c>
      <c r="E103">
        <v>516627804</v>
      </c>
      <c r="F103">
        <v>0.95915309547513217</v>
      </c>
      <c r="H103" s="3" t="str">
        <f t="shared" si="4"/>
        <v>7210</v>
      </c>
      <c r="I103" s="3" t="str">
        <f>PROPER(INDEX('HTS-4 product name'!$C$4:$C$1235,MATCH('Table 2. Full data '!$A103,'HTS-4 product name'!$B$4:$B$1235,0)))</f>
        <v>Flat-Rolled Iron Or Nonalloy Steel Products, 600 Mm (23.6 In.) Or More Wide, Clad, Plated Or Coated</v>
      </c>
      <c r="J103" s="3">
        <f t="shared" si="5"/>
        <v>1.367922506</v>
      </c>
      <c r="K103" s="3">
        <f t="shared" si="6"/>
        <v>1.3120471060000001</v>
      </c>
      <c r="L103" s="6">
        <f t="shared" si="7"/>
        <v>0.95915309547513217</v>
      </c>
    </row>
    <row r="104" spans="1:12" x14ac:dyDescent="0.3">
      <c r="A104" t="s">
        <v>410</v>
      </c>
      <c r="B104">
        <v>2373734624</v>
      </c>
      <c r="C104">
        <v>1309743061</v>
      </c>
      <c r="D104">
        <v>433599482</v>
      </c>
      <c r="E104">
        <v>876143579</v>
      </c>
      <c r="F104">
        <v>0.55176473720256947</v>
      </c>
      <c r="H104" s="3" t="str">
        <f t="shared" si="4"/>
        <v>2103</v>
      </c>
      <c r="I104" s="3" t="str">
        <f>PROPER(INDEX('HTS-4 product name'!$C$4:$C$1235,MATCH('Table 2. Full data '!$A104,'HTS-4 product name'!$B$4:$B$1235,0)))</f>
        <v>Sauces And Preparations Therefor; Mixed Condiments And Mixed Seasonings; Mustard Flour And Meal And Prepared Mustard</v>
      </c>
      <c r="J104" s="3">
        <f t="shared" si="5"/>
        <v>2.3737346239999999</v>
      </c>
      <c r="K104" s="3">
        <f t="shared" si="6"/>
        <v>1.309743061</v>
      </c>
      <c r="L104" s="6">
        <f t="shared" si="7"/>
        <v>0.55176473720256947</v>
      </c>
    </row>
    <row r="105" spans="1:12" x14ac:dyDescent="0.3">
      <c r="A105" t="s">
        <v>360</v>
      </c>
      <c r="B105">
        <v>4356124336</v>
      </c>
      <c r="C105">
        <v>1307451318</v>
      </c>
      <c r="D105">
        <v>658935688</v>
      </c>
      <c r="E105">
        <v>648515630</v>
      </c>
      <c r="F105">
        <v>0.30014095492980442</v>
      </c>
      <c r="H105" s="3" t="str">
        <f t="shared" si="4"/>
        <v>9026</v>
      </c>
      <c r="I105" s="3" t="str">
        <f>PROPER(INDEX('HTS-4 product name'!$C$4:$C$1235,MATCH('Table 2. Full data '!$A105,'HTS-4 product name'!$B$4:$B$1235,0)))</f>
        <v>Instruments And Apparatus For Measuring Or Checking The Flow, Level, Pressure Or Other Variables Of Liquids Or Gases, Nesoi; Parts And Accessories</v>
      </c>
      <c r="J105" s="3">
        <f t="shared" si="5"/>
        <v>4.3561243359999997</v>
      </c>
      <c r="K105" s="3">
        <f t="shared" si="6"/>
        <v>1.307451318</v>
      </c>
      <c r="L105" s="6">
        <f t="shared" si="7"/>
        <v>0.30014095492980442</v>
      </c>
    </row>
    <row r="106" spans="1:12" x14ac:dyDescent="0.3">
      <c r="A106" t="s">
        <v>306</v>
      </c>
      <c r="B106">
        <v>10409469777</v>
      </c>
      <c r="C106">
        <v>1269294429</v>
      </c>
      <c r="D106">
        <v>497863887</v>
      </c>
      <c r="E106">
        <v>771430542</v>
      </c>
      <c r="F106">
        <v>0.1219365112913378</v>
      </c>
      <c r="H106" s="3" t="str">
        <f t="shared" si="4"/>
        <v>9027</v>
      </c>
      <c r="I106" s="3" t="str">
        <f>PROPER(INDEX('HTS-4 product name'!$C$4:$C$1235,MATCH('Table 2. Full data '!$A106,'HTS-4 product name'!$B$4:$B$1235,0)))</f>
        <v>Instruments And Apparatus For Physical Or Chemical Analysis, Including Checking Viscosity, Expansion, Heat, Sound, Light Etc.; Microtomes; Parts Etc.</v>
      </c>
      <c r="J106" s="3">
        <f t="shared" si="5"/>
        <v>10.409469777</v>
      </c>
      <c r="K106" s="3">
        <f t="shared" si="6"/>
        <v>1.2692944289999999</v>
      </c>
      <c r="L106" s="6">
        <f t="shared" si="7"/>
        <v>0.1219365112913378</v>
      </c>
    </row>
    <row r="107" spans="1:12" x14ac:dyDescent="0.3">
      <c r="A107" t="s">
        <v>424</v>
      </c>
      <c r="B107">
        <v>2110336125</v>
      </c>
      <c r="C107">
        <v>1266461252</v>
      </c>
      <c r="D107">
        <v>408235087</v>
      </c>
      <c r="E107">
        <v>858226165</v>
      </c>
      <c r="F107">
        <v>0.60012300268043794</v>
      </c>
      <c r="H107" s="3" t="str">
        <f t="shared" si="4"/>
        <v>8428</v>
      </c>
      <c r="I107" s="3" t="str">
        <f>PROPER(INDEX('HTS-4 product name'!$C$4:$C$1235,MATCH('Table 2. Full data '!$A107,'HTS-4 product name'!$B$4:$B$1235,0)))</f>
        <v>Lifting, Handling, Loading Or Unloading Machinery (Including Elevators, Escalators And Conveyors)</v>
      </c>
      <c r="J107" s="3">
        <f t="shared" si="5"/>
        <v>2.1103361249999999</v>
      </c>
      <c r="K107" s="3">
        <f t="shared" si="6"/>
        <v>1.266461252</v>
      </c>
      <c r="L107" s="6">
        <f t="shared" si="7"/>
        <v>0.60012300268043794</v>
      </c>
    </row>
    <row r="108" spans="1:12" x14ac:dyDescent="0.3">
      <c r="A108" t="s">
        <v>309</v>
      </c>
      <c r="B108">
        <v>9304847351</v>
      </c>
      <c r="C108">
        <v>1218526128</v>
      </c>
      <c r="D108">
        <v>450332042</v>
      </c>
      <c r="E108">
        <v>768194086</v>
      </c>
      <c r="F108">
        <v>0.1309560578518297</v>
      </c>
      <c r="H108" s="3" t="str">
        <f t="shared" si="4"/>
        <v>2901</v>
      </c>
      <c r="I108" s="3" t="str">
        <f>PROPER(INDEX('HTS-4 product name'!$C$4:$C$1235,MATCH('Table 2. Full data '!$A108,'HTS-4 product name'!$B$4:$B$1235,0)))</f>
        <v>Acyclic Hydrocarbons</v>
      </c>
      <c r="J108" s="3">
        <f t="shared" si="5"/>
        <v>9.3048473509999994</v>
      </c>
      <c r="K108" s="3">
        <f t="shared" si="6"/>
        <v>1.2185261279999999</v>
      </c>
      <c r="L108" s="6">
        <f t="shared" si="7"/>
        <v>0.1309560578518297</v>
      </c>
    </row>
    <row r="109" spans="1:12" x14ac:dyDescent="0.3">
      <c r="A109" t="s">
        <v>439</v>
      </c>
      <c r="B109">
        <v>1801233017</v>
      </c>
      <c r="C109">
        <v>1191386752</v>
      </c>
      <c r="D109">
        <v>510523291</v>
      </c>
      <c r="E109">
        <v>680863461</v>
      </c>
      <c r="F109">
        <v>0.66142844415781654</v>
      </c>
      <c r="H109" s="3" t="str">
        <f t="shared" si="4"/>
        <v>3909</v>
      </c>
      <c r="I109" s="3" t="str">
        <f>PROPER(INDEX('HTS-4 product name'!$C$4:$C$1235,MATCH('Table 2. Full data '!$A109,'HTS-4 product name'!$B$4:$B$1235,0)))</f>
        <v>Amino-Resins, Phenolic Resins And Polyurethanes, In Primary Forms</v>
      </c>
      <c r="J109" s="3">
        <f t="shared" si="5"/>
        <v>1.8012330169999999</v>
      </c>
      <c r="K109" s="3">
        <f t="shared" si="6"/>
        <v>1.1913867520000001</v>
      </c>
      <c r="L109" s="6">
        <f t="shared" si="7"/>
        <v>0.66142844415781654</v>
      </c>
    </row>
    <row r="110" spans="1:12" x14ac:dyDescent="0.3">
      <c r="A110" t="s">
        <v>349</v>
      </c>
      <c r="B110">
        <v>4862951248</v>
      </c>
      <c r="C110">
        <v>1187942435</v>
      </c>
      <c r="D110">
        <v>814266174</v>
      </c>
      <c r="E110">
        <v>373676261</v>
      </c>
      <c r="F110">
        <v>0.2442842575254211</v>
      </c>
      <c r="H110" s="3" t="str">
        <f t="shared" si="4"/>
        <v>2304</v>
      </c>
      <c r="I110" s="3" t="str">
        <f>PROPER(INDEX('HTS-4 product name'!$C$4:$C$1235,MATCH('Table 2. Full data '!$A110,'HTS-4 product name'!$B$4:$B$1235,0)))</f>
        <v>Soybean Oilcake And Other Solid Residues Resulting From The Extraction Of Soy Bean Oil, Whether Or Not Ground Or In The Form Of Pellets</v>
      </c>
      <c r="J110" s="3">
        <f t="shared" si="5"/>
        <v>4.8629512479999999</v>
      </c>
      <c r="K110" s="3">
        <f t="shared" si="6"/>
        <v>1.1879424350000001</v>
      </c>
      <c r="L110" s="6">
        <f t="shared" si="7"/>
        <v>0.2442842575254211</v>
      </c>
    </row>
    <row r="111" spans="1:12" x14ac:dyDescent="0.3">
      <c r="A111" t="s">
        <v>303</v>
      </c>
      <c r="B111">
        <v>11201776207</v>
      </c>
      <c r="C111">
        <v>1169410317</v>
      </c>
      <c r="D111">
        <v>332346303</v>
      </c>
      <c r="E111">
        <v>837064014</v>
      </c>
      <c r="F111">
        <v>0.10439507944010119</v>
      </c>
      <c r="H111" s="3" t="str">
        <f t="shared" si="4"/>
        <v>3822</v>
      </c>
      <c r="I111" s="3" t="str">
        <f>PROPER(INDEX('HTS-4 product name'!$C$4:$C$1235,MATCH('Table 2. Full data '!$A111,'HTS-4 product name'!$B$4:$B$1235,0)))</f>
        <v>Composite Diagnostic Or Laboratory Reagents, Other Than Pharmaceutical Preparations Of Heading 3002 Or 3006</v>
      </c>
      <c r="J111" s="3">
        <f t="shared" si="5"/>
        <v>11.201776207</v>
      </c>
      <c r="K111" s="3">
        <f t="shared" si="6"/>
        <v>1.1694103170000001</v>
      </c>
      <c r="L111" s="6">
        <f t="shared" si="7"/>
        <v>0.10439507944010119</v>
      </c>
    </row>
    <row r="112" spans="1:12" x14ac:dyDescent="0.3">
      <c r="A112" t="s">
        <v>432</v>
      </c>
      <c r="B112">
        <v>1963511411</v>
      </c>
      <c r="C112">
        <v>1161405044</v>
      </c>
      <c r="D112">
        <v>408600552</v>
      </c>
      <c r="E112">
        <v>752804492</v>
      </c>
      <c r="F112">
        <v>0.59149391110923366</v>
      </c>
      <c r="H112" s="3" t="str">
        <f t="shared" si="4"/>
        <v>4811</v>
      </c>
      <c r="I112" s="3" t="str">
        <f>PROPER(INDEX('HTS-4 product name'!$C$4:$C$1235,MATCH('Table 2. Full data '!$A112,'HTS-4 product name'!$B$4:$B$1235,0)))</f>
        <v>Paper, Paperboard, Cellulose Wadding And Webs, Coated, Impregnated, Surface-Colored, Surface-Decorated Or Printed, Nesoi, In Rolls Or Sheets</v>
      </c>
      <c r="J112" s="3">
        <f t="shared" si="5"/>
        <v>1.963511411</v>
      </c>
      <c r="K112" s="3">
        <f t="shared" si="6"/>
        <v>1.1614050440000001</v>
      </c>
      <c r="L112" s="6">
        <f t="shared" si="7"/>
        <v>0.59149391110923366</v>
      </c>
    </row>
    <row r="113" spans="1:12" x14ac:dyDescent="0.3">
      <c r="A113" t="s">
        <v>333</v>
      </c>
      <c r="B113">
        <v>6356704427</v>
      </c>
      <c r="C113">
        <v>1145824742</v>
      </c>
      <c r="D113">
        <v>1116588063</v>
      </c>
      <c r="E113">
        <v>29236679</v>
      </c>
      <c r="F113">
        <v>0.18025452577803169</v>
      </c>
      <c r="H113" s="3" t="str">
        <f t="shared" si="4"/>
        <v>1001</v>
      </c>
      <c r="I113" s="3" t="str">
        <f>PROPER(INDEX('HTS-4 product name'!$C$4:$C$1235,MATCH('Table 2. Full data '!$A113,'HTS-4 product name'!$B$4:$B$1235,0)))</f>
        <v>Wheat And Meslin</v>
      </c>
      <c r="J113" s="3">
        <f t="shared" si="5"/>
        <v>6.3567044270000004</v>
      </c>
      <c r="K113" s="3">
        <f t="shared" si="6"/>
        <v>1.1458247420000001</v>
      </c>
      <c r="L113" s="6">
        <f t="shared" si="7"/>
        <v>0.18025452577803169</v>
      </c>
    </row>
    <row r="114" spans="1:12" x14ac:dyDescent="0.3">
      <c r="A114" t="s">
        <v>420</v>
      </c>
      <c r="B114">
        <v>2181111193</v>
      </c>
      <c r="C114">
        <v>1140172961</v>
      </c>
      <c r="D114">
        <v>700161646</v>
      </c>
      <c r="E114">
        <v>440011315</v>
      </c>
      <c r="F114">
        <v>0.52274866346073534</v>
      </c>
      <c r="H114" s="3" t="str">
        <f t="shared" si="4"/>
        <v>8511</v>
      </c>
      <c r="I114" s="3" t="str">
        <f>PROPER(INDEX('HTS-4 product name'!$C$4:$C$1235,MATCH('Table 2. Full data '!$A114,'HTS-4 product name'!$B$4:$B$1235,0)))</f>
        <v>Electrical Ignition Or Starting Equipment Used For Spark-Ignition Or Compression-Ignition Internal Combustion Engines; Generators Etc. Therefor; Parts</v>
      </c>
      <c r="J114" s="3">
        <f t="shared" si="5"/>
        <v>2.181111193</v>
      </c>
      <c r="K114" s="3">
        <f t="shared" si="6"/>
        <v>1.140172961</v>
      </c>
      <c r="L114" s="6">
        <f t="shared" si="7"/>
        <v>0.52274866346073534</v>
      </c>
    </row>
    <row r="115" spans="1:12" x14ac:dyDescent="0.3">
      <c r="A115" t="s">
        <v>332</v>
      </c>
      <c r="B115">
        <v>6357784883</v>
      </c>
      <c r="C115">
        <v>1137626308</v>
      </c>
      <c r="D115">
        <v>15844964</v>
      </c>
      <c r="E115">
        <v>1121781344</v>
      </c>
      <c r="F115">
        <v>0.17893438185395111</v>
      </c>
      <c r="H115" s="3" t="str">
        <f t="shared" si="4"/>
        <v>7110</v>
      </c>
      <c r="I115" s="3" t="str">
        <f>PROPER(INDEX('HTS-4 product name'!$C$4:$C$1235,MATCH('Table 2. Full data '!$A115,'HTS-4 product name'!$B$4:$B$1235,0)))</f>
        <v>Platinum, Unwrought Or In Semimanufactured Forms, Or In Powder Form</v>
      </c>
      <c r="J115" s="3">
        <f t="shared" si="5"/>
        <v>6.3577848829999999</v>
      </c>
      <c r="K115" s="3">
        <f t="shared" si="6"/>
        <v>1.137626308</v>
      </c>
      <c r="L115" s="6">
        <f t="shared" si="7"/>
        <v>0.17893438185395111</v>
      </c>
    </row>
    <row r="116" spans="1:12" x14ac:dyDescent="0.3">
      <c r="A116" t="s">
        <v>355</v>
      </c>
      <c r="B116">
        <v>4534510270</v>
      </c>
      <c r="C116">
        <v>1136425123</v>
      </c>
      <c r="D116">
        <v>360152525</v>
      </c>
      <c r="E116">
        <v>776272598</v>
      </c>
      <c r="F116">
        <v>0.25061694765992892</v>
      </c>
      <c r="H116" s="3" t="str">
        <f t="shared" si="4"/>
        <v>8412</v>
      </c>
      <c r="I116" s="3" t="str">
        <f>PROPER(INDEX('HTS-4 product name'!$C$4:$C$1235,MATCH('Table 2. Full data '!$A116,'HTS-4 product name'!$B$4:$B$1235,0)))</f>
        <v>Engines And Motors Nesoi, And Parts Thereof</v>
      </c>
      <c r="J116" s="3">
        <f t="shared" si="5"/>
        <v>4.5345102700000002</v>
      </c>
      <c r="K116" s="3">
        <f t="shared" si="6"/>
        <v>1.136425123</v>
      </c>
      <c r="L116" s="6">
        <f t="shared" si="7"/>
        <v>0.25061694765992892</v>
      </c>
    </row>
    <row r="117" spans="1:12" x14ac:dyDescent="0.3">
      <c r="A117" t="s">
        <v>498</v>
      </c>
      <c r="B117">
        <v>1247789934</v>
      </c>
      <c r="C117">
        <v>1132311252</v>
      </c>
      <c r="D117">
        <v>84606449</v>
      </c>
      <c r="E117">
        <v>1047704803</v>
      </c>
      <c r="F117">
        <v>0.90745342717278243</v>
      </c>
      <c r="H117" s="3" t="str">
        <f t="shared" si="4"/>
        <v>8702</v>
      </c>
      <c r="I117" s="3" t="str">
        <f>PROPER(INDEX('HTS-4 product name'!$C$4:$C$1235,MATCH('Table 2. Full data '!$A117,'HTS-4 product name'!$B$4:$B$1235,0)))</f>
        <v>Motor Vehicles For The Transport Of Ten Or More Persons, Including The Driver</v>
      </c>
      <c r="J117" s="3">
        <f t="shared" si="5"/>
        <v>1.247789934</v>
      </c>
      <c r="K117" s="3">
        <f t="shared" si="6"/>
        <v>1.132311252</v>
      </c>
      <c r="L117" s="6">
        <f t="shared" si="7"/>
        <v>0.90745342717278243</v>
      </c>
    </row>
    <row r="118" spans="1:12" x14ac:dyDescent="0.3">
      <c r="A118" t="s">
        <v>437</v>
      </c>
      <c r="B118">
        <v>1876662825</v>
      </c>
      <c r="C118">
        <v>1121490149</v>
      </c>
      <c r="D118">
        <v>396109594</v>
      </c>
      <c r="E118">
        <v>725380555</v>
      </c>
      <c r="F118">
        <v>0.59759810556272941</v>
      </c>
      <c r="H118" s="3" t="str">
        <f t="shared" si="4"/>
        <v>8516</v>
      </c>
      <c r="I118" s="3" t="str">
        <f>PROPER(INDEX('HTS-4 product name'!$C$4:$C$1235,MATCH('Table 2. Full data '!$A118,'HTS-4 product name'!$B$4:$B$1235,0)))</f>
        <v>Electric Water Heaters Etc., Space And Soil Heating Apparatus; Electrothermic Hair Apparatus (Curlers Etc.), Hand-Dryers, Flatirons Etc.; Parts</v>
      </c>
      <c r="J118" s="3">
        <f t="shared" si="5"/>
        <v>1.8766628249999999</v>
      </c>
      <c r="K118" s="3">
        <f t="shared" si="6"/>
        <v>1.121490149</v>
      </c>
      <c r="L118" s="6">
        <f t="shared" si="7"/>
        <v>0.59759810556272941</v>
      </c>
    </row>
    <row r="119" spans="1:12" x14ac:dyDescent="0.3">
      <c r="A119" t="s">
        <v>389</v>
      </c>
      <c r="B119">
        <v>2998376165</v>
      </c>
      <c r="C119">
        <v>1120366485</v>
      </c>
      <c r="D119">
        <v>965683625</v>
      </c>
      <c r="E119">
        <v>154682860</v>
      </c>
      <c r="F119">
        <v>0.37365774784298961</v>
      </c>
      <c r="H119" s="3" t="str">
        <f t="shared" si="4"/>
        <v>0406</v>
      </c>
      <c r="I119" s="3" t="str">
        <f>PROPER(INDEX('HTS-4 product name'!$C$4:$C$1235,MATCH('Table 2. Full data '!$A119,'HTS-4 product name'!$B$4:$B$1235,0)))</f>
        <v>Cheese And Curd</v>
      </c>
      <c r="J119" s="3">
        <f t="shared" si="5"/>
        <v>2.9983761649999998</v>
      </c>
      <c r="K119" s="3">
        <f t="shared" si="6"/>
        <v>1.1203664849999999</v>
      </c>
      <c r="L119" s="6">
        <f t="shared" si="7"/>
        <v>0.37365774784298961</v>
      </c>
    </row>
    <row r="120" spans="1:12" x14ac:dyDescent="0.3">
      <c r="A120" t="s">
        <v>448</v>
      </c>
      <c r="B120">
        <v>1736891370</v>
      </c>
      <c r="C120">
        <v>1111876887</v>
      </c>
      <c r="D120">
        <v>871617420</v>
      </c>
      <c r="E120">
        <v>240259467</v>
      </c>
      <c r="F120">
        <v>0.6401533833402604</v>
      </c>
      <c r="H120" s="3" t="str">
        <f t="shared" si="4"/>
        <v>1702</v>
      </c>
      <c r="I120" s="3" t="str">
        <f>PROPER(INDEX('HTS-4 product name'!$C$4:$C$1235,MATCH('Table 2. Full data '!$A120,'HTS-4 product name'!$B$4:$B$1235,0)))</f>
        <v>Sugars Nesoi, Including Chemically Pure Lactose, Maltose, Glucose And Fructose In Solid Form; Sugar Syrups (Plain); Artificial Honey; Caramel</v>
      </c>
      <c r="J120" s="3">
        <f t="shared" si="5"/>
        <v>1.7368913699999999</v>
      </c>
      <c r="K120" s="3">
        <f t="shared" si="6"/>
        <v>1.111876887</v>
      </c>
      <c r="L120" s="6">
        <f t="shared" si="7"/>
        <v>0.6401533833402604</v>
      </c>
    </row>
    <row r="121" spans="1:12" x14ac:dyDescent="0.3">
      <c r="A121" t="s">
        <v>325</v>
      </c>
      <c r="B121">
        <v>6942786231</v>
      </c>
      <c r="C121">
        <v>1102990676</v>
      </c>
      <c r="D121">
        <v>877228684</v>
      </c>
      <c r="E121">
        <v>225761992</v>
      </c>
      <c r="F121">
        <v>0.1588685924211628</v>
      </c>
      <c r="H121" s="3" t="str">
        <f t="shared" si="4"/>
        <v>8541</v>
      </c>
      <c r="I121" s="3" t="str">
        <f>PROPER(INDEX('HTS-4 product name'!$C$4:$C$1235,MATCH('Table 2. Full data '!$A121,'HTS-4 product name'!$B$4:$B$1235,0)))</f>
        <v>Diodes, Transistors And Similar Devices; Photosensitive Semiconductor Devices; Light-Emitting Diodes; Mounted Piezoelectric Crystals; Parts Thereof</v>
      </c>
      <c r="J121" s="3">
        <f t="shared" si="5"/>
        <v>6.9427862310000004</v>
      </c>
      <c r="K121" s="3">
        <f t="shared" si="6"/>
        <v>1.1029906759999999</v>
      </c>
      <c r="L121" s="6">
        <f t="shared" si="7"/>
        <v>0.1588685924211628</v>
      </c>
    </row>
    <row r="122" spans="1:12" x14ac:dyDescent="0.3">
      <c r="A122" t="s">
        <v>422</v>
      </c>
      <c r="B122">
        <v>2111653145</v>
      </c>
      <c r="C122">
        <v>1101200908</v>
      </c>
      <c r="D122">
        <v>1084694265</v>
      </c>
      <c r="E122">
        <v>16506643</v>
      </c>
      <c r="F122">
        <v>0.52148758928872285</v>
      </c>
      <c r="H122" s="3" t="str">
        <f t="shared" si="4"/>
        <v>0402</v>
      </c>
      <c r="I122" s="3" t="str">
        <f>PROPER(INDEX('HTS-4 product name'!$C$4:$C$1235,MATCH('Table 2. Full data '!$A122,'HTS-4 product name'!$B$4:$B$1235,0)))</f>
        <v>Milk And Cream, Concentrated Or Containing Added Sweetening</v>
      </c>
      <c r="J122" s="3">
        <f t="shared" si="5"/>
        <v>2.111653145</v>
      </c>
      <c r="K122" s="3">
        <f t="shared" si="6"/>
        <v>1.101200908</v>
      </c>
      <c r="L122" s="6">
        <f t="shared" si="7"/>
        <v>0.52148758928872285</v>
      </c>
    </row>
    <row r="123" spans="1:12" x14ac:dyDescent="0.3">
      <c r="A123" t="s">
        <v>452</v>
      </c>
      <c r="B123">
        <v>1701092696</v>
      </c>
      <c r="C123">
        <v>1098298342</v>
      </c>
      <c r="D123">
        <v>147561917</v>
      </c>
      <c r="E123">
        <v>950736425</v>
      </c>
      <c r="F123">
        <v>0.64564285331573723</v>
      </c>
      <c r="H123" s="3" t="str">
        <f t="shared" si="4"/>
        <v>2202</v>
      </c>
      <c r="I123" s="3" t="str">
        <f>PROPER(INDEX('HTS-4 product name'!$C$4:$C$1235,MATCH('Table 2. Full data '!$A123,'HTS-4 product name'!$B$4:$B$1235,0)))</f>
        <v>Waters, Including Mineral Waters And Aerated Waters, Containing Added Sweetening Or Flavored, And Other Nonalcoholic Beverages Nesoi</v>
      </c>
      <c r="J123" s="3">
        <f t="shared" si="5"/>
        <v>1.7010926959999999</v>
      </c>
      <c r="K123" s="3">
        <f t="shared" si="6"/>
        <v>1.0982983420000001</v>
      </c>
      <c r="L123" s="6">
        <f t="shared" si="7"/>
        <v>0.64564285331573723</v>
      </c>
    </row>
    <row r="124" spans="1:12" x14ac:dyDescent="0.3">
      <c r="A124" t="s">
        <v>391</v>
      </c>
      <c r="B124">
        <v>2987328480</v>
      </c>
      <c r="C124">
        <v>1097317380</v>
      </c>
      <c r="D124">
        <v>478269508</v>
      </c>
      <c r="E124">
        <v>619047872</v>
      </c>
      <c r="F124">
        <v>0.36732397771001057</v>
      </c>
      <c r="H124" s="3" t="str">
        <f t="shared" si="4"/>
        <v>8424</v>
      </c>
      <c r="I124" s="3" t="str">
        <f>PROPER(INDEX('HTS-4 product name'!$C$4:$C$1235,MATCH('Table 2. Full data '!$A124,'HTS-4 product name'!$B$4:$B$1235,0)))</f>
        <v>Mechanical Appliances For Dispersing Liquid Or Powder; Fire Extinguishers; Spray Guns Etc.; Steam Or Sand Blasting And Similar Machines; Parts Thereof</v>
      </c>
      <c r="J124" s="3">
        <f t="shared" si="5"/>
        <v>2.98732848</v>
      </c>
      <c r="K124" s="3">
        <f t="shared" si="6"/>
        <v>1.09731738</v>
      </c>
      <c r="L124" s="6">
        <f t="shared" si="7"/>
        <v>0.36732397771001057</v>
      </c>
    </row>
    <row r="125" spans="1:12" x14ac:dyDescent="0.3">
      <c r="A125" t="s">
        <v>399</v>
      </c>
      <c r="B125">
        <v>2724749018</v>
      </c>
      <c r="C125">
        <v>1090251483</v>
      </c>
      <c r="D125">
        <v>592414531</v>
      </c>
      <c r="E125">
        <v>497836952</v>
      </c>
      <c r="F125">
        <v>0.400129140628247</v>
      </c>
      <c r="H125" s="3" t="str">
        <f t="shared" si="4"/>
        <v>8482</v>
      </c>
      <c r="I125" s="3" t="str">
        <f>PROPER(INDEX('HTS-4 product name'!$C$4:$C$1235,MATCH('Table 2. Full data '!$A125,'HTS-4 product name'!$B$4:$B$1235,0)))</f>
        <v>Ball Or Roller Bearings, And Parts Thereof</v>
      </c>
      <c r="J125" s="3">
        <f t="shared" si="5"/>
        <v>2.7247490179999998</v>
      </c>
      <c r="K125" s="3">
        <f t="shared" si="6"/>
        <v>1.0902514830000001</v>
      </c>
      <c r="L125" s="6">
        <f t="shared" si="7"/>
        <v>0.400129140628247</v>
      </c>
    </row>
    <row r="126" spans="1:12" x14ac:dyDescent="0.3">
      <c r="A126" t="s">
        <v>446</v>
      </c>
      <c r="B126">
        <v>1746901865</v>
      </c>
      <c r="C126">
        <v>1052708664</v>
      </c>
      <c r="D126">
        <v>265668017</v>
      </c>
      <c r="E126">
        <v>787040647</v>
      </c>
      <c r="F126">
        <v>0.60261465460167674</v>
      </c>
      <c r="H126" s="3" t="str">
        <f t="shared" si="4"/>
        <v>2008</v>
      </c>
      <c r="I126" s="3" t="str">
        <f>PROPER(INDEX('HTS-4 product name'!$C$4:$C$1235,MATCH('Table 2. Full data '!$A126,'HTS-4 product name'!$B$4:$B$1235,0)))</f>
        <v>Fruit, Nuts And Other Edible Parts Of Plants, Otherwise Prepared Or Preserved, Whether Or Not Containing Added Sweetening Or Spirit, Nesoi</v>
      </c>
      <c r="J126" s="3">
        <f t="shared" si="5"/>
        <v>1.7469018650000001</v>
      </c>
      <c r="K126" s="3">
        <f t="shared" si="6"/>
        <v>1.0527086640000001</v>
      </c>
      <c r="L126" s="6">
        <f t="shared" si="7"/>
        <v>0.60261465460167674</v>
      </c>
    </row>
    <row r="127" spans="1:12" x14ac:dyDescent="0.3">
      <c r="A127" t="s">
        <v>443</v>
      </c>
      <c r="B127">
        <v>1787131935</v>
      </c>
      <c r="C127">
        <v>1030455880</v>
      </c>
      <c r="D127">
        <v>926220687</v>
      </c>
      <c r="E127">
        <v>104235193</v>
      </c>
      <c r="F127">
        <v>0.57659754146802822</v>
      </c>
      <c r="H127" s="3" t="str">
        <f t="shared" si="4"/>
        <v>8532</v>
      </c>
      <c r="I127" s="3" t="str">
        <f>PROPER(INDEX('HTS-4 product name'!$C$4:$C$1235,MATCH('Table 2. Full data '!$A127,'HTS-4 product name'!$B$4:$B$1235,0)))</f>
        <v>Electrical Capacitors, Fixed, Variable Or Adjustable (Pre-Set); Parts Thereof</v>
      </c>
      <c r="J127" s="3">
        <f t="shared" si="5"/>
        <v>1.7871319349999999</v>
      </c>
      <c r="K127" s="3">
        <f t="shared" si="6"/>
        <v>1.0304558800000001</v>
      </c>
      <c r="L127" s="6">
        <f t="shared" si="7"/>
        <v>0.57659754146802822</v>
      </c>
    </row>
    <row r="128" spans="1:12" x14ac:dyDescent="0.3">
      <c r="A128" t="s">
        <v>317</v>
      </c>
      <c r="B128">
        <v>8104991618</v>
      </c>
      <c r="C128">
        <v>1012166696</v>
      </c>
      <c r="D128">
        <v>158689363</v>
      </c>
      <c r="E128">
        <v>853477333</v>
      </c>
      <c r="F128">
        <v>0.1248818929993864</v>
      </c>
      <c r="H128" s="3" t="str">
        <f t="shared" si="4"/>
        <v>7106</v>
      </c>
      <c r="I128" s="3" t="str">
        <f>PROPER(INDEX('HTS-4 product name'!$C$4:$C$1235,MATCH('Table 2. Full data '!$A128,'HTS-4 product name'!$B$4:$B$1235,0)))</f>
        <v>Silver (Including Silver Plated With Gold Or Platinum), Unwrought Or In Semimanufactured Forms, Or In Powder Form</v>
      </c>
      <c r="J128" s="3">
        <f t="shared" si="5"/>
        <v>8.1049916179999997</v>
      </c>
      <c r="K128" s="3">
        <f t="shared" si="6"/>
        <v>1.012166696</v>
      </c>
      <c r="L128" s="6">
        <f t="shared" si="7"/>
        <v>0.1248818929993864</v>
      </c>
    </row>
    <row r="129" spans="1:12" x14ac:dyDescent="0.3">
      <c r="A129" t="s">
        <v>489</v>
      </c>
      <c r="B129">
        <v>1322160892</v>
      </c>
      <c r="C129">
        <v>1004297642</v>
      </c>
      <c r="D129">
        <v>361089825</v>
      </c>
      <c r="E129">
        <v>643207817</v>
      </c>
      <c r="F129">
        <v>0.75958807137369178</v>
      </c>
      <c r="H129" s="3" t="str">
        <f t="shared" si="4"/>
        <v>4805</v>
      </c>
      <c r="I129" s="3" t="str">
        <f>PROPER(INDEX('HTS-4 product name'!$C$4:$C$1235,MATCH('Table 2. Full data '!$A129,'HTS-4 product name'!$B$4:$B$1235,0)))</f>
        <v>Paper And Paperboard, Uncoated, Nesoi, In Rolls Or Sheets, Not Further Worked Or Processed Than As Specified In Note 2 To Chapter 48</v>
      </c>
      <c r="J129" s="3">
        <f t="shared" si="5"/>
        <v>1.3221608920000001</v>
      </c>
      <c r="K129" s="3">
        <f t="shared" si="6"/>
        <v>1.004297642</v>
      </c>
      <c r="L129" s="6">
        <f t="shared" si="7"/>
        <v>0.75958807137369178</v>
      </c>
    </row>
    <row r="130" spans="1:12" x14ac:dyDescent="0.3">
      <c r="A130" t="s">
        <v>454</v>
      </c>
      <c r="B130">
        <v>1643130152</v>
      </c>
      <c r="C130">
        <v>996390189</v>
      </c>
      <c r="D130">
        <v>406220050</v>
      </c>
      <c r="E130">
        <v>590170139</v>
      </c>
      <c r="F130">
        <v>0.6063976050754134</v>
      </c>
      <c r="H130" s="3" t="str">
        <f t="shared" si="4"/>
        <v>3208</v>
      </c>
      <c r="I130" s="3" t="str">
        <f>PROPER(INDEX('HTS-4 product name'!$C$4:$C$1235,MATCH('Table 2. Full data '!$A130,'HTS-4 product name'!$B$4:$B$1235,0)))</f>
        <v>Paints And Varnishes Based On Synthetic Polymers Or Chemically Modified Natural Polymers In A Nonaqueous Medium; Solutions Based On Specified Polymers</v>
      </c>
      <c r="J130" s="3">
        <f t="shared" si="5"/>
        <v>1.6431301519999999</v>
      </c>
      <c r="K130" s="3">
        <f t="shared" si="6"/>
        <v>0.99639018899999998</v>
      </c>
      <c r="L130" s="6">
        <f t="shared" si="7"/>
        <v>0.6063976050754134</v>
      </c>
    </row>
    <row r="131" spans="1:12" x14ac:dyDescent="0.3">
      <c r="A131" t="s">
        <v>302</v>
      </c>
      <c r="B131">
        <v>12095858915</v>
      </c>
      <c r="C131">
        <v>982082618</v>
      </c>
      <c r="D131">
        <v>439355540</v>
      </c>
      <c r="E131">
        <v>542727078</v>
      </c>
      <c r="F131">
        <v>8.1191639626527506E-2</v>
      </c>
      <c r="H131" s="3" t="str">
        <f t="shared" si="4"/>
        <v>7113</v>
      </c>
      <c r="I131" s="3" t="str">
        <f>PROPER(INDEX('HTS-4 product name'!$C$4:$C$1235,MATCH('Table 2. Full data '!$A131,'HTS-4 product name'!$B$4:$B$1235,0)))</f>
        <v>Articles Of Jewelry And Parts Thereof, Of Precious Metal Or Of Metal Clad With Precious Metal</v>
      </c>
      <c r="J131" s="3">
        <f t="shared" si="5"/>
        <v>12.095858915000001</v>
      </c>
      <c r="K131" s="3">
        <f t="shared" si="6"/>
        <v>0.98208261799999996</v>
      </c>
      <c r="L131" s="6">
        <f t="shared" si="7"/>
        <v>8.1191639626527506E-2</v>
      </c>
    </row>
    <row r="132" spans="1:12" x14ac:dyDescent="0.3">
      <c r="A132" t="s">
        <v>440</v>
      </c>
      <c r="B132">
        <v>1800136534</v>
      </c>
      <c r="C132">
        <v>961700126</v>
      </c>
      <c r="D132">
        <v>530798287</v>
      </c>
      <c r="E132">
        <v>430901839</v>
      </c>
      <c r="F132">
        <v>0.53423732468950602</v>
      </c>
      <c r="H132" s="3" t="str">
        <f t="shared" ref="H132:H195" si="8">A132</f>
        <v>5603</v>
      </c>
      <c r="I132" s="3" t="str">
        <f>PROPER(INDEX('HTS-4 product name'!$C$4:$C$1235,MATCH('Table 2. Full data '!$A132,'HTS-4 product name'!$B$4:$B$1235,0)))</f>
        <v>Nonwovens (Of Textile Materials), Whether Or Not Impregnated, Coated, Covered Or Laminated</v>
      </c>
      <c r="J132" s="3">
        <f t="shared" ref="J132:J195" si="9">B132/10^9</f>
        <v>1.800136534</v>
      </c>
      <c r="K132" s="3">
        <f t="shared" ref="K132:K195" si="10">C132/10^9</f>
        <v>0.96170012599999999</v>
      </c>
      <c r="L132" s="6">
        <f t="shared" ref="L132:L195" si="11">F132</f>
        <v>0.53423732468950602</v>
      </c>
    </row>
    <row r="133" spans="1:12" x14ac:dyDescent="0.3">
      <c r="A133" t="s">
        <v>515</v>
      </c>
      <c r="B133">
        <v>1157230718</v>
      </c>
      <c r="C133">
        <v>956941791</v>
      </c>
      <c r="D133">
        <v>680271644</v>
      </c>
      <c r="E133">
        <v>276670147</v>
      </c>
      <c r="F133">
        <v>0.82692394534241875</v>
      </c>
      <c r="H133" s="3" t="str">
        <f t="shared" si="8"/>
        <v>7601</v>
      </c>
      <c r="I133" s="3" t="str">
        <f>PROPER(INDEX('HTS-4 product name'!$C$4:$C$1235,MATCH('Table 2. Full data '!$A133,'HTS-4 product name'!$B$4:$B$1235,0)))</f>
        <v>Aluminum, Unwrought</v>
      </c>
      <c r="J133" s="3">
        <f t="shared" si="9"/>
        <v>1.1572307180000001</v>
      </c>
      <c r="K133" s="3">
        <f t="shared" si="10"/>
        <v>0.95694179099999999</v>
      </c>
      <c r="L133" s="6">
        <f t="shared" si="11"/>
        <v>0.82692394534241875</v>
      </c>
    </row>
    <row r="134" spans="1:12" x14ac:dyDescent="0.3">
      <c r="A134" t="s">
        <v>435</v>
      </c>
      <c r="B134">
        <v>1900518155</v>
      </c>
      <c r="C134">
        <v>949420094</v>
      </c>
      <c r="D134">
        <v>320568325</v>
      </c>
      <c r="E134">
        <v>628851769</v>
      </c>
      <c r="F134">
        <v>0.49955855012603129</v>
      </c>
      <c r="H134" s="3" t="str">
        <f t="shared" si="8"/>
        <v>8528</v>
      </c>
      <c r="I134" s="3" t="str">
        <f>PROPER(INDEX('HTS-4 product name'!$C$4:$C$1235,MATCH('Table 2. Full data '!$A134,'HTS-4 product name'!$B$4:$B$1235,0)))</f>
        <v>Television Receivers, Including Video Monitors And Video Projectors</v>
      </c>
      <c r="J134" s="3">
        <f t="shared" si="9"/>
        <v>1.9005181550000001</v>
      </c>
      <c r="K134" s="3">
        <f t="shared" si="10"/>
        <v>0.94942009400000005</v>
      </c>
      <c r="L134" s="6">
        <f t="shared" si="11"/>
        <v>0.49955855012603129</v>
      </c>
    </row>
    <row r="135" spans="1:12" x14ac:dyDescent="0.3">
      <c r="A135" t="s">
        <v>425</v>
      </c>
      <c r="B135">
        <v>2108234577</v>
      </c>
      <c r="C135">
        <v>941933954</v>
      </c>
      <c r="D135">
        <v>254260974</v>
      </c>
      <c r="E135">
        <v>687672980</v>
      </c>
      <c r="F135">
        <v>0.44678802078104801</v>
      </c>
      <c r="H135" s="3" t="str">
        <f t="shared" si="8"/>
        <v>8502</v>
      </c>
      <c r="I135" s="3" t="str">
        <f>PROPER(INDEX('HTS-4 product name'!$C$4:$C$1235,MATCH('Table 2. Full data '!$A135,'HTS-4 product name'!$B$4:$B$1235,0)))</f>
        <v>Electric Generating Sets And Rotary Converters</v>
      </c>
      <c r="J135" s="3">
        <f t="shared" si="9"/>
        <v>2.1082345770000002</v>
      </c>
      <c r="K135" s="3">
        <f t="shared" si="10"/>
        <v>0.94193395400000002</v>
      </c>
      <c r="L135" s="6">
        <f t="shared" si="11"/>
        <v>0.44678802078104801</v>
      </c>
    </row>
    <row r="136" spans="1:12" x14ac:dyDescent="0.3">
      <c r="A136" t="s">
        <v>335</v>
      </c>
      <c r="B136">
        <v>6005468120</v>
      </c>
      <c r="C136">
        <v>940994883</v>
      </c>
      <c r="D136">
        <v>91419212</v>
      </c>
      <c r="E136">
        <v>849575671</v>
      </c>
      <c r="F136">
        <v>0.15668968083707019</v>
      </c>
      <c r="H136" s="3" t="str">
        <f t="shared" si="8"/>
        <v>7404</v>
      </c>
      <c r="I136" s="3" t="str">
        <f>PROPER(INDEX('HTS-4 product name'!$C$4:$C$1235,MATCH('Table 2. Full data '!$A136,'HTS-4 product name'!$B$4:$B$1235,0)))</f>
        <v>Copper Waste And Scrap</v>
      </c>
      <c r="J136" s="3">
        <f t="shared" si="9"/>
        <v>6.0054681199999997</v>
      </c>
      <c r="K136" s="3">
        <f t="shared" si="10"/>
        <v>0.940994883</v>
      </c>
      <c r="L136" s="6">
        <f t="shared" si="11"/>
        <v>0.15668968083707019</v>
      </c>
    </row>
    <row r="137" spans="1:12" x14ac:dyDescent="0.3">
      <c r="A137" t="s">
        <v>1751</v>
      </c>
      <c r="B137">
        <v>940360320</v>
      </c>
      <c r="C137">
        <v>940360320</v>
      </c>
      <c r="D137"/>
      <c r="E137">
        <v>940360320</v>
      </c>
      <c r="F137">
        <v>1</v>
      </c>
      <c r="H137" s="3" t="str">
        <f t="shared" si="8"/>
        <v>2716</v>
      </c>
      <c r="I137" s="3" t="str">
        <f>PROPER(INDEX('HTS-4 product name'!$C$4:$C$1235,MATCH('Table 2. Full data '!$A137,'HTS-4 product name'!$B$4:$B$1235,0)))</f>
        <v>Electrical Energy</v>
      </c>
      <c r="J137" s="3">
        <f t="shared" si="9"/>
        <v>0.94036032000000003</v>
      </c>
      <c r="K137" s="3">
        <f t="shared" si="10"/>
        <v>0.94036032000000003</v>
      </c>
      <c r="L137" s="6">
        <f t="shared" si="11"/>
        <v>1</v>
      </c>
    </row>
    <row r="138" spans="1:12" x14ac:dyDescent="0.3">
      <c r="A138" t="s">
        <v>500</v>
      </c>
      <c r="B138">
        <v>1242456671</v>
      </c>
      <c r="C138">
        <v>937073456</v>
      </c>
      <c r="D138">
        <v>414782032</v>
      </c>
      <c r="E138">
        <v>522291424</v>
      </c>
      <c r="F138">
        <v>0.75421016915285244</v>
      </c>
      <c r="H138" s="3" t="str">
        <f t="shared" si="8"/>
        <v>7306</v>
      </c>
      <c r="I138" s="3" t="str">
        <f>PROPER(INDEX('HTS-4 product name'!$C$4:$C$1235,MATCH('Table 2. Full data '!$A138,'HTS-4 product name'!$B$4:$B$1235,0)))</f>
        <v>Tubes, Pipes And Hollow Profiles Nesoi (Open Seamed Or Welded, Riveted Or Similarly Closed), Of Iron Or Steel</v>
      </c>
      <c r="J138" s="3">
        <f t="shared" si="9"/>
        <v>1.242456671</v>
      </c>
      <c r="K138" s="3">
        <f t="shared" si="10"/>
        <v>0.93707345600000003</v>
      </c>
      <c r="L138" s="6">
        <f t="shared" si="11"/>
        <v>0.75421016915285244</v>
      </c>
    </row>
    <row r="139" spans="1:12" x14ac:dyDescent="0.3">
      <c r="A139" t="s">
        <v>447</v>
      </c>
      <c r="B139">
        <v>1738186594</v>
      </c>
      <c r="C139">
        <v>935971404</v>
      </c>
      <c r="D139">
        <v>493236178</v>
      </c>
      <c r="E139">
        <v>442735226</v>
      </c>
      <c r="F139">
        <v>0.53847579266279855</v>
      </c>
      <c r="H139" s="3" t="str">
        <f t="shared" si="8"/>
        <v>3506</v>
      </c>
      <c r="I139" s="3" t="str">
        <f>PROPER(INDEX('HTS-4 product name'!$C$4:$C$1235,MATCH('Table 2. Full data '!$A139,'HTS-4 product name'!$B$4:$B$1235,0)))</f>
        <v>Prepared Glues And Adhesives Nesoi; Products Suitable For Use As Glues Or Adhesives, Packaged For Retail Sale, With Net Weight Not Over 1 Kg (2.2 Lbs)</v>
      </c>
      <c r="J139" s="3">
        <f t="shared" si="9"/>
        <v>1.7381865940000001</v>
      </c>
      <c r="K139" s="3">
        <f t="shared" si="10"/>
        <v>0.93597140400000001</v>
      </c>
      <c r="L139" s="6">
        <f t="shared" si="11"/>
        <v>0.53847579266279855</v>
      </c>
    </row>
    <row r="140" spans="1:12" x14ac:dyDescent="0.3">
      <c r="A140" t="s">
        <v>444</v>
      </c>
      <c r="B140">
        <v>1769287192</v>
      </c>
      <c r="C140">
        <v>919283374</v>
      </c>
      <c r="D140">
        <v>195594153</v>
      </c>
      <c r="E140">
        <v>723689221</v>
      </c>
      <c r="F140">
        <v>0.51957838057983297</v>
      </c>
      <c r="H140" s="3" t="str">
        <f t="shared" si="8"/>
        <v>4901</v>
      </c>
      <c r="I140" s="3" t="str">
        <f>PROPER(INDEX('HTS-4 product name'!$C$4:$C$1235,MATCH('Table 2. Full data '!$A140,'HTS-4 product name'!$B$4:$B$1235,0)))</f>
        <v>Printed Books, Brochures, Leaflets And Similar Printed Matter</v>
      </c>
      <c r="J140" s="3">
        <f t="shared" si="9"/>
        <v>1.769287192</v>
      </c>
      <c r="K140" s="3">
        <f t="shared" si="10"/>
        <v>0.91928337400000004</v>
      </c>
      <c r="L140" s="6">
        <f t="shared" si="11"/>
        <v>0.51957838057983297</v>
      </c>
    </row>
    <row r="141" spans="1:12" x14ac:dyDescent="0.3">
      <c r="A141" t="s">
        <v>473</v>
      </c>
      <c r="B141">
        <v>1472398554</v>
      </c>
      <c r="C141">
        <v>917953043</v>
      </c>
      <c r="D141">
        <v>161544491</v>
      </c>
      <c r="E141">
        <v>756408552</v>
      </c>
      <c r="F141">
        <v>0.62344060343324681</v>
      </c>
      <c r="H141" s="3" t="str">
        <f t="shared" si="8"/>
        <v>8467</v>
      </c>
      <c r="I141" s="3" t="str">
        <f>PROPER(INDEX('HTS-4 product name'!$C$4:$C$1235,MATCH('Table 2. Full data '!$A141,'HTS-4 product name'!$B$4:$B$1235,0)))</f>
        <v>Tools For Working In The Hand, Pneumatic, Hydraulic Or With Self-Contained Electric Or Nonelectric Motor, And Parts Thereof</v>
      </c>
      <c r="J141" s="3">
        <f t="shared" si="9"/>
        <v>1.472398554</v>
      </c>
      <c r="K141" s="3">
        <f t="shared" si="10"/>
        <v>0.91795304300000002</v>
      </c>
      <c r="L141" s="6">
        <f t="shared" si="11"/>
        <v>0.62344060343324681</v>
      </c>
    </row>
    <row r="142" spans="1:12" x14ac:dyDescent="0.3">
      <c r="A142" t="s">
        <v>494</v>
      </c>
      <c r="B142">
        <v>1285939706</v>
      </c>
      <c r="C142">
        <v>915325445</v>
      </c>
      <c r="D142">
        <v>250050248</v>
      </c>
      <c r="E142">
        <v>665275197</v>
      </c>
      <c r="F142">
        <v>0.71179499375377397</v>
      </c>
      <c r="H142" s="3" t="str">
        <f t="shared" si="8"/>
        <v>1901</v>
      </c>
      <c r="I142" s="3" t="str">
        <f>PROPER(INDEX('HTS-4 product name'!$C$4:$C$1235,MATCH('Table 2. Full data '!$A142,'HTS-4 product name'!$B$4:$B$1235,0)))</f>
        <v>Malt Extract; Food Preparations Of Flour, Meal Etc. Containing Under 40% Cocoa Nesoi; Food Preparations Of Milk Etc. Containing Under 50% Cocoa Nesoi</v>
      </c>
      <c r="J142" s="3">
        <f t="shared" si="9"/>
        <v>1.285939706</v>
      </c>
      <c r="K142" s="3">
        <f t="shared" si="10"/>
        <v>0.91532544500000002</v>
      </c>
      <c r="L142" s="6">
        <f t="shared" si="11"/>
        <v>0.71179499375377397</v>
      </c>
    </row>
    <row r="143" spans="1:12" x14ac:dyDescent="0.3">
      <c r="A143" t="s">
        <v>413</v>
      </c>
      <c r="B143">
        <v>2280634123</v>
      </c>
      <c r="C143">
        <v>907267866</v>
      </c>
      <c r="D143">
        <v>728863803</v>
      </c>
      <c r="E143">
        <v>178404063</v>
      </c>
      <c r="F143">
        <v>0.39781386100044769</v>
      </c>
      <c r="H143" s="3" t="str">
        <f t="shared" si="8"/>
        <v>3908</v>
      </c>
      <c r="I143" s="3" t="str">
        <f>PROPER(INDEX('HTS-4 product name'!$C$4:$C$1235,MATCH('Table 2. Full data '!$A143,'HTS-4 product name'!$B$4:$B$1235,0)))</f>
        <v>Polyamides, In Primary Forms</v>
      </c>
      <c r="J143" s="3">
        <f t="shared" si="9"/>
        <v>2.280634123</v>
      </c>
      <c r="K143" s="3">
        <f t="shared" si="10"/>
        <v>0.90726786599999998</v>
      </c>
      <c r="L143" s="6">
        <f t="shared" si="11"/>
        <v>0.39781386100044769</v>
      </c>
    </row>
    <row r="144" spans="1:12" x14ac:dyDescent="0.3">
      <c r="A144" t="s">
        <v>512</v>
      </c>
      <c r="B144">
        <v>1169547014</v>
      </c>
      <c r="C144">
        <v>896059053</v>
      </c>
      <c r="D144">
        <v>154662049</v>
      </c>
      <c r="E144">
        <v>741397004</v>
      </c>
      <c r="F144">
        <v>0.76615907036978681</v>
      </c>
      <c r="H144" s="3" t="str">
        <f t="shared" si="8"/>
        <v>9503</v>
      </c>
      <c r="I144" s="3" t="str">
        <f>PROPER(INDEX('HTS-4 product name'!$C$4:$C$1235,MATCH('Table 2. Full data '!$A144,'HTS-4 product name'!$B$4:$B$1235,0)))</f>
        <v>Toys Nesoi; Scale Models Etc.; Puzzles; Parts And Accessories Thereof</v>
      </c>
      <c r="J144" s="3">
        <f t="shared" si="9"/>
        <v>1.1695470139999999</v>
      </c>
      <c r="K144" s="3">
        <f t="shared" si="10"/>
        <v>0.89605905299999999</v>
      </c>
      <c r="L144" s="6">
        <f t="shared" si="11"/>
        <v>0.76615907036978681</v>
      </c>
    </row>
    <row r="145" spans="1:12" x14ac:dyDescent="0.3">
      <c r="A145" t="s">
        <v>428</v>
      </c>
      <c r="B145">
        <v>2070096538</v>
      </c>
      <c r="C145">
        <v>895246656</v>
      </c>
      <c r="D145">
        <v>328515116</v>
      </c>
      <c r="E145">
        <v>566731540</v>
      </c>
      <c r="F145">
        <v>0.43246613844634141</v>
      </c>
      <c r="H145" s="3" t="str">
        <f t="shared" si="8"/>
        <v>3403</v>
      </c>
      <c r="I145" s="3" t="str">
        <f>PROPER(INDEX('HTS-4 product name'!$C$4:$C$1235,MATCH('Table 2. Full data '!$A145,'HTS-4 product name'!$B$4:$B$1235,0)))</f>
        <v>Lubricating Preparations; Antirust Etc. Preparations Based On Lubricants; Preparations For The Oil Or Grease Treatment Of Textiles, Leather, Furs Etc.</v>
      </c>
      <c r="J145" s="3">
        <f t="shared" si="9"/>
        <v>2.070096538</v>
      </c>
      <c r="K145" s="3">
        <f t="shared" si="10"/>
        <v>0.89524665599999997</v>
      </c>
      <c r="L145" s="6">
        <f t="shared" si="11"/>
        <v>0.43246613844634141</v>
      </c>
    </row>
    <row r="146" spans="1:12" x14ac:dyDescent="0.3">
      <c r="A146" t="s">
        <v>459</v>
      </c>
      <c r="B146">
        <v>1589480298</v>
      </c>
      <c r="C146">
        <v>889419122</v>
      </c>
      <c r="D146">
        <v>311209571</v>
      </c>
      <c r="E146">
        <v>578209551</v>
      </c>
      <c r="F146">
        <v>0.55956599343768654</v>
      </c>
      <c r="H146" s="3" t="str">
        <f t="shared" si="8"/>
        <v>4810</v>
      </c>
      <c r="I146" s="3" t="str">
        <f>PROPER(INDEX('HTS-4 product name'!$C$4:$C$1235,MATCH('Table 2. Full data '!$A146,'HTS-4 product name'!$B$4:$B$1235,0)))</f>
        <v>Paper And Paperboard, Coated On One Or Both Sides With Kaolin (China Clay) Or Other Inorganic Substances (With No Other Coating), In Rolls Or Sheets</v>
      </c>
      <c r="J146" s="3">
        <f t="shared" si="9"/>
        <v>1.589480298</v>
      </c>
      <c r="K146" s="3">
        <f t="shared" si="10"/>
        <v>0.88941912199999995</v>
      </c>
      <c r="L146" s="6">
        <f t="shared" si="11"/>
        <v>0.55956599343768654</v>
      </c>
    </row>
    <row r="147" spans="1:12" x14ac:dyDescent="0.3">
      <c r="A147" t="s">
        <v>419</v>
      </c>
      <c r="B147">
        <v>2195365102</v>
      </c>
      <c r="C147">
        <v>889122867</v>
      </c>
      <c r="D147">
        <v>678678347</v>
      </c>
      <c r="E147">
        <v>210444520</v>
      </c>
      <c r="F147">
        <v>0.4050000003142985</v>
      </c>
      <c r="H147" s="3" t="str">
        <f t="shared" si="8"/>
        <v>2903</v>
      </c>
      <c r="I147" s="3" t="str">
        <f>PROPER(INDEX('HTS-4 product name'!$C$4:$C$1235,MATCH('Table 2. Full data '!$A147,'HTS-4 product name'!$B$4:$B$1235,0)))</f>
        <v>Halogenated Derivatives Of Hydrocarbons</v>
      </c>
      <c r="J147" s="3">
        <f t="shared" si="9"/>
        <v>2.1953651019999998</v>
      </c>
      <c r="K147" s="3">
        <f t="shared" si="10"/>
        <v>0.88912286699999998</v>
      </c>
      <c r="L147" s="6">
        <f t="shared" si="11"/>
        <v>0.4050000003142985</v>
      </c>
    </row>
    <row r="148" spans="1:12" x14ac:dyDescent="0.3">
      <c r="A148" t="s">
        <v>351</v>
      </c>
      <c r="B148">
        <v>4814235631</v>
      </c>
      <c r="C148">
        <v>886972642</v>
      </c>
      <c r="D148">
        <v>588727255</v>
      </c>
      <c r="E148">
        <v>298245387</v>
      </c>
      <c r="F148">
        <v>0.18423955742601661</v>
      </c>
      <c r="H148" s="3" t="str">
        <f t="shared" si="8"/>
        <v>4703</v>
      </c>
      <c r="I148" s="3" t="str">
        <f>PROPER(INDEX('HTS-4 product name'!$C$4:$C$1235,MATCH('Table 2. Full data '!$A148,'HTS-4 product name'!$B$4:$B$1235,0)))</f>
        <v>Chemical Woodpulp, Soda Or Sulfate, Other Than Dissolving Grades</v>
      </c>
      <c r="J148" s="3">
        <f t="shared" si="9"/>
        <v>4.8142356309999998</v>
      </c>
      <c r="K148" s="3">
        <f t="shared" si="10"/>
        <v>0.88697264200000003</v>
      </c>
      <c r="L148" s="6">
        <f t="shared" si="11"/>
        <v>0.18423955742601661</v>
      </c>
    </row>
    <row r="149" spans="1:12" x14ac:dyDescent="0.3">
      <c r="A149" t="s">
        <v>524</v>
      </c>
      <c r="B149">
        <v>1090921747</v>
      </c>
      <c r="C149">
        <v>880811482</v>
      </c>
      <c r="D149">
        <v>267536349</v>
      </c>
      <c r="E149">
        <v>613275133</v>
      </c>
      <c r="F149">
        <v>0.8074011581694136</v>
      </c>
      <c r="H149" s="3" t="str">
        <f t="shared" si="8"/>
        <v>3209</v>
      </c>
      <c r="I149" s="3" t="str">
        <f>PROPER(INDEX('HTS-4 product name'!$C$4:$C$1235,MATCH('Table 2. Full data '!$A149,'HTS-4 product name'!$B$4:$B$1235,0)))</f>
        <v>Paints And Varnishes Based On Synthetic Polymers Or Chemically Modified Natural Polymers In An Aqueous Medium</v>
      </c>
      <c r="J149" s="3">
        <f t="shared" si="9"/>
        <v>1.0909217470000001</v>
      </c>
      <c r="K149" s="3">
        <f t="shared" si="10"/>
        <v>0.88081148200000003</v>
      </c>
      <c r="L149" s="6">
        <f t="shared" si="11"/>
        <v>0.8074011581694136</v>
      </c>
    </row>
    <row r="150" spans="1:12" x14ac:dyDescent="0.3">
      <c r="A150" t="s">
        <v>539</v>
      </c>
      <c r="B150">
        <v>998812380</v>
      </c>
      <c r="C150">
        <v>879277408</v>
      </c>
      <c r="D150">
        <v>66354453</v>
      </c>
      <c r="E150">
        <v>812922955</v>
      </c>
      <c r="F150">
        <v>0.880322897079029</v>
      </c>
      <c r="H150" s="3" t="str">
        <f t="shared" si="8"/>
        <v>0709</v>
      </c>
      <c r="I150" s="3" t="str">
        <f>PROPER(INDEX('HTS-4 product name'!$C$4:$C$1235,MATCH('Table 2. Full data '!$A150,'HTS-4 product name'!$B$4:$B$1235,0)))</f>
        <v>Vegetables Nesoi, Fresh Or Chilled</v>
      </c>
      <c r="J150" s="3">
        <f t="shared" si="9"/>
        <v>0.99881238000000006</v>
      </c>
      <c r="K150" s="3">
        <f t="shared" si="10"/>
        <v>0.87927740799999998</v>
      </c>
      <c r="L150" s="6">
        <f t="shared" si="11"/>
        <v>0.880322897079029</v>
      </c>
    </row>
    <row r="151" spans="1:12" x14ac:dyDescent="0.3">
      <c r="A151" t="s">
        <v>445</v>
      </c>
      <c r="B151">
        <v>1751398441</v>
      </c>
      <c r="C151">
        <v>869242590</v>
      </c>
      <c r="D151">
        <v>317101728</v>
      </c>
      <c r="E151">
        <v>552140862</v>
      </c>
      <c r="F151">
        <v>0.49631344281869211</v>
      </c>
      <c r="H151" s="3" t="str">
        <f t="shared" si="8"/>
        <v>3906</v>
      </c>
      <c r="I151" s="3" t="str">
        <f>PROPER(INDEX('HTS-4 product name'!$C$4:$C$1235,MATCH('Table 2. Full data '!$A151,'HTS-4 product name'!$B$4:$B$1235,0)))</f>
        <v>Acrylic Polymers, In Primary Forms</v>
      </c>
      <c r="J151" s="3">
        <f t="shared" si="9"/>
        <v>1.7513984410000001</v>
      </c>
      <c r="K151" s="3">
        <f t="shared" si="10"/>
        <v>0.86924259000000004</v>
      </c>
      <c r="L151" s="6">
        <f t="shared" si="11"/>
        <v>0.49631344281869211</v>
      </c>
    </row>
    <row r="152" spans="1:12" x14ac:dyDescent="0.3">
      <c r="A152" t="s">
        <v>542</v>
      </c>
      <c r="B152">
        <v>985682087</v>
      </c>
      <c r="C152">
        <v>868271106</v>
      </c>
      <c r="D152">
        <v>616833387</v>
      </c>
      <c r="E152">
        <v>251437719</v>
      </c>
      <c r="F152">
        <v>0.88088351959671962</v>
      </c>
      <c r="H152" s="3" t="str">
        <f t="shared" si="8"/>
        <v>7219</v>
      </c>
      <c r="I152" s="3" t="str">
        <f>PROPER(INDEX('HTS-4 product name'!$C$4:$C$1235,MATCH('Table 2. Full data '!$A152,'HTS-4 product name'!$B$4:$B$1235,0)))</f>
        <v>Flat-Rolled Stainless Steel Products, 600 Mm (23.6 In.) Or More Wide</v>
      </c>
      <c r="J152" s="3">
        <f t="shared" si="9"/>
        <v>0.98568208700000004</v>
      </c>
      <c r="K152" s="3">
        <f t="shared" si="10"/>
        <v>0.86827110600000001</v>
      </c>
      <c r="L152" s="6">
        <f t="shared" si="11"/>
        <v>0.88088351959671962</v>
      </c>
    </row>
    <row r="153" spans="1:12" x14ac:dyDescent="0.3">
      <c r="A153" t="s">
        <v>480</v>
      </c>
      <c r="B153">
        <v>1424826368</v>
      </c>
      <c r="C153">
        <v>867888158</v>
      </c>
      <c r="D153">
        <v>466018621</v>
      </c>
      <c r="E153">
        <v>401869537</v>
      </c>
      <c r="F153">
        <v>0.60911854068102145</v>
      </c>
      <c r="H153" s="3" t="str">
        <f t="shared" si="8"/>
        <v>7019</v>
      </c>
      <c r="I153" s="3" t="str">
        <f>PROPER(INDEX('HTS-4 product name'!$C$4:$C$1235,MATCH('Table 2. Full data '!$A153,'HTS-4 product name'!$B$4:$B$1235,0)))</f>
        <v>Glass Fibers (Including Glass Wool) And Articles Thereof, Including Yarn And Woven Fabrics</v>
      </c>
      <c r="J153" s="3">
        <f t="shared" si="9"/>
        <v>1.424826368</v>
      </c>
      <c r="K153" s="3">
        <f t="shared" si="10"/>
        <v>0.86788815799999997</v>
      </c>
      <c r="L153" s="6">
        <f t="shared" si="11"/>
        <v>0.60911854068102145</v>
      </c>
    </row>
    <row r="154" spans="1:12" x14ac:dyDescent="0.3">
      <c r="A154" t="s">
        <v>436</v>
      </c>
      <c r="B154">
        <v>1889750513</v>
      </c>
      <c r="C154">
        <v>866314474</v>
      </c>
      <c r="D154">
        <v>333824542</v>
      </c>
      <c r="E154">
        <v>532489932</v>
      </c>
      <c r="F154">
        <v>0.45842796074954678</v>
      </c>
      <c r="H154" s="3" t="str">
        <f t="shared" si="8"/>
        <v>7307</v>
      </c>
      <c r="I154" s="3" t="str">
        <f>PROPER(INDEX('HTS-4 product name'!$C$4:$C$1235,MATCH('Table 2. Full data '!$A154,'HTS-4 product name'!$B$4:$B$1235,0)))</f>
        <v>Tube Or Pipe Fittings (Including Couplings, Elbows And Sleeves), Of Iron Or Steel</v>
      </c>
      <c r="J154" s="3">
        <f t="shared" si="9"/>
        <v>1.8897505130000001</v>
      </c>
      <c r="K154" s="3">
        <f t="shared" si="10"/>
        <v>0.86631447399999995</v>
      </c>
      <c r="L154" s="6">
        <f t="shared" si="11"/>
        <v>0.45842796074954678</v>
      </c>
    </row>
    <row r="155" spans="1:12" x14ac:dyDescent="0.3">
      <c r="A155" t="s">
        <v>517</v>
      </c>
      <c r="B155">
        <v>1136450931</v>
      </c>
      <c r="C155">
        <v>862867189</v>
      </c>
      <c r="D155">
        <v>489153124</v>
      </c>
      <c r="E155">
        <v>373714065</v>
      </c>
      <c r="F155">
        <v>0.75926480014472353</v>
      </c>
      <c r="H155" s="3" t="str">
        <f t="shared" si="8"/>
        <v>8607</v>
      </c>
      <c r="I155" s="3" t="str">
        <f>PROPER(INDEX('HTS-4 product name'!$C$4:$C$1235,MATCH('Table 2. Full data '!$A155,'HTS-4 product name'!$B$4:$B$1235,0)))</f>
        <v>Parts Of Railway Or Tramway Locomotives Or Rolling Stock</v>
      </c>
      <c r="J155" s="3">
        <f t="shared" si="9"/>
        <v>1.1364509309999999</v>
      </c>
      <c r="K155" s="3">
        <f t="shared" si="10"/>
        <v>0.86286718900000003</v>
      </c>
      <c r="L155" s="6">
        <f t="shared" si="11"/>
        <v>0.75926480014472353</v>
      </c>
    </row>
    <row r="156" spans="1:12" x14ac:dyDescent="0.3">
      <c r="A156" t="s">
        <v>430</v>
      </c>
      <c r="B156">
        <v>2021438837</v>
      </c>
      <c r="C156">
        <v>856745702</v>
      </c>
      <c r="D156">
        <v>229993296</v>
      </c>
      <c r="E156">
        <v>626752406</v>
      </c>
      <c r="F156">
        <v>0.42382964367672332</v>
      </c>
      <c r="H156" s="3" t="str">
        <f t="shared" si="8"/>
        <v>9506</v>
      </c>
      <c r="I156" s="3" t="str">
        <f>PROPER(INDEX('HTS-4 product name'!$C$4:$C$1235,MATCH('Table 2. Full data '!$A156,'HTS-4 product name'!$B$4:$B$1235,0)))</f>
        <v>Articles And Equipment For General Physical Exercise Etc. Or Outdoor Games Nesoi; Swimming Pools And Wading Pools; Parts And Accessories Thereof</v>
      </c>
      <c r="J156" s="3">
        <f t="shared" si="9"/>
        <v>2.0214388369999998</v>
      </c>
      <c r="K156" s="3">
        <f t="shared" si="10"/>
        <v>0.856745702</v>
      </c>
      <c r="L156" s="6">
        <f t="shared" si="11"/>
        <v>0.42382964367672332</v>
      </c>
    </row>
    <row r="157" spans="1:12" x14ac:dyDescent="0.3">
      <c r="A157" t="s">
        <v>381</v>
      </c>
      <c r="B157">
        <v>3390530692</v>
      </c>
      <c r="C157">
        <v>849897907</v>
      </c>
      <c r="D157">
        <v>488554623</v>
      </c>
      <c r="E157">
        <v>361343284</v>
      </c>
      <c r="F157">
        <v>0.25066810602993361</v>
      </c>
      <c r="H157" s="3" t="str">
        <f t="shared" si="8"/>
        <v>9001</v>
      </c>
      <c r="I157" s="3" t="str">
        <f>PROPER(INDEX('HTS-4 product name'!$C$4:$C$1235,MATCH('Table 2. Full data '!$A157,'HTS-4 product name'!$B$4:$B$1235,0)))</f>
        <v>Optical Fibers And Optical Fiber Bundles; Optical Fiber Cables Nesoi; Sheets And Plates Of Polarizing Material; Optical Elements, Unmounted</v>
      </c>
      <c r="J157" s="3">
        <f t="shared" si="9"/>
        <v>3.390530692</v>
      </c>
      <c r="K157" s="3">
        <f t="shared" si="10"/>
        <v>0.84989790700000001</v>
      </c>
      <c r="L157" s="6">
        <f t="shared" si="11"/>
        <v>0.25066810602993361</v>
      </c>
    </row>
    <row r="158" spans="1:12" x14ac:dyDescent="0.3">
      <c r="A158" t="s">
        <v>482</v>
      </c>
      <c r="B158">
        <v>1419134229</v>
      </c>
      <c r="C158">
        <v>849547943</v>
      </c>
      <c r="D158">
        <v>231146645</v>
      </c>
      <c r="E158">
        <v>618401298</v>
      </c>
      <c r="F158">
        <v>0.5986381877341076</v>
      </c>
      <c r="H158" s="3" t="str">
        <f t="shared" si="8"/>
        <v>9405</v>
      </c>
      <c r="I158" s="3" t="str">
        <f>PROPER(INDEX('HTS-4 product name'!$C$4:$C$1235,MATCH('Table 2. Full data '!$A158,'HTS-4 product name'!$B$4:$B$1235,0)))</f>
        <v>Lamps And Lighting Fittings And Parts Thereof Nesoi; Illuminated Signs Etc. With A Fixed Light Source And Parts Thereof Nesoi</v>
      </c>
      <c r="J158" s="3">
        <f t="shared" si="9"/>
        <v>1.419134229</v>
      </c>
      <c r="K158" s="3">
        <f t="shared" si="10"/>
        <v>0.84954794300000003</v>
      </c>
      <c r="L158" s="6">
        <f t="shared" si="11"/>
        <v>0.5986381877341076</v>
      </c>
    </row>
    <row r="159" spans="1:12" x14ac:dyDescent="0.3">
      <c r="A159" t="s">
        <v>547</v>
      </c>
      <c r="B159">
        <v>945143174</v>
      </c>
      <c r="C159">
        <v>844972437</v>
      </c>
      <c r="D159">
        <v>580202476</v>
      </c>
      <c r="E159">
        <v>264769961</v>
      </c>
      <c r="F159">
        <v>0.89401527752027121</v>
      </c>
      <c r="H159" s="3" t="str">
        <f t="shared" si="8"/>
        <v>2104</v>
      </c>
      <c r="I159" s="3" t="str">
        <f>PROPER(INDEX('HTS-4 product name'!$C$4:$C$1235,MATCH('Table 2. Full data '!$A159,'HTS-4 product name'!$B$4:$B$1235,0)))</f>
        <v>Soups And Broths And Preparations Therefor; Homogenized Composite Food Preparations</v>
      </c>
      <c r="J159" s="3">
        <f t="shared" si="9"/>
        <v>0.94514317400000003</v>
      </c>
      <c r="K159" s="3">
        <f t="shared" si="10"/>
        <v>0.84497243700000002</v>
      </c>
      <c r="L159" s="6">
        <f t="shared" si="11"/>
        <v>0.89401527752027121</v>
      </c>
    </row>
    <row r="160" spans="1:12" x14ac:dyDescent="0.3">
      <c r="A160" t="s">
        <v>451</v>
      </c>
      <c r="B160">
        <v>1703321932</v>
      </c>
      <c r="C160">
        <v>844191374</v>
      </c>
      <c r="D160">
        <v>390327936</v>
      </c>
      <c r="E160">
        <v>453863438</v>
      </c>
      <c r="F160">
        <v>0.49561469158608829</v>
      </c>
      <c r="H160" s="3" t="str">
        <f t="shared" si="8"/>
        <v>8207</v>
      </c>
      <c r="I160" s="3" t="str">
        <f>PROPER(INDEX('HTS-4 product name'!$C$4:$C$1235,MATCH('Table 2. Full data '!$A160,'HTS-4 product name'!$B$4:$B$1235,0)))</f>
        <v>Interchangeable Tools For Handtools (Power-Operated Or Not) Or For Machine-Tools, Including Dies For Extruding Metal, And Base Metal Parts Thereof</v>
      </c>
      <c r="J160" s="3">
        <f t="shared" si="9"/>
        <v>1.7033219319999999</v>
      </c>
      <c r="K160" s="3">
        <f t="shared" si="10"/>
        <v>0.84419137399999999</v>
      </c>
      <c r="L160" s="6">
        <f t="shared" si="11"/>
        <v>0.49561469158608829</v>
      </c>
    </row>
    <row r="161" spans="1:12" x14ac:dyDescent="0.3">
      <c r="A161" t="s">
        <v>474</v>
      </c>
      <c r="B161">
        <v>1469310368</v>
      </c>
      <c r="C161">
        <v>843195651</v>
      </c>
      <c r="D161">
        <v>214461137</v>
      </c>
      <c r="E161">
        <v>628734514</v>
      </c>
      <c r="F161">
        <v>0.57387170836325307</v>
      </c>
      <c r="H161" s="3" t="str">
        <f t="shared" si="8"/>
        <v>1602</v>
      </c>
      <c r="I161" s="3" t="str">
        <f>PROPER(INDEX('HTS-4 product name'!$C$4:$C$1235,MATCH('Table 2. Full data '!$A161,'HTS-4 product name'!$B$4:$B$1235,0)))</f>
        <v>Prepared Or Preserved Meat, Meat Offal Or Blood, Nesoi</v>
      </c>
      <c r="J161" s="3">
        <f t="shared" si="9"/>
        <v>1.4693103679999999</v>
      </c>
      <c r="K161" s="3">
        <f t="shared" si="10"/>
        <v>0.84319565100000005</v>
      </c>
      <c r="L161" s="6">
        <f t="shared" si="11"/>
        <v>0.57387170836325307</v>
      </c>
    </row>
    <row r="162" spans="1:12" x14ac:dyDescent="0.3">
      <c r="A162" t="s">
        <v>426</v>
      </c>
      <c r="B162">
        <v>2081833607</v>
      </c>
      <c r="C162">
        <v>840795941</v>
      </c>
      <c r="D162">
        <v>355930252</v>
      </c>
      <c r="E162">
        <v>484865689</v>
      </c>
      <c r="F162">
        <v>0.40387278703393509</v>
      </c>
      <c r="H162" s="3" t="str">
        <f t="shared" si="8"/>
        <v>8466</v>
      </c>
      <c r="I162" s="3" t="str">
        <f>PROPER(INDEX('HTS-4 product name'!$C$4:$C$1235,MATCH('Table 2. Full data '!$A162,'HTS-4 product name'!$B$4:$B$1235,0)))</f>
        <v>Parts And Accessories For Use With Machine Tools Of Headings 8456 To 8465, Including Work Or Tool Holders And Other Special Attachments</v>
      </c>
      <c r="J162" s="3">
        <f t="shared" si="9"/>
        <v>2.0818336070000001</v>
      </c>
      <c r="K162" s="3">
        <f t="shared" si="10"/>
        <v>0.84079594099999999</v>
      </c>
      <c r="L162" s="6">
        <f t="shared" si="11"/>
        <v>0.40387278703393509</v>
      </c>
    </row>
    <row r="163" spans="1:12" x14ac:dyDescent="0.3">
      <c r="A163" t="s">
        <v>535</v>
      </c>
      <c r="B163">
        <v>1019242356</v>
      </c>
      <c r="C163">
        <v>812227885</v>
      </c>
      <c r="D163">
        <v>321681849</v>
      </c>
      <c r="E163">
        <v>490546036</v>
      </c>
      <c r="F163">
        <v>0.79689377135735906</v>
      </c>
      <c r="H163" s="3" t="str">
        <f t="shared" si="8"/>
        <v>4823</v>
      </c>
      <c r="I163" s="3" t="str">
        <f>PROPER(INDEX('HTS-4 product name'!$C$4:$C$1235,MATCH('Table 2. Full data '!$A163,'HTS-4 product name'!$B$4:$B$1235,0)))</f>
        <v>Paper, Paperboard, Cellulose Wadding And Webs, Cut To Size Or Shape Nesoi; Articles Of Paper Pulp, Paper, Paperboard, Cellulose Wadding Or Webs Nesoi</v>
      </c>
      <c r="J163" s="3">
        <f t="shared" si="9"/>
        <v>1.0192423559999999</v>
      </c>
      <c r="K163" s="3">
        <f t="shared" si="10"/>
        <v>0.81222788499999998</v>
      </c>
      <c r="L163" s="6">
        <f t="shared" si="11"/>
        <v>0.79689377135735906</v>
      </c>
    </row>
    <row r="164" spans="1:12" x14ac:dyDescent="0.3">
      <c r="A164" t="s">
        <v>490</v>
      </c>
      <c r="B164">
        <v>1321920219</v>
      </c>
      <c r="C164">
        <v>811336658</v>
      </c>
      <c r="D164">
        <v>572173371</v>
      </c>
      <c r="E164">
        <v>239163287</v>
      </c>
      <c r="F164">
        <v>0.61375614529427214</v>
      </c>
      <c r="H164" s="3" t="str">
        <f t="shared" si="8"/>
        <v>3903</v>
      </c>
      <c r="I164" s="3" t="str">
        <f>PROPER(INDEX('HTS-4 product name'!$C$4:$C$1235,MATCH('Table 2. Full data '!$A164,'HTS-4 product name'!$B$4:$B$1235,0)))</f>
        <v>Polymers Of Styrene, In Primary Forms</v>
      </c>
      <c r="J164" s="3">
        <f t="shared" si="9"/>
        <v>1.3219202189999999</v>
      </c>
      <c r="K164" s="3">
        <f t="shared" si="10"/>
        <v>0.81133665799999999</v>
      </c>
      <c r="L164" s="6">
        <f t="shared" si="11"/>
        <v>0.61375614529427214</v>
      </c>
    </row>
    <row r="165" spans="1:12" x14ac:dyDescent="0.3">
      <c r="A165" t="s">
        <v>569</v>
      </c>
      <c r="B165">
        <v>809028141</v>
      </c>
      <c r="C165">
        <v>803095994</v>
      </c>
      <c r="D165">
        <v>19638336</v>
      </c>
      <c r="E165">
        <v>783457658</v>
      </c>
      <c r="F165">
        <v>0.99266756408168011</v>
      </c>
      <c r="H165" s="3" t="str">
        <f t="shared" si="8"/>
        <v>0102</v>
      </c>
      <c r="I165" s="3" t="str">
        <f>PROPER(INDEX('HTS-4 product name'!$C$4:$C$1235,MATCH('Table 2. Full data '!$A165,'HTS-4 product name'!$B$4:$B$1235,0)))</f>
        <v>Bovine Animals, Live</v>
      </c>
      <c r="J165" s="3">
        <f t="shared" si="9"/>
        <v>0.80902814099999998</v>
      </c>
      <c r="K165" s="3">
        <f t="shared" si="10"/>
        <v>0.80309599399999998</v>
      </c>
      <c r="L165" s="6">
        <f t="shared" si="11"/>
        <v>0.99266756408168011</v>
      </c>
    </row>
    <row r="166" spans="1:12" x14ac:dyDescent="0.3">
      <c r="A166" t="s">
        <v>555</v>
      </c>
      <c r="B166">
        <v>901410334</v>
      </c>
      <c r="C166">
        <v>785623931</v>
      </c>
      <c r="D166">
        <v>71408279</v>
      </c>
      <c r="E166">
        <v>714215652</v>
      </c>
      <c r="F166">
        <v>0.87154972754062077</v>
      </c>
      <c r="H166" s="3" t="str">
        <f t="shared" si="8"/>
        <v>9619</v>
      </c>
      <c r="I166" s="3" t="str">
        <f>PROPER(INDEX('HTS-4 product name'!$C$4:$C$1235,MATCH('Table 2. Full data '!$A166,'HTS-4 product name'!$B$4:$B$1235,0)))</f>
        <v>Sanitary Towels (Pads) And Tampons, Diapers And Diaper Liners For Babies And Similar Articles, Of Any Material</v>
      </c>
      <c r="J166" s="3">
        <f t="shared" si="9"/>
        <v>0.90141033400000004</v>
      </c>
      <c r="K166" s="3">
        <f t="shared" si="10"/>
        <v>0.78562393100000005</v>
      </c>
      <c r="L166" s="6">
        <f t="shared" si="11"/>
        <v>0.87154972754062077</v>
      </c>
    </row>
    <row r="167" spans="1:12" x14ac:dyDescent="0.3">
      <c r="A167" t="s">
        <v>510</v>
      </c>
      <c r="B167">
        <v>1191294683</v>
      </c>
      <c r="C167">
        <v>783826352</v>
      </c>
      <c r="D167">
        <v>368095779</v>
      </c>
      <c r="E167">
        <v>415730573</v>
      </c>
      <c r="F167">
        <v>0.65796176478024282</v>
      </c>
      <c r="H167" s="3" t="str">
        <f t="shared" si="8"/>
        <v>4009</v>
      </c>
      <c r="I167" s="3" t="str">
        <f>PROPER(INDEX('HTS-4 product name'!$C$4:$C$1235,MATCH('Table 2. Full data '!$A167,'HTS-4 product name'!$B$4:$B$1235,0)))</f>
        <v>Tubes, Pipes And Hoses, Of Unhardened Vulcanized Rubber</v>
      </c>
      <c r="J167" s="3">
        <f t="shared" si="9"/>
        <v>1.191294683</v>
      </c>
      <c r="K167" s="3">
        <f t="shared" si="10"/>
        <v>0.78382635199999995</v>
      </c>
      <c r="L167" s="6">
        <f t="shared" si="11"/>
        <v>0.65796176478024282</v>
      </c>
    </row>
    <row r="168" spans="1:12" x14ac:dyDescent="0.3">
      <c r="A168" t="s">
        <v>408</v>
      </c>
      <c r="B168">
        <v>2534116944</v>
      </c>
      <c r="C168">
        <v>778136305</v>
      </c>
      <c r="D168">
        <v>398446394</v>
      </c>
      <c r="E168">
        <v>379689911</v>
      </c>
      <c r="F168">
        <v>0.30706408669985991</v>
      </c>
      <c r="H168" s="3" t="str">
        <f t="shared" si="8"/>
        <v>4407</v>
      </c>
      <c r="I168" s="3" t="str">
        <f>PROPER(INDEX('HTS-4 product name'!$C$4:$C$1235,MATCH('Table 2. Full data '!$A168,'HTS-4 product name'!$B$4:$B$1235,0)))</f>
        <v>Wood Sawn Or Chipped Lengthwise, Sliced Or Peeled, More Than 6 Mm (.236 In.) Thick</v>
      </c>
      <c r="J168" s="3">
        <f t="shared" si="9"/>
        <v>2.534116944</v>
      </c>
      <c r="K168" s="3">
        <f t="shared" si="10"/>
        <v>0.77813630499999997</v>
      </c>
      <c r="L168" s="6">
        <f t="shared" si="11"/>
        <v>0.30706408669985991</v>
      </c>
    </row>
    <row r="169" spans="1:12" x14ac:dyDescent="0.3">
      <c r="A169" t="s">
        <v>461</v>
      </c>
      <c r="B169">
        <v>1581595472</v>
      </c>
      <c r="C169">
        <v>772151250</v>
      </c>
      <c r="D169">
        <v>546734327</v>
      </c>
      <c r="E169">
        <v>225416923</v>
      </c>
      <c r="F169">
        <v>0.48821033169978623</v>
      </c>
      <c r="H169" s="3" t="str">
        <f t="shared" si="8"/>
        <v>7616</v>
      </c>
      <c r="I169" s="3" t="str">
        <f>PROPER(INDEX('HTS-4 product name'!$C$4:$C$1235,MATCH('Table 2. Full data '!$A169,'HTS-4 product name'!$B$4:$B$1235,0)))</f>
        <v>Articles Of Aluminum, Nesoi</v>
      </c>
      <c r="J169" s="3">
        <f t="shared" si="9"/>
        <v>1.5815954720000001</v>
      </c>
      <c r="K169" s="3">
        <f t="shared" si="10"/>
        <v>0.77215124999999996</v>
      </c>
      <c r="L169" s="6">
        <f t="shared" si="11"/>
        <v>0.48821033169978623</v>
      </c>
    </row>
    <row r="170" spans="1:12" x14ac:dyDescent="0.3">
      <c r="A170" t="s">
        <v>313</v>
      </c>
      <c r="B170">
        <v>8931787449</v>
      </c>
      <c r="C170">
        <v>758550233</v>
      </c>
      <c r="D170">
        <v>197219951</v>
      </c>
      <c r="E170">
        <v>561330282</v>
      </c>
      <c r="F170">
        <v>8.4927035862785452E-2</v>
      </c>
      <c r="H170" s="3" t="str">
        <f t="shared" si="8"/>
        <v>9801</v>
      </c>
      <c r="I170" s="3" t="str">
        <f>PROPER(INDEX('HTS-4 product name'!$C$4:$C$1235,MATCH('Table 2. Full data '!$A170,'HTS-4 product name'!$B$4:$B$1235,0)))</f>
        <v>Exports Of Articles Imported For Repairs Etc.; Imports Of Articles Exported And Returned, Unadvanced; Imports Of Animals Exported And Returned</v>
      </c>
      <c r="J170" s="3">
        <f t="shared" si="9"/>
        <v>8.9317874489999998</v>
      </c>
      <c r="K170" s="3">
        <f t="shared" si="10"/>
        <v>0.75855023300000002</v>
      </c>
      <c r="L170" s="6">
        <f t="shared" si="11"/>
        <v>8.4927035862785452E-2</v>
      </c>
    </row>
    <row r="171" spans="1:12" x14ac:dyDescent="0.3">
      <c r="A171" t="s">
        <v>305</v>
      </c>
      <c r="B171">
        <v>10614312434</v>
      </c>
      <c r="C171">
        <v>758431464</v>
      </c>
      <c r="D171">
        <v>264332208</v>
      </c>
      <c r="E171">
        <v>494099256</v>
      </c>
      <c r="F171">
        <v>7.1453659265820701E-2</v>
      </c>
      <c r="H171" s="3" t="str">
        <f t="shared" si="8"/>
        <v>0802</v>
      </c>
      <c r="I171" s="3" t="str">
        <f>PROPER(INDEX('HTS-4 product name'!$C$4:$C$1235,MATCH('Table 2. Full data '!$A171,'HTS-4 product name'!$B$4:$B$1235,0)))</f>
        <v>Nuts Nesoi, Fresh Or Dried</v>
      </c>
      <c r="J171" s="3">
        <f t="shared" si="9"/>
        <v>10.614312434</v>
      </c>
      <c r="K171" s="3">
        <f t="shared" si="10"/>
        <v>0.75843146400000006</v>
      </c>
      <c r="L171" s="6">
        <f t="shared" si="11"/>
        <v>7.1453659265820701E-2</v>
      </c>
    </row>
    <row r="172" spans="1:12" x14ac:dyDescent="0.3">
      <c r="A172" t="s">
        <v>392</v>
      </c>
      <c r="B172">
        <v>2970668703</v>
      </c>
      <c r="C172">
        <v>755868719</v>
      </c>
      <c r="D172">
        <v>326753243</v>
      </c>
      <c r="E172">
        <v>429115476</v>
      </c>
      <c r="F172">
        <v>0.2544439634876377</v>
      </c>
      <c r="H172" s="3" t="str">
        <f t="shared" si="8"/>
        <v>3811</v>
      </c>
      <c r="I172" s="3" t="str">
        <f>PROPER(INDEX('HTS-4 product name'!$C$4:$C$1235,MATCH('Table 2. Full data '!$A172,'HTS-4 product name'!$B$4:$B$1235,0)))</f>
        <v>Antiknock Preparations And Other Additives For Mineral Oils (Including Gasoline) Or For Other Liquids Used For The Same Purposes As Mineral Oils</v>
      </c>
      <c r="J172" s="3">
        <f t="shared" si="9"/>
        <v>2.9706687029999999</v>
      </c>
      <c r="K172" s="3">
        <f t="shared" si="10"/>
        <v>0.75586871899999997</v>
      </c>
      <c r="L172" s="6">
        <f t="shared" si="11"/>
        <v>0.2544439634876377</v>
      </c>
    </row>
    <row r="173" spans="1:12" x14ac:dyDescent="0.3">
      <c r="A173" t="s">
        <v>534</v>
      </c>
      <c r="B173">
        <v>1023612717</v>
      </c>
      <c r="C173">
        <v>748762441</v>
      </c>
      <c r="D173">
        <v>492617885</v>
      </c>
      <c r="E173">
        <v>256144556</v>
      </c>
      <c r="F173">
        <v>0.73148997522663639</v>
      </c>
      <c r="H173" s="3" t="str">
        <f t="shared" si="8"/>
        <v>7604</v>
      </c>
      <c r="I173" s="3" t="str">
        <f>PROPER(INDEX('HTS-4 product name'!$C$4:$C$1235,MATCH('Table 2. Full data '!$A173,'HTS-4 product name'!$B$4:$B$1235,0)))</f>
        <v>Aluminum Bars, Rods And Profiles</v>
      </c>
      <c r="J173" s="3">
        <f t="shared" si="9"/>
        <v>1.023612717</v>
      </c>
      <c r="K173" s="3">
        <f t="shared" si="10"/>
        <v>0.748762441</v>
      </c>
      <c r="L173" s="6">
        <f t="shared" si="11"/>
        <v>0.73148997522663639</v>
      </c>
    </row>
    <row r="174" spans="1:12" x14ac:dyDescent="0.3">
      <c r="A174" t="s">
        <v>520</v>
      </c>
      <c r="B174">
        <v>1112831520</v>
      </c>
      <c r="C174">
        <v>742932791</v>
      </c>
      <c r="D174">
        <v>56748660</v>
      </c>
      <c r="E174">
        <v>686184131</v>
      </c>
      <c r="F174">
        <v>0.66760581242342953</v>
      </c>
      <c r="H174" s="3" t="str">
        <f t="shared" si="8"/>
        <v>0901</v>
      </c>
      <c r="I174" s="3" t="str">
        <f>PROPER(INDEX('HTS-4 product name'!$C$4:$C$1235,MATCH('Table 2. Full data '!$A174,'HTS-4 product name'!$B$4:$B$1235,0)))</f>
        <v>Coffee, Whether Or Not Roasted Or Decaffeinated; Coffee Husks And Skins; Coffee Substitutes Containing Coffee</v>
      </c>
      <c r="J174" s="3">
        <f t="shared" si="9"/>
        <v>1.1128315200000001</v>
      </c>
      <c r="K174" s="3">
        <f t="shared" si="10"/>
        <v>0.74293279099999998</v>
      </c>
      <c r="L174" s="6">
        <f t="shared" si="11"/>
        <v>0.66760581242342953</v>
      </c>
    </row>
    <row r="175" spans="1:12" x14ac:dyDescent="0.3">
      <c r="A175" t="s">
        <v>492</v>
      </c>
      <c r="B175">
        <v>1305813140</v>
      </c>
      <c r="C175">
        <v>742667474</v>
      </c>
      <c r="D175">
        <v>221813482</v>
      </c>
      <c r="E175">
        <v>520853992</v>
      </c>
      <c r="F175">
        <v>0.56873947064125885</v>
      </c>
      <c r="H175" s="3" t="str">
        <f t="shared" si="8"/>
        <v>8422</v>
      </c>
      <c r="I175" s="3" t="str">
        <f>PROPER(INDEX('HTS-4 product name'!$C$4:$C$1235,MATCH('Table 2. Full data '!$A175,'HTS-4 product name'!$B$4:$B$1235,0)))</f>
        <v>Machines, For Dishwashing, For Cleaning, Drying, Filling, Closing Etc. Containers, For Other Packing Etc., And For Aerating Beverages; Parts Thereof</v>
      </c>
      <c r="J175" s="3">
        <f t="shared" si="9"/>
        <v>1.3058131399999999</v>
      </c>
      <c r="K175" s="3">
        <f t="shared" si="10"/>
        <v>0.74266747399999999</v>
      </c>
      <c r="L175" s="6">
        <f t="shared" si="11"/>
        <v>0.56873947064125885</v>
      </c>
    </row>
    <row r="176" spans="1:12" x14ac:dyDescent="0.3">
      <c r="A176" t="s">
        <v>336</v>
      </c>
      <c r="B176">
        <v>5883441337</v>
      </c>
      <c r="C176">
        <v>737382161</v>
      </c>
      <c r="D176">
        <v>366869655</v>
      </c>
      <c r="E176">
        <v>370512506</v>
      </c>
      <c r="F176">
        <v>0.12533177757084521</v>
      </c>
      <c r="H176" s="3" t="str">
        <f t="shared" si="8"/>
        <v>9030</v>
      </c>
      <c r="I176" s="3" t="str">
        <f>PROPER(INDEX('HTS-4 product name'!$C$4:$C$1235,MATCH('Table 2. Full data '!$A176,'HTS-4 product name'!$B$4:$B$1235,0)))</f>
        <v>Oscilloscopes, Spectrum Analyzers Etc. For Measuring Etc. Electrical Quantities, Nesoi; Devices For Measuring Etc. Ionizing Radiations; Parts Etc.</v>
      </c>
      <c r="J176" s="3">
        <f t="shared" si="9"/>
        <v>5.8834413369999998</v>
      </c>
      <c r="K176" s="3">
        <f t="shared" si="10"/>
        <v>0.73738216099999998</v>
      </c>
      <c r="L176" s="6">
        <f t="shared" si="11"/>
        <v>0.12533177757084521</v>
      </c>
    </row>
    <row r="177" spans="1:12" x14ac:dyDescent="0.3">
      <c r="A177" t="s">
        <v>382</v>
      </c>
      <c r="B177">
        <v>3390411944</v>
      </c>
      <c r="C177">
        <v>733335257</v>
      </c>
      <c r="D177">
        <v>544152358</v>
      </c>
      <c r="E177">
        <v>189182899</v>
      </c>
      <c r="F177">
        <v>0.21629680083500791</v>
      </c>
      <c r="H177" s="3" t="str">
        <f t="shared" si="8"/>
        <v>2303</v>
      </c>
      <c r="I177" s="3" t="str">
        <f>PROPER(INDEX('HTS-4 product name'!$C$4:$C$1235,MATCH('Table 2. Full data '!$A177,'HTS-4 product name'!$B$4:$B$1235,0)))</f>
        <v>Residues Of Starch Manufacture And Other Residues And Waste Of Sugar Manufacture, Brewing Or Distilling Dregs And Waste, Whether Or Not In Pellets</v>
      </c>
      <c r="J177" s="3">
        <f t="shared" si="9"/>
        <v>3.3904119439999998</v>
      </c>
      <c r="K177" s="3">
        <f t="shared" si="10"/>
        <v>0.73333525700000002</v>
      </c>
      <c r="L177" s="6">
        <f t="shared" si="11"/>
        <v>0.21629680083500791</v>
      </c>
    </row>
    <row r="178" spans="1:12" x14ac:dyDescent="0.3">
      <c r="A178" t="s">
        <v>565</v>
      </c>
      <c r="B178">
        <v>833874722</v>
      </c>
      <c r="C178">
        <v>732792700</v>
      </c>
      <c r="D178">
        <v>126816754</v>
      </c>
      <c r="E178">
        <v>605975946</v>
      </c>
      <c r="F178">
        <v>0.87878032594924971</v>
      </c>
      <c r="H178" s="3" t="str">
        <f t="shared" si="8"/>
        <v>7612</v>
      </c>
      <c r="I178" s="3" t="str">
        <f>PROPER(INDEX('HTS-4 product name'!$C$4:$C$1235,MATCH('Table 2. Full data '!$A178,'HTS-4 product name'!$B$4:$B$1235,0)))</f>
        <v>Aluminum Casks, Drums, Cans And Similar Containers Nesoi, Of A Capacity Of Not Over 300 Liters (79.3 Gal.)</v>
      </c>
      <c r="J178" s="3">
        <f t="shared" si="9"/>
        <v>0.83387472200000001</v>
      </c>
      <c r="K178" s="3">
        <f t="shared" si="10"/>
        <v>0.73279269999999996</v>
      </c>
      <c r="L178" s="6">
        <f t="shared" si="11"/>
        <v>0.87878032594924971</v>
      </c>
    </row>
    <row r="179" spans="1:12" x14ac:dyDescent="0.3">
      <c r="A179" t="s">
        <v>406</v>
      </c>
      <c r="B179">
        <v>2548354674</v>
      </c>
      <c r="C179">
        <v>728195925</v>
      </c>
      <c r="D179">
        <v>440583953</v>
      </c>
      <c r="E179">
        <v>287611972</v>
      </c>
      <c r="F179">
        <v>0.28575140361329471</v>
      </c>
      <c r="H179" s="3" t="str">
        <f t="shared" si="8"/>
        <v>4002</v>
      </c>
      <c r="I179" s="3" t="str">
        <f>PROPER(INDEX('HTS-4 product name'!$C$4:$C$1235,MATCH('Table 2. Full data '!$A179,'HTS-4 product name'!$B$4:$B$1235,0)))</f>
        <v>Synthetic Rubber And Factice In Primary Forms Etc.; Mixtures Of Natural Rubber Or Gums With Synthetic Rubber Or Factice, In Primary Forms Etc.</v>
      </c>
      <c r="J179" s="3">
        <f t="shared" si="9"/>
        <v>2.548354674</v>
      </c>
      <c r="K179" s="3">
        <f t="shared" si="10"/>
        <v>0.72819592499999997</v>
      </c>
      <c r="L179" s="6">
        <f t="shared" si="11"/>
        <v>0.28575140361329471</v>
      </c>
    </row>
    <row r="180" spans="1:12" x14ac:dyDescent="0.3">
      <c r="A180" t="s">
        <v>504</v>
      </c>
      <c r="B180">
        <v>1220723921</v>
      </c>
      <c r="C180">
        <v>721967353</v>
      </c>
      <c r="D180">
        <v>106817687</v>
      </c>
      <c r="E180">
        <v>615149666</v>
      </c>
      <c r="F180">
        <v>0.59142558000221246</v>
      </c>
      <c r="H180" s="3" t="str">
        <f t="shared" si="8"/>
        <v>7308</v>
      </c>
      <c r="I180" s="3" t="str">
        <f>PROPER(INDEX('HTS-4 product name'!$C$4:$C$1235,MATCH('Table 2. Full data '!$A180,'HTS-4 product name'!$B$4:$B$1235,0)))</f>
        <v>Structures (Excluding Prefab Buildings Of Heading 9406) And Parts Thereof (Bridges, Towers Etc.), Including Prepared Shapes Etc., Of Iron Or Steel</v>
      </c>
      <c r="J180" s="3">
        <f t="shared" si="9"/>
        <v>1.220723921</v>
      </c>
      <c r="K180" s="3">
        <f t="shared" si="10"/>
        <v>0.72196735300000003</v>
      </c>
      <c r="L180" s="6">
        <f t="shared" si="11"/>
        <v>0.59142558000221246</v>
      </c>
    </row>
    <row r="181" spans="1:12" x14ac:dyDescent="0.3">
      <c r="A181" t="s">
        <v>509</v>
      </c>
      <c r="B181">
        <v>1195697357</v>
      </c>
      <c r="C181">
        <v>714469180</v>
      </c>
      <c r="D181">
        <v>119852838</v>
      </c>
      <c r="E181">
        <v>594616342</v>
      </c>
      <c r="F181">
        <v>0.5975334609692543</v>
      </c>
      <c r="H181" s="3" t="str">
        <f t="shared" si="8"/>
        <v>3401</v>
      </c>
      <c r="I181" s="3" t="str">
        <f>PROPER(INDEX('HTS-4 product name'!$C$4:$C$1235,MATCH('Table 2. Full data '!$A181,'HTS-4 product name'!$B$4:$B$1235,0)))</f>
        <v>Soap; Organic Surface-Active Products For Use As Soap, In Bars, Cakes Etc.; Paper, Wadding, Felt Etc., Impregnated Or Coated With Soap Or Detergent</v>
      </c>
      <c r="J181" s="3">
        <f t="shared" si="9"/>
        <v>1.195697357</v>
      </c>
      <c r="K181" s="3">
        <f t="shared" si="10"/>
        <v>0.71446918000000004</v>
      </c>
      <c r="L181" s="6">
        <f t="shared" si="11"/>
        <v>0.5975334609692543</v>
      </c>
    </row>
    <row r="182" spans="1:12" x14ac:dyDescent="0.3">
      <c r="A182" t="s">
        <v>527</v>
      </c>
      <c r="B182">
        <v>1077520934</v>
      </c>
      <c r="C182">
        <v>708706834</v>
      </c>
      <c r="D182">
        <v>186082952</v>
      </c>
      <c r="E182">
        <v>522623882</v>
      </c>
      <c r="F182">
        <v>0.65771978217548022</v>
      </c>
      <c r="H182" s="3" t="str">
        <f t="shared" si="8"/>
        <v>3102</v>
      </c>
      <c r="I182" s="3" t="str">
        <f>PROPER(INDEX('HTS-4 product name'!$C$4:$C$1235,MATCH('Table 2. Full data '!$A182,'HTS-4 product name'!$B$4:$B$1235,0)))</f>
        <v>Mineral Or Chemical Fertilizers, Nitrogenous</v>
      </c>
      <c r="J182" s="3">
        <f t="shared" si="9"/>
        <v>1.077520934</v>
      </c>
      <c r="K182" s="3">
        <f t="shared" si="10"/>
        <v>0.70870683400000001</v>
      </c>
      <c r="L182" s="6">
        <f t="shared" si="11"/>
        <v>0.65771978217548022</v>
      </c>
    </row>
    <row r="183" spans="1:12" x14ac:dyDescent="0.3">
      <c r="A183" t="s">
        <v>414</v>
      </c>
      <c r="B183">
        <v>2268950276</v>
      </c>
      <c r="C183">
        <v>699151536</v>
      </c>
      <c r="D183">
        <v>391326634</v>
      </c>
      <c r="E183">
        <v>307824902</v>
      </c>
      <c r="F183">
        <v>0.30813876504713672</v>
      </c>
      <c r="H183" s="3" t="str">
        <f t="shared" si="8"/>
        <v>8526</v>
      </c>
      <c r="I183" s="3" t="str">
        <f>PROPER(INDEX('HTS-4 product name'!$C$4:$C$1235,MATCH('Table 2. Full data '!$A183,'HTS-4 product name'!$B$4:$B$1235,0)))</f>
        <v>Radar Apparatus, Radio Navigational Aid Apparatus And Radio Remote Control Apparatus</v>
      </c>
      <c r="J183" s="3">
        <f t="shared" si="9"/>
        <v>2.268950276</v>
      </c>
      <c r="K183" s="3">
        <f t="shared" si="10"/>
        <v>0.69915153600000002</v>
      </c>
      <c r="L183" s="6">
        <f t="shared" si="11"/>
        <v>0.30813876504713672</v>
      </c>
    </row>
    <row r="184" spans="1:12" x14ac:dyDescent="0.3">
      <c r="A184" t="s">
        <v>357</v>
      </c>
      <c r="B184">
        <v>4506376725</v>
      </c>
      <c r="C184">
        <v>694472754</v>
      </c>
      <c r="D184">
        <v>435953674</v>
      </c>
      <c r="E184">
        <v>258519080</v>
      </c>
      <c r="F184">
        <v>0.15410889865183211</v>
      </c>
      <c r="H184" s="3" t="str">
        <f t="shared" si="8"/>
        <v>2905</v>
      </c>
      <c r="I184" s="3" t="str">
        <f>PROPER(INDEX('HTS-4 product name'!$C$4:$C$1235,MATCH('Table 2. Full data '!$A184,'HTS-4 product name'!$B$4:$B$1235,0)))</f>
        <v>Acyclic Alcohols And Their Halogenated, Sulfonated, Nitrated Or Nitrosated Derivatives</v>
      </c>
      <c r="J184" s="3">
        <f t="shared" si="9"/>
        <v>4.506376725</v>
      </c>
      <c r="K184" s="3">
        <f t="shared" si="10"/>
        <v>0.69447275399999997</v>
      </c>
      <c r="L184" s="6">
        <f t="shared" si="11"/>
        <v>0.15410889865183211</v>
      </c>
    </row>
    <row r="185" spans="1:12" x14ac:dyDescent="0.3">
      <c r="A185" t="s">
        <v>463</v>
      </c>
      <c r="B185">
        <v>1575778582</v>
      </c>
      <c r="C185">
        <v>683898286</v>
      </c>
      <c r="D185">
        <v>88416110</v>
      </c>
      <c r="E185">
        <v>595482176</v>
      </c>
      <c r="F185">
        <v>0.43400658811594378</v>
      </c>
      <c r="H185" s="3" t="str">
        <f t="shared" si="8"/>
        <v>3305</v>
      </c>
      <c r="I185" s="3" t="str">
        <f>PROPER(INDEX('HTS-4 product name'!$C$4:$C$1235,MATCH('Table 2. Full data '!$A185,'HTS-4 product name'!$B$4:$B$1235,0)))</f>
        <v>Preparations For Use On The Hair</v>
      </c>
      <c r="J185" s="3">
        <f t="shared" si="9"/>
        <v>1.5757785820000001</v>
      </c>
      <c r="K185" s="3">
        <f t="shared" si="10"/>
        <v>0.68389828600000002</v>
      </c>
      <c r="L185" s="6">
        <f t="shared" si="11"/>
        <v>0.43400658811594378</v>
      </c>
    </row>
    <row r="186" spans="1:12" x14ac:dyDescent="0.3">
      <c r="A186" t="s">
        <v>573</v>
      </c>
      <c r="B186">
        <v>790713011</v>
      </c>
      <c r="C186">
        <v>678707909</v>
      </c>
      <c r="D186">
        <v>67946752</v>
      </c>
      <c r="E186">
        <v>610761157</v>
      </c>
      <c r="F186">
        <v>0.85834923614277037</v>
      </c>
      <c r="H186" s="3" t="str">
        <f t="shared" si="8"/>
        <v>4818</v>
      </c>
      <c r="I186" s="3" t="str">
        <f>PROPER(INDEX('HTS-4 product name'!$C$4:$C$1235,MATCH('Table 2. Full data '!$A186,'HTS-4 product name'!$B$4:$B$1235,0)))</f>
        <v>Toilet Paper, Towels And Similar Household, Sanitary Or Hospital Articles, Articles Of Apparel And Clothing Accessories, Of Paper, Pulp, Wadding Etc</v>
      </c>
      <c r="J186" s="3">
        <f t="shared" si="9"/>
        <v>0.79071301100000002</v>
      </c>
      <c r="K186" s="3">
        <f t="shared" si="10"/>
        <v>0.678707909</v>
      </c>
      <c r="L186" s="6">
        <f t="shared" si="11"/>
        <v>0.85834923614277037</v>
      </c>
    </row>
    <row r="187" spans="1:12" x14ac:dyDescent="0.3">
      <c r="A187" t="s">
        <v>506</v>
      </c>
      <c r="B187">
        <v>1209500113</v>
      </c>
      <c r="C187">
        <v>676031616</v>
      </c>
      <c r="D187">
        <v>470465942</v>
      </c>
      <c r="E187">
        <v>205565674</v>
      </c>
      <c r="F187">
        <v>0.55893472744140205</v>
      </c>
      <c r="H187" s="3" t="str">
        <f t="shared" si="8"/>
        <v>0808</v>
      </c>
      <c r="I187" s="3" t="str">
        <f>PROPER(INDEX('HTS-4 product name'!$C$4:$C$1235,MATCH('Table 2. Full data '!$A187,'HTS-4 product name'!$B$4:$B$1235,0)))</f>
        <v>Apples, Pears And Quinces, Fresh</v>
      </c>
      <c r="J187" s="3">
        <f t="shared" si="9"/>
        <v>1.209500113</v>
      </c>
      <c r="K187" s="3">
        <f t="shared" si="10"/>
        <v>0.67603161599999995</v>
      </c>
      <c r="L187" s="6">
        <f t="shared" si="11"/>
        <v>0.55893472744140205</v>
      </c>
    </row>
    <row r="188" spans="1:12" x14ac:dyDescent="0.3">
      <c r="A188" t="s">
        <v>427</v>
      </c>
      <c r="B188">
        <v>2073132767</v>
      </c>
      <c r="C188">
        <v>667985902</v>
      </c>
      <c r="D188">
        <v>329559238</v>
      </c>
      <c r="E188">
        <v>338426664</v>
      </c>
      <c r="F188">
        <v>0.32221086494457007</v>
      </c>
      <c r="H188" s="3" t="str">
        <f t="shared" si="8"/>
        <v>8531</v>
      </c>
      <c r="I188" s="3" t="str">
        <f>PROPER(INDEX('HTS-4 product name'!$C$4:$C$1235,MATCH('Table 2. Full data '!$A188,'HTS-4 product name'!$B$4:$B$1235,0)))</f>
        <v>Electric Sound Or Visual Signaling Apparatus (Bells, Sirens, Burglar Or Fire Alarms Etc.), Nesoi; And Parts Thereof</v>
      </c>
      <c r="J188" s="3">
        <f t="shared" si="9"/>
        <v>2.0731327670000002</v>
      </c>
      <c r="K188" s="3">
        <f t="shared" si="10"/>
        <v>0.66798590199999996</v>
      </c>
      <c r="L188" s="6">
        <f t="shared" si="11"/>
        <v>0.32221086494457007</v>
      </c>
    </row>
    <row r="189" spans="1:12" x14ac:dyDescent="0.3">
      <c r="A189" t="s">
        <v>538</v>
      </c>
      <c r="B189">
        <v>999687013</v>
      </c>
      <c r="C189">
        <v>662066224</v>
      </c>
      <c r="D189">
        <v>452602780</v>
      </c>
      <c r="E189">
        <v>209463444</v>
      </c>
      <c r="F189">
        <v>0.66227350699813481</v>
      </c>
      <c r="H189" s="3" t="str">
        <f t="shared" si="8"/>
        <v>6307</v>
      </c>
      <c r="I189" s="3" t="str">
        <f>PROPER(INDEX('HTS-4 product name'!$C$4:$C$1235,MATCH('Table 2. Full data '!$A189,'HTS-4 product name'!$B$4:$B$1235,0)))</f>
        <v>Made-Up Articles Of Textile Materials Nesoi</v>
      </c>
      <c r="J189" s="3">
        <f t="shared" si="9"/>
        <v>0.99968701299999996</v>
      </c>
      <c r="K189" s="3">
        <f t="shared" si="10"/>
        <v>0.66206622400000004</v>
      </c>
      <c r="L189" s="6">
        <f t="shared" si="11"/>
        <v>0.66227350699813481</v>
      </c>
    </row>
    <row r="190" spans="1:12" x14ac:dyDescent="0.3">
      <c r="A190" t="s">
        <v>511</v>
      </c>
      <c r="B190">
        <v>1190210945</v>
      </c>
      <c r="C190">
        <v>651698737</v>
      </c>
      <c r="D190">
        <v>463504313</v>
      </c>
      <c r="E190">
        <v>188194424</v>
      </c>
      <c r="F190">
        <v>0.54754893637782842</v>
      </c>
      <c r="H190" s="3" t="str">
        <f t="shared" si="8"/>
        <v>8549</v>
      </c>
      <c r="I190" s="3" t="str">
        <f>PROPER(INDEX('HTS-4 product name'!$C$4:$C$1235,MATCH('Table 2. Full data '!$A190,'HTS-4 product name'!$B$4:$B$1235,0)))</f>
        <v>Electrical And Electronic Waste And Scrap</v>
      </c>
      <c r="J190" s="3">
        <f t="shared" si="9"/>
        <v>1.190210945</v>
      </c>
      <c r="K190" s="3">
        <f t="shared" si="10"/>
        <v>0.65169873700000003</v>
      </c>
      <c r="L190" s="6">
        <f t="shared" si="11"/>
        <v>0.54754893637782842</v>
      </c>
    </row>
    <row r="191" spans="1:12" x14ac:dyDescent="0.3">
      <c r="A191" t="s">
        <v>464</v>
      </c>
      <c r="B191">
        <v>1536023627</v>
      </c>
      <c r="C191">
        <v>651442020</v>
      </c>
      <c r="D191">
        <v>201607791</v>
      </c>
      <c r="E191">
        <v>449834229</v>
      </c>
      <c r="F191">
        <v>0.42410937471862209</v>
      </c>
      <c r="H191" s="3" t="str">
        <f t="shared" si="8"/>
        <v>4911</v>
      </c>
      <c r="I191" s="3" t="str">
        <f>PROPER(INDEX('HTS-4 product name'!$C$4:$C$1235,MATCH('Table 2. Full data '!$A191,'HTS-4 product name'!$B$4:$B$1235,0)))</f>
        <v>Printed Matter Nesoi, Including Printed Pictures And Photographs</v>
      </c>
      <c r="J191" s="3">
        <f t="shared" si="9"/>
        <v>1.5360236270000001</v>
      </c>
      <c r="K191" s="3">
        <f t="shared" si="10"/>
        <v>0.65144201999999996</v>
      </c>
      <c r="L191" s="6">
        <f t="shared" si="11"/>
        <v>0.42410937471862209</v>
      </c>
    </row>
    <row r="192" spans="1:12" x14ac:dyDescent="0.3">
      <c r="A192" t="s">
        <v>385</v>
      </c>
      <c r="B192">
        <v>3347907875</v>
      </c>
      <c r="C192">
        <v>645621155</v>
      </c>
      <c r="D192">
        <v>331779781</v>
      </c>
      <c r="E192">
        <v>313841374</v>
      </c>
      <c r="F192">
        <v>0.1928431662714136</v>
      </c>
      <c r="H192" s="3" t="str">
        <f t="shared" si="8"/>
        <v>8529</v>
      </c>
      <c r="I192" s="3" t="str">
        <f>PROPER(INDEX('HTS-4 product name'!$C$4:$C$1235,MATCH('Table 2. Full data '!$A192,'HTS-4 product name'!$B$4:$B$1235,0)))</f>
        <v>Parts For Television, Radio And Radar Apparatus (Of Headings 8525 To 8528)</v>
      </c>
      <c r="J192" s="3">
        <f t="shared" si="9"/>
        <v>3.3479078750000002</v>
      </c>
      <c r="K192" s="3">
        <f t="shared" si="10"/>
        <v>0.64562115499999995</v>
      </c>
      <c r="L192" s="6">
        <f t="shared" si="11"/>
        <v>0.1928431662714136</v>
      </c>
    </row>
    <row r="193" spans="1:12" x14ac:dyDescent="0.3">
      <c r="A193" t="s">
        <v>353</v>
      </c>
      <c r="B193">
        <v>4628797972</v>
      </c>
      <c r="C193">
        <v>645293058</v>
      </c>
      <c r="D193">
        <v>287254761</v>
      </c>
      <c r="E193">
        <v>358038297</v>
      </c>
      <c r="F193">
        <v>0.13940834357071399</v>
      </c>
      <c r="H193" s="3" t="str">
        <f t="shared" si="8"/>
        <v>2713</v>
      </c>
      <c r="I193" s="3" t="str">
        <f>PROPER(INDEX('HTS-4 product name'!$C$4:$C$1235,MATCH('Table 2. Full data '!$A193,'HTS-4 product name'!$B$4:$B$1235,0)))</f>
        <v>Petroleum Coke, Petroleum Bitumen And Residues Of Petroleum Oils Or Of Oils Obtained From Bituminous Minerals</v>
      </c>
      <c r="J193" s="3">
        <f t="shared" si="9"/>
        <v>4.6287979720000001</v>
      </c>
      <c r="K193" s="3">
        <f t="shared" si="10"/>
        <v>0.64529305800000003</v>
      </c>
      <c r="L193" s="6">
        <f t="shared" si="11"/>
        <v>0.13940834357071399</v>
      </c>
    </row>
    <row r="194" spans="1:12" x14ac:dyDescent="0.3">
      <c r="A194" t="s">
        <v>475</v>
      </c>
      <c r="B194">
        <v>1457131036</v>
      </c>
      <c r="C194">
        <v>637859065</v>
      </c>
      <c r="D194">
        <v>451965677</v>
      </c>
      <c r="E194">
        <v>185893388</v>
      </c>
      <c r="F194">
        <v>0.43774996842493991</v>
      </c>
      <c r="H194" s="3" t="str">
        <f t="shared" si="8"/>
        <v>8503</v>
      </c>
      <c r="I194" s="3" t="str">
        <f>PROPER(INDEX('HTS-4 product name'!$C$4:$C$1235,MATCH('Table 2. Full data '!$A194,'HTS-4 product name'!$B$4:$B$1235,0)))</f>
        <v>Parts Of Electric Motors, Generators, Generating Sets And Rotaary Converters</v>
      </c>
      <c r="J194" s="3">
        <f t="shared" si="9"/>
        <v>1.457131036</v>
      </c>
      <c r="K194" s="3">
        <f t="shared" si="10"/>
        <v>0.637859065</v>
      </c>
      <c r="L194" s="6">
        <f t="shared" si="11"/>
        <v>0.43774996842493991</v>
      </c>
    </row>
    <row r="195" spans="1:12" x14ac:dyDescent="0.3">
      <c r="A195" t="s">
        <v>575</v>
      </c>
      <c r="B195">
        <v>783401281</v>
      </c>
      <c r="C195">
        <v>636895809</v>
      </c>
      <c r="D195">
        <v>263089127</v>
      </c>
      <c r="E195">
        <v>373806682</v>
      </c>
      <c r="F195">
        <v>0.81298795961504178</v>
      </c>
      <c r="H195" s="3" t="str">
        <f t="shared" si="8"/>
        <v>9028</v>
      </c>
      <c r="I195" s="3" t="str">
        <f>PROPER(INDEX('HTS-4 product name'!$C$4:$C$1235,MATCH('Table 2. Full data '!$A195,'HTS-4 product name'!$B$4:$B$1235,0)))</f>
        <v>Gas, Liquid Or Electricity Supply Or Production Meters, Including Calibrating Meters Therefor; Parts And Accessories Thereof</v>
      </c>
      <c r="J195" s="3">
        <f t="shared" si="9"/>
        <v>0.78340128099999995</v>
      </c>
      <c r="K195" s="3">
        <f t="shared" si="10"/>
        <v>0.63689580899999998</v>
      </c>
      <c r="L195" s="6">
        <f t="shared" si="11"/>
        <v>0.81298795961504178</v>
      </c>
    </row>
    <row r="196" spans="1:12" x14ac:dyDescent="0.3">
      <c r="A196" t="s">
        <v>499</v>
      </c>
      <c r="B196">
        <v>1242586017</v>
      </c>
      <c r="C196">
        <v>631724804</v>
      </c>
      <c r="D196">
        <v>251300937</v>
      </c>
      <c r="E196">
        <v>380423867</v>
      </c>
      <c r="F196">
        <v>0.50839523007444243</v>
      </c>
      <c r="H196" s="3" t="str">
        <f t="shared" ref="H196:H259" si="12">A196</f>
        <v>8535</v>
      </c>
      <c r="I196" s="3" t="str">
        <f>PROPER(INDEX('HTS-4 product name'!$C$4:$C$1235,MATCH('Table 2. Full data '!$A196,'HTS-4 product name'!$B$4:$B$1235,0)))</f>
        <v>Electrical Apparatus For Switching Or Protecting Electrical Circuits, Or For Making Connections To Or In Electrical Circuits, Voltage Over 1,000 V</v>
      </c>
      <c r="J196" s="3">
        <f t="shared" ref="J196:J259" si="13">B196/10^9</f>
        <v>1.242586017</v>
      </c>
      <c r="K196" s="3">
        <f t="shared" ref="K196:K259" si="14">C196/10^9</f>
        <v>0.63172480399999997</v>
      </c>
      <c r="L196" s="6">
        <f t="shared" ref="L196:L259" si="15">F196</f>
        <v>0.50839523007444243</v>
      </c>
    </row>
    <row r="197" spans="1:12" x14ac:dyDescent="0.3">
      <c r="A197" t="s">
        <v>470</v>
      </c>
      <c r="B197">
        <v>1480841161</v>
      </c>
      <c r="C197">
        <v>631635998</v>
      </c>
      <c r="D197">
        <v>359012327</v>
      </c>
      <c r="E197">
        <v>272623671</v>
      </c>
      <c r="F197">
        <v>0.4265386556202026</v>
      </c>
      <c r="H197" s="3" t="str">
        <f t="shared" si="12"/>
        <v>3206</v>
      </c>
      <c r="I197" s="3" t="str">
        <f>PROPER(INDEX('HTS-4 product name'!$C$4:$C$1235,MATCH('Table 2. Full data '!$A197,'HTS-4 product name'!$B$4:$B$1235,0)))</f>
        <v>Coloring Matter Nesoi; Coloring Preparations Nesoi; Inorganic Products Used As Luminophores</v>
      </c>
      <c r="J197" s="3">
        <f t="shared" si="13"/>
        <v>1.4808411610000001</v>
      </c>
      <c r="K197" s="3">
        <f t="shared" si="14"/>
        <v>0.63163599800000003</v>
      </c>
      <c r="L197" s="6">
        <f t="shared" si="15"/>
        <v>0.4265386556202026</v>
      </c>
    </row>
    <row r="198" spans="1:12" x14ac:dyDescent="0.3">
      <c r="A198" t="s">
        <v>519</v>
      </c>
      <c r="B198">
        <v>1121999360</v>
      </c>
      <c r="C198">
        <v>627463540</v>
      </c>
      <c r="D198">
        <v>236785758</v>
      </c>
      <c r="E198">
        <v>390677782</v>
      </c>
      <c r="F198">
        <v>0.55923698566102564</v>
      </c>
      <c r="H198" s="3" t="str">
        <f t="shared" si="12"/>
        <v>3214</v>
      </c>
      <c r="I198" s="3" t="str">
        <f>PROPER(INDEX('HTS-4 product name'!$C$4:$C$1235,MATCH('Table 2. Full data '!$A198,'HTS-4 product name'!$B$4:$B$1235,0)))</f>
        <v>Glaziers' Putty, Caulking Compounds And Other Mastics; Painters' Fillings; Nonrefractory Surfacing Preparations For Facades, Indoor Walls, Floors Etc.</v>
      </c>
      <c r="J198" s="3">
        <f t="shared" si="13"/>
        <v>1.12199936</v>
      </c>
      <c r="K198" s="3">
        <f t="shared" si="14"/>
        <v>0.62746354000000004</v>
      </c>
      <c r="L198" s="6">
        <f t="shared" si="15"/>
        <v>0.55923698566102564</v>
      </c>
    </row>
    <row r="199" spans="1:12" x14ac:dyDescent="0.3">
      <c r="A199" t="s">
        <v>570</v>
      </c>
      <c r="B199">
        <v>797989688</v>
      </c>
      <c r="C199">
        <v>624838919</v>
      </c>
      <c r="D199">
        <v>483114219</v>
      </c>
      <c r="E199">
        <v>141724700</v>
      </c>
      <c r="F199">
        <v>0.78301628253622246</v>
      </c>
      <c r="H199" s="3" t="str">
        <f t="shared" si="12"/>
        <v>8527</v>
      </c>
      <c r="I199" s="3" t="str">
        <f>PROPER(INDEX('HTS-4 product name'!$C$4:$C$1235,MATCH('Table 2. Full data '!$A199,'HTS-4 product name'!$B$4:$B$1235,0)))</f>
        <v>Reception Apparatus For Radiotelephony, Radiotelegraphy Or Radiobroadcasting, Whether Or Not Combined With Sound Recording Or Reproducing Apparatus</v>
      </c>
      <c r="J199" s="3">
        <f t="shared" si="13"/>
        <v>0.79798968800000003</v>
      </c>
      <c r="K199" s="3">
        <f t="shared" si="14"/>
        <v>0.62483891899999999</v>
      </c>
      <c r="L199" s="6">
        <f t="shared" si="15"/>
        <v>0.78301628253622246</v>
      </c>
    </row>
    <row r="200" spans="1:12" x14ac:dyDescent="0.3">
      <c r="A200" t="s">
        <v>468</v>
      </c>
      <c r="B200">
        <v>1514549313</v>
      </c>
      <c r="C200">
        <v>620997278</v>
      </c>
      <c r="D200">
        <v>186036486</v>
      </c>
      <c r="E200">
        <v>434960792</v>
      </c>
      <c r="F200">
        <v>0.4100211677954127</v>
      </c>
      <c r="H200" s="3" t="str">
        <f t="shared" si="12"/>
        <v>8903</v>
      </c>
      <c r="I200" s="3" t="str">
        <f>PROPER(INDEX('HTS-4 product name'!$C$4:$C$1235,MATCH('Table 2. Full data '!$A200,'HTS-4 product name'!$B$4:$B$1235,0)))</f>
        <v>Yachts And Other Vessels For Pleasure Or Sports; Row Boats And Canoes</v>
      </c>
      <c r="J200" s="3">
        <f t="shared" si="13"/>
        <v>1.5145493130000001</v>
      </c>
      <c r="K200" s="3">
        <f t="shared" si="14"/>
        <v>0.62099727800000004</v>
      </c>
      <c r="L200" s="6">
        <f t="shared" si="15"/>
        <v>0.4100211677954127</v>
      </c>
    </row>
    <row r="201" spans="1:12" x14ac:dyDescent="0.3">
      <c r="A201" t="s">
        <v>559</v>
      </c>
      <c r="B201">
        <v>852581421</v>
      </c>
      <c r="C201">
        <v>620536605</v>
      </c>
      <c r="D201">
        <v>527052603</v>
      </c>
      <c r="E201">
        <v>93484002</v>
      </c>
      <c r="F201">
        <v>0.72783266174410344</v>
      </c>
      <c r="H201" s="3" t="str">
        <f t="shared" si="12"/>
        <v>5903</v>
      </c>
      <c r="I201" s="3" t="str">
        <f>PROPER(INDEX('HTS-4 product name'!$C$4:$C$1235,MATCH('Table 2. Full data '!$A201,'HTS-4 product name'!$B$4:$B$1235,0)))</f>
        <v>Textile Fabrics Impregnated, Coated, Covered Or Laminated With Plastics, Other Than Tire Cord Fabric</v>
      </c>
      <c r="J201" s="3">
        <f t="shared" si="13"/>
        <v>0.85258142100000001</v>
      </c>
      <c r="K201" s="3">
        <f t="shared" si="14"/>
        <v>0.62053660499999996</v>
      </c>
      <c r="L201" s="6">
        <f t="shared" si="15"/>
        <v>0.72783266174410344</v>
      </c>
    </row>
    <row r="202" spans="1:12" x14ac:dyDescent="0.3">
      <c r="A202" t="s">
        <v>496</v>
      </c>
      <c r="B202">
        <v>1275724451</v>
      </c>
      <c r="C202">
        <v>615322229</v>
      </c>
      <c r="D202">
        <v>312453108</v>
      </c>
      <c r="E202">
        <v>302869121</v>
      </c>
      <c r="F202">
        <v>0.48233161049603501</v>
      </c>
      <c r="H202" s="3" t="str">
        <f t="shared" si="12"/>
        <v>8477</v>
      </c>
      <c r="I202" s="3" t="str">
        <f>PROPER(INDEX('HTS-4 product name'!$C$4:$C$1235,MATCH('Table 2. Full data '!$A202,'HTS-4 product name'!$B$4:$B$1235,0)))</f>
        <v>Machinery For Working Rubber Or Plastics Or For The Manufacture Of Products Therefrom, Nesoi; Parts Thereof</v>
      </c>
      <c r="J202" s="3">
        <f t="shared" si="13"/>
        <v>1.2757244510000001</v>
      </c>
      <c r="K202" s="3">
        <f t="shared" si="14"/>
        <v>0.615322229</v>
      </c>
      <c r="L202" s="6">
        <f t="shared" si="15"/>
        <v>0.48233161049603501</v>
      </c>
    </row>
    <row r="203" spans="1:12" x14ac:dyDescent="0.3">
      <c r="A203" t="s">
        <v>462</v>
      </c>
      <c r="B203">
        <v>1576448101</v>
      </c>
      <c r="C203">
        <v>614663409</v>
      </c>
      <c r="D203">
        <v>159824120</v>
      </c>
      <c r="E203">
        <v>454839289</v>
      </c>
      <c r="F203">
        <v>0.3899039927861222</v>
      </c>
      <c r="H203" s="3" t="str">
        <f t="shared" si="12"/>
        <v>9019</v>
      </c>
      <c r="I203" s="3" t="str">
        <f>PROPER(INDEX('HTS-4 product name'!$C$4:$C$1235,MATCH('Table 2. Full data '!$A203,'HTS-4 product name'!$B$4:$B$1235,0)))</f>
        <v>Mechano-Therapy, Massage, Psychological Aptitude-Testing Appliances And Apparatus; Ozone Etc. Therapy And Respiration Apparatus; Parts And Accessories</v>
      </c>
      <c r="J203" s="3">
        <f t="shared" si="13"/>
        <v>1.576448101</v>
      </c>
      <c r="K203" s="3">
        <f t="shared" si="14"/>
        <v>0.61466340900000005</v>
      </c>
      <c r="L203" s="6">
        <f t="shared" si="15"/>
        <v>0.3899039927861222</v>
      </c>
    </row>
    <row r="204" spans="1:12" x14ac:dyDescent="0.3">
      <c r="A204" t="s">
        <v>567</v>
      </c>
      <c r="B204">
        <v>825908876</v>
      </c>
      <c r="C204">
        <v>609647587</v>
      </c>
      <c r="D204">
        <v>284055260</v>
      </c>
      <c r="E204">
        <v>325592327</v>
      </c>
      <c r="F204">
        <v>0.73815357204128174</v>
      </c>
      <c r="H204" s="3" t="str">
        <f t="shared" si="12"/>
        <v>7310</v>
      </c>
      <c r="I204" s="3" t="str">
        <f>PROPER(INDEX('HTS-4 product name'!$C$4:$C$1235,MATCH('Table 2. Full data '!$A204,'HTS-4 product name'!$B$4:$B$1235,0)))</f>
        <v>Tanks, Casks, Vats And Similar Containers Nesoi, Of A Capacity Of Not Over 300 Liters (79.25 Gal.), Of Iron Or Steel</v>
      </c>
      <c r="J204" s="3">
        <f t="shared" si="13"/>
        <v>0.82590887599999996</v>
      </c>
      <c r="K204" s="3">
        <f t="shared" si="14"/>
        <v>0.60964758699999999</v>
      </c>
      <c r="L204" s="6">
        <f t="shared" si="15"/>
        <v>0.73815357204128174</v>
      </c>
    </row>
    <row r="205" spans="1:12" x14ac:dyDescent="0.3">
      <c r="A205" t="s">
        <v>545</v>
      </c>
      <c r="B205">
        <v>956964549</v>
      </c>
      <c r="C205">
        <v>602868132</v>
      </c>
      <c r="D205">
        <v>344486719</v>
      </c>
      <c r="E205">
        <v>258381413</v>
      </c>
      <c r="F205">
        <v>0.62997958767645013</v>
      </c>
      <c r="H205" s="3" t="str">
        <f t="shared" si="12"/>
        <v>1601</v>
      </c>
      <c r="I205" s="3" t="str">
        <f>PROPER(INDEX('HTS-4 product name'!$C$4:$C$1235,MATCH('Table 2. Full data '!$A205,'HTS-4 product name'!$B$4:$B$1235,0)))</f>
        <v>Sausages And Similar Products, Of Meat, Meat Offal Or Blood; Food Preparations Based On These Products</v>
      </c>
      <c r="J205" s="3">
        <f t="shared" si="13"/>
        <v>0.95696454900000005</v>
      </c>
      <c r="K205" s="3">
        <f t="shared" si="14"/>
        <v>0.602868132</v>
      </c>
      <c r="L205" s="6">
        <f t="shared" si="15"/>
        <v>0.62997958767645013</v>
      </c>
    </row>
    <row r="206" spans="1:12" x14ac:dyDescent="0.3">
      <c r="A206" t="s">
        <v>564</v>
      </c>
      <c r="B206">
        <v>835409638</v>
      </c>
      <c r="C206">
        <v>599997484</v>
      </c>
      <c r="D206">
        <v>457010816</v>
      </c>
      <c r="E206">
        <v>142986668</v>
      </c>
      <c r="F206">
        <v>0.71820751965037777</v>
      </c>
      <c r="H206" s="3" t="str">
        <f t="shared" si="12"/>
        <v>8480</v>
      </c>
      <c r="I206" s="3" t="str">
        <f>PROPER(INDEX('HTS-4 product name'!$C$4:$C$1235,MATCH('Table 2. Full data '!$A206,'HTS-4 product name'!$B$4:$B$1235,0)))</f>
        <v>Molding Boxes For Metal Foundry; Mold Bases; Molding Patterns; Molds For Metals, Nesoi, Metal Carbides, Glass, Mineral Materials, Rubber Or Plastics</v>
      </c>
      <c r="J206" s="3">
        <f t="shared" si="13"/>
        <v>0.83540963800000001</v>
      </c>
      <c r="K206" s="3">
        <f t="shared" si="14"/>
        <v>0.59999748399999997</v>
      </c>
      <c r="L206" s="6">
        <f t="shared" si="15"/>
        <v>0.71820751965037777</v>
      </c>
    </row>
    <row r="207" spans="1:12" x14ac:dyDescent="0.3">
      <c r="A207" t="s">
        <v>503</v>
      </c>
      <c r="B207">
        <v>1226121302</v>
      </c>
      <c r="C207">
        <v>599116071</v>
      </c>
      <c r="D207">
        <v>508427990</v>
      </c>
      <c r="E207">
        <v>90688081</v>
      </c>
      <c r="F207">
        <v>0.4886270795742198</v>
      </c>
      <c r="H207" s="3" t="str">
        <f t="shared" si="12"/>
        <v>8534</v>
      </c>
      <c r="I207" s="3" t="str">
        <f>PROPER(INDEX('HTS-4 product name'!$C$4:$C$1235,MATCH('Table 2. Full data '!$A207,'HTS-4 product name'!$B$4:$B$1235,0)))</f>
        <v>Printed Circuits</v>
      </c>
      <c r="J207" s="3">
        <f t="shared" si="13"/>
        <v>1.2261213019999999</v>
      </c>
      <c r="K207" s="3">
        <f t="shared" si="14"/>
        <v>0.59911607099999997</v>
      </c>
      <c r="L207" s="6">
        <f t="shared" si="15"/>
        <v>0.4886270795742198</v>
      </c>
    </row>
    <row r="208" spans="1:12" x14ac:dyDescent="0.3">
      <c r="A208" t="s">
        <v>366</v>
      </c>
      <c r="B208">
        <v>3936922516</v>
      </c>
      <c r="C208">
        <v>595802896</v>
      </c>
      <c r="D208">
        <v>264418418</v>
      </c>
      <c r="E208">
        <v>331384478</v>
      </c>
      <c r="F208">
        <v>0.15133721671650999</v>
      </c>
      <c r="H208" s="3" t="str">
        <f t="shared" si="12"/>
        <v>9022</v>
      </c>
      <c r="I208" s="3" t="str">
        <f>PROPER(INDEX('HTS-4 product name'!$C$4:$C$1235,MATCH('Table 2. Full data '!$A208,'HTS-4 product name'!$B$4:$B$1235,0)))</f>
        <v>X-Ray Etc. Apparatus, Including Radiography Or Radiotherapy Apparatus, X-Ray Tubes And Generators, High Tension Generators Etc.; Parts And Accessories</v>
      </c>
      <c r="J208" s="3">
        <f t="shared" si="13"/>
        <v>3.9369225160000001</v>
      </c>
      <c r="K208" s="3">
        <f t="shared" si="14"/>
        <v>0.59580289600000003</v>
      </c>
      <c r="L208" s="6">
        <f t="shared" si="15"/>
        <v>0.15133721671650999</v>
      </c>
    </row>
    <row r="209" spans="1:12" x14ac:dyDescent="0.3">
      <c r="A209" t="s">
        <v>487</v>
      </c>
      <c r="B209">
        <v>1351421904</v>
      </c>
      <c r="C209">
        <v>592228341</v>
      </c>
      <c r="D209">
        <v>416044552</v>
      </c>
      <c r="E209">
        <v>176183789</v>
      </c>
      <c r="F209">
        <v>0.438226093011439</v>
      </c>
      <c r="H209" s="3" t="str">
        <f t="shared" si="12"/>
        <v>3005</v>
      </c>
      <c r="I209" s="3" t="str">
        <f>PROPER(INDEX('HTS-4 product name'!$C$4:$C$1235,MATCH('Table 2. Full data '!$A209,'HTS-4 product name'!$B$4:$B$1235,0)))</f>
        <v>Bandages And Similar Articles, Impregnated Or Coated With Pharmaceuticals Or Put Up For Retail Sale For Medical, Surgical, Dental Or Veterinary Uses</v>
      </c>
      <c r="J209" s="3">
        <f t="shared" si="13"/>
        <v>1.351421904</v>
      </c>
      <c r="K209" s="3">
        <f t="shared" si="14"/>
        <v>0.59222834099999999</v>
      </c>
      <c r="L209" s="6">
        <f t="shared" si="15"/>
        <v>0.438226093011439</v>
      </c>
    </row>
    <row r="210" spans="1:12" x14ac:dyDescent="0.3">
      <c r="A210" t="s">
        <v>289</v>
      </c>
      <c r="B210">
        <v>21501279938</v>
      </c>
      <c r="C210">
        <v>588894773</v>
      </c>
      <c r="D210">
        <v>61299925</v>
      </c>
      <c r="E210">
        <v>527594848</v>
      </c>
      <c r="F210">
        <v>2.7388824046666389E-2</v>
      </c>
      <c r="H210" s="3" t="str">
        <f t="shared" si="12"/>
        <v>7115</v>
      </c>
      <c r="I210" s="3" t="str">
        <f>PROPER(INDEX('HTS-4 product name'!$C$4:$C$1235,MATCH('Table 2. Full data '!$A210,'HTS-4 product name'!$B$4:$B$1235,0)))</f>
        <v>Articles Of Precious Metal Or Of Metal Clad With Precious Metal Nesoi</v>
      </c>
      <c r="J210" s="3">
        <f t="shared" si="13"/>
        <v>21.501279938</v>
      </c>
      <c r="K210" s="3">
        <f t="shared" si="14"/>
        <v>0.58889477300000004</v>
      </c>
      <c r="L210" s="6">
        <f t="shared" si="15"/>
        <v>2.7388824046666389E-2</v>
      </c>
    </row>
    <row r="211" spans="1:12" x14ac:dyDescent="0.3">
      <c r="A211" t="s">
        <v>531</v>
      </c>
      <c r="B211">
        <v>1032250232</v>
      </c>
      <c r="C211">
        <v>586408148</v>
      </c>
      <c r="D211">
        <v>203873583</v>
      </c>
      <c r="E211">
        <v>382534565</v>
      </c>
      <c r="F211">
        <v>0.56808720387868128</v>
      </c>
      <c r="H211" s="3" t="str">
        <f t="shared" si="12"/>
        <v>0806</v>
      </c>
      <c r="I211" s="3" t="str">
        <f>PROPER(INDEX('HTS-4 product name'!$C$4:$C$1235,MATCH('Table 2. Full data '!$A211,'HTS-4 product name'!$B$4:$B$1235,0)))</f>
        <v>Grapes, Fresh Or Dried</v>
      </c>
      <c r="J211" s="3">
        <f t="shared" si="13"/>
        <v>1.032250232</v>
      </c>
      <c r="K211" s="3">
        <f t="shared" si="14"/>
        <v>0.58640814799999996</v>
      </c>
      <c r="L211" s="6">
        <f t="shared" si="15"/>
        <v>0.56808720387868128</v>
      </c>
    </row>
    <row r="212" spans="1:12" x14ac:dyDescent="0.3">
      <c r="A212" t="s">
        <v>507</v>
      </c>
      <c r="B212">
        <v>1197763929</v>
      </c>
      <c r="C212">
        <v>582739920</v>
      </c>
      <c r="D212">
        <v>154891562</v>
      </c>
      <c r="E212">
        <v>427848358</v>
      </c>
      <c r="F212">
        <v>0.48652318365149227</v>
      </c>
      <c r="H212" s="3" t="str">
        <f t="shared" si="12"/>
        <v>3307</v>
      </c>
      <c r="I212" s="3" t="str">
        <f>PROPER(INDEX('HTS-4 product name'!$C$4:$C$1235,MATCH('Table 2. Full data '!$A212,'HTS-4 product name'!$B$4:$B$1235,0)))</f>
        <v>Personal Perfumery, Cosmetic Or Toilet Preparations Nesoi, Including Shaving And Bath Preparations And Deodorants Etc.; Prepared Room Deodorizers</v>
      </c>
      <c r="J212" s="3">
        <f t="shared" si="13"/>
        <v>1.1977639289999999</v>
      </c>
      <c r="K212" s="3">
        <f t="shared" si="14"/>
        <v>0.58273991999999997</v>
      </c>
      <c r="L212" s="6">
        <f t="shared" si="15"/>
        <v>0.48652318365149227</v>
      </c>
    </row>
    <row r="213" spans="1:12" x14ac:dyDescent="0.3">
      <c r="A213" t="s">
        <v>307</v>
      </c>
      <c r="B213">
        <v>9970683193</v>
      </c>
      <c r="C213">
        <v>582725656</v>
      </c>
      <c r="D213">
        <v>2265483</v>
      </c>
      <c r="E213">
        <v>580460173</v>
      </c>
      <c r="F213">
        <v>5.8443904466757839E-2</v>
      </c>
      <c r="H213" s="3" t="str">
        <f t="shared" si="12"/>
        <v>2701</v>
      </c>
      <c r="I213" s="3" t="str">
        <f>PROPER(INDEX('HTS-4 product name'!$C$4:$C$1235,MATCH('Table 2. Full data '!$A213,'HTS-4 product name'!$B$4:$B$1235,0)))</f>
        <v>Coal; Briquettes, Ovoids And Similar Solid Fuels Manufactured From Coal</v>
      </c>
      <c r="J213" s="3">
        <f t="shared" si="13"/>
        <v>9.9706831929999993</v>
      </c>
      <c r="K213" s="3">
        <f t="shared" si="14"/>
        <v>0.58272565600000004</v>
      </c>
      <c r="L213" s="6">
        <f t="shared" si="15"/>
        <v>5.8443904466757839E-2</v>
      </c>
    </row>
    <row r="214" spans="1:12" x14ac:dyDescent="0.3">
      <c r="A214" t="s">
        <v>341</v>
      </c>
      <c r="B214">
        <v>5445233088</v>
      </c>
      <c r="C214">
        <v>581949493</v>
      </c>
      <c r="D214">
        <v>382098178</v>
      </c>
      <c r="E214">
        <v>199851315</v>
      </c>
      <c r="F214">
        <v>0.10687320149480441</v>
      </c>
      <c r="H214" s="3" t="str">
        <f t="shared" si="12"/>
        <v>7204</v>
      </c>
      <c r="I214" s="3" t="str">
        <f>PROPER(INDEX('HTS-4 product name'!$C$4:$C$1235,MATCH('Table 2. Full data '!$A214,'HTS-4 product name'!$B$4:$B$1235,0)))</f>
        <v>Ferrous Waste And Scrap; Remelting Scrap Ingots Of Iron Or Steel</v>
      </c>
      <c r="J214" s="3">
        <f t="shared" si="13"/>
        <v>5.4452330880000002</v>
      </c>
      <c r="K214" s="3">
        <f t="shared" si="14"/>
        <v>0.58194949299999998</v>
      </c>
      <c r="L214" s="6">
        <f t="shared" si="15"/>
        <v>0.10687320149480441</v>
      </c>
    </row>
    <row r="215" spans="1:12" x14ac:dyDescent="0.3">
      <c r="A215" t="s">
        <v>514</v>
      </c>
      <c r="B215">
        <v>1165522574</v>
      </c>
      <c r="C215">
        <v>576538582</v>
      </c>
      <c r="D215">
        <v>161471404</v>
      </c>
      <c r="E215">
        <v>415067178</v>
      </c>
      <c r="F215">
        <v>0.49466101717906319</v>
      </c>
      <c r="H215" s="3" t="str">
        <f t="shared" si="12"/>
        <v>4202</v>
      </c>
      <c r="I215" s="3" t="str">
        <f>PROPER(INDEX('HTS-4 product name'!$C$4:$C$1235,MATCH('Table 2. Full data '!$A215,'HTS-4 product name'!$B$4:$B$1235,0)))</f>
        <v>Travel Goods, Vanity Cases, Binocular And Camera Cases, Handbags, Wallets, Cutlery Cases And Similar Containers, Of Various Specified Materials</v>
      </c>
      <c r="J215" s="3">
        <f t="shared" si="13"/>
        <v>1.1655225739999999</v>
      </c>
      <c r="K215" s="3">
        <f t="shared" si="14"/>
        <v>0.57653858199999997</v>
      </c>
      <c r="L215" s="6">
        <f t="shared" si="15"/>
        <v>0.49466101717906319</v>
      </c>
    </row>
    <row r="216" spans="1:12" x14ac:dyDescent="0.3">
      <c r="A216" t="s">
        <v>601</v>
      </c>
      <c r="B216">
        <v>661072232</v>
      </c>
      <c r="C216">
        <v>562346472</v>
      </c>
      <c r="D216">
        <v>61706307</v>
      </c>
      <c r="E216">
        <v>500640165</v>
      </c>
      <c r="F216">
        <v>0.85065813504022658</v>
      </c>
      <c r="H216" s="3" t="str">
        <f t="shared" si="12"/>
        <v>1904</v>
      </c>
      <c r="I216" s="3" t="str">
        <f>PROPER(INDEX('HTS-4 product name'!$C$4:$C$1235,MATCH('Table 2. Full data '!$A216,'HTS-4 product name'!$B$4:$B$1235,0)))</f>
        <v>Prepared Foods From Swelling Or Roasting Cereals Or Products; Cereals (Exc Corn), In Grain Form Flakes Or Worked Grain Prepared N.E.S.O.I</v>
      </c>
      <c r="J216" s="3">
        <f t="shared" si="13"/>
        <v>0.66107223199999998</v>
      </c>
      <c r="K216" s="3">
        <f t="shared" si="14"/>
        <v>0.56234647199999999</v>
      </c>
      <c r="L216" s="6">
        <f t="shared" si="15"/>
        <v>0.85065813504022658</v>
      </c>
    </row>
    <row r="217" spans="1:12" x14ac:dyDescent="0.3">
      <c r="A217" t="s">
        <v>628</v>
      </c>
      <c r="B217">
        <v>577198818</v>
      </c>
      <c r="C217">
        <v>558529417</v>
      </c>
      <c r="D217">
        <v>169122</v>
      </c>
      <c r="E217">
        <v>558360295</v>
      </c>
      <c r="F217">
        <v>0.96765516418642428</v>
      </c>
      <c r="H217" s="3" t="str">
        <f t="shared" si="12"/>
        <v>0803</v>
      </c>
      <c r="I217" s="3" t="str">
        <f>PROPER(INDEX('HTS-4 product name'!$C$4:$C$1235,MATCH('Table 2. Full data '!$A217,'HTS-4 product name'!$B$4:$B$1235,0)))</f>
        <v>Bananas, Including Plantains, Fresh Or Dried</v>
      </c>
      <c r="J217" s="3">
        <f t="shared" si="13"/>
        <v>0.57719881799999995</v>
      </c>
      <c r="K217" s="3">
        <f t="shared" si="14"/>
        <v>0.55852941700000003</v>
      </c>
      <c r="L217" s="6">
        <f t="shared" si="15"/>
        <v>0.96765516418642428</v>
      </c>
    </row>
    <row r="218" spans="1:12" x14ac:dyDescent="0.3">
      <c r="A218" t="s">
        <v>634</v>
      </c>
      <c r="B218">
        <v>563660225</v>
      </c>
      <c r="C218">
        <v>556358342</v>
      </c>
      <c r="D218">
        <v>398111695</v>
      </c>
      <c r="E218">
        <v>158246647</v>
      </c>
      <c r="F218">
        <v>0.9870455947108917</v>
      </c>
      <c r="H218" s="3" t="str">
        <f t="shared" si="12"/>
        <v>7209</v>
      </c>
      <c r="I218" s="3" t="str">
        <f>PROPER(INDEX('HTS-4 product name'!$C$4:$C$1235,MATCH('Table 2. Full data '!$A218,'HTS-4 product name'!$B$4:$B$1235,0)))</f>
        <v>Flat-Rolled Iron Or Nonalloy Steel Products, 600 Mm (23.6 In.) Or More Wide, Cold-Rolled, Not Clad, Plated Or Coated</v>
      </c>
      <c r="J218" s="3">
        <f t="shared" si="13"/>
        <v>0.56366022500000001</v>
      </c>
      <c r="K218" s="3">
        <f t="shared" si="14"/>
        <v>0.55635834200000001</v>
      </c>
      <c r="L218" s="6">
        <f t="shared" si="15"/>
        <v>0.9870455947108917</v>
      </c>
    </row>
    <row r="219" spans="1:12" x14ac:dyDescent="0.3">
      <c r="A219" t="s">
        <v>513</v>
      </c>
      <c r="B219">
        <v>1169052999</v>
      </c>
      <c r="C219">
        <v>549007666</v>
      </c>
      <c r="D219">
        <v>515886868</v>
      </c>
      <c r="E219">
        <v>33120798</v>
      </c>
      <c r="F219">
        <v>0.46961743092025549</v>
      </c>
      <c r="H219" s="3" t="str">
        <f t="shared" si="12"/>
        <v>2843</v>
      </c>
      <c r="I219" s="3" t="str">
        <f>PROPER(INDEX('HTS-4 product name'!$C$4:$C$1235,MATCH('Table 2. Full data '!$A219,'HTS-4 product name'!$B$4:$B$1235,0)))</f>
        <v>Colloidal Precious Metals; Inorganic Or Organic Compounds Of Precious Metals, Chemically Defined Or Not; Amalgams Of Precious Metals</v>
      </c>
      <c r="J219" s="3">
        <f t="shared" si="13"/>
        <v>1.169052999</v>
      </c>
      <c r="K219" s="3">
        <f t="shared" si="14"/>
        <v>0.54900766599999995</v>
      </c>
      <c r="L219" s="6">
        <f t="shared" si="15"/>
        <v>0.46961743092025549</v>
      </c>
    </row>
    <row r="220" spans="1:12" x14ac:dyDescent="0.3">
      <c r="A220" t="s">
        <v>556</v>
      </c>
      <c r="B220">
        <v>892367761</v>
      </c>
      <c r="C220">
        <v>548491998</v>
      </c>
      <c r="D220">
        <v>351965922</v>
      </c>
      <c r="E220">
        <v>196526076</v>
      </c>
      <c r="F220">
        <v>0.61464793101148352</v>
      </c>
      <c r="H220" s="3" t="str">
        <f t="shared" si="12"/>
        <v>6109</v>
      </c>
      <c r="I220" s="3" t="str">
        <f>PROPER(INDEX('HTS-4 product name'!$C$4:$C$1235,MATCH('Table 2. Full data '!$A220,'HTS-4 product name'!$B$4:$B$1235,0)))</f>
        <v>T-Shirts, Singlets, Tank Tops And Similar Garments, Knitted Or Crocheted</v>
      </c>
      <c r="J220" s="3">
        <f t="shared" si="13"/>
        <v>0.89236776100000004</v>
      </c>
      <c r="K220" s="3">
        <f t="shared" si="14"/>
        <v>0.54849199800000004</v>
      </c>
      <c r="L220" s="6">
        <f t="shared" si="15"/>
        <v>0.61464793101148352</v>
      </c>
    </row>
    <row r="221" spans="1:12" x14ac:dyDescent="0.3">
      <c r="A221" t="s">
        <v>622</v>
      </c>
      <c r="B221">
        <v>595080087</v>
      </c>
      <c r="C221">
        <v>545353195</v>
      </c>
      <c r="D221">
        <v>39533203</v>
      </c>
      <c r="E221">
        <v>505819992</v>
      </c>
      <c r="F221">
        <v>0.91643663922499896</v>
      </c>
      <c r="H221" s="3" t="str">
        <f t="shared" si="12"/>
        <v>0705</v>
      </c>
      <c r="I221" s="3" t="str">
        <f>PROPER(INDEX('HTS-4 product name'!$C$4:$C$1235,MATCH('Table 2. Full data '!$A221,'HTS-4 product name'!$B$4:$B$1235,0)))</f>
        <v>Lettuce (Lactuca Sativa) And Chicory (Cichorium Spp.), Fresh Or Chilled</v>
      </c>
      <c r="J221" s="3">
        <f t="shared" si="13"/>
        <v>0.59508008700000004</v>
      </c>
      <c r="K221" s="3">
        <f t="shared" si="14"/>
        <v>0.54535319500000001</v>
      </c>
      <c r="L221" s="6">
        <f t="shared" si="15"/>
        <v>0.91643663922499896</v>
      </c>
    </row>
    <row r="222" spans="1:12" x14ac:dyDescent="0.3">
      <c r="A222" t="s">
        <v>580</v>
      </c>
      <c r="B222">
        <v>763776152</v>
      </c>
      <c r="C222">
        <v>543636446</v>
      </c>
      <c r="D222">
        <v>281955129</v>
      </c>
      <c r="E222">
        <v>261681317</v>
      </c>
      <c r="F222">
        <v>0.71177457501972385</v>
      </c>
      <c r="H222" s="3" t="str">
        <f t="shared" si="12"/>
        <v>8301</v>
      </c>
      <c r="I222" s="3" t="str">
        <f>PROPER(INDEX('HTS-4 product name'!$C$4:$C$1235,MATCH('Table 2. Full data '!$A222,'HTS-4 product name'!$B$4:$B$1235,0)))</f>
        <v>Padlocks And Locks, Including Clasps And Frames With Clasps, Incorporating Locks, Of Base Metal; Keys And Parts Of The Foregoing, Of Base Metal</v>
      </c>
      <c r="J222" s="3">
        <f t="shared" si="13"/>
        <v>0.76377615200000004</v>
      </c>
      <c r="K222" s="3">
        <f t="shared" si="14"/>
        <v>0.54363644600000005</v>
      </c>
      <c r="L222" s="6">
        <f t="shared" si="15"/>
        <v>0.71177457501972385</v>
      </c>
    </row>
    <row r="223" spans="1:12" x14ac:dyDescent="0.3">
      <c r="A223" t="s">
        <v>532</v>
      </c>
      <c r="B223">
        <v>1030063330</v>
      </c>
      <c r="C223">
        <v>538757014</v>
      </c>
      <c r="D223">
        <v>100732249</v>
      </c>
      <c r="E223">
        <v>438024765</v>
      </c>
      <c r="F223">
        <v>0.5230329032293578</v>
      </c>
      <c r="H223" s="3" t="str">
        <f t="shared" si="12"/>
        <v>8474</v>
      </c>
      <c r="I223" s="3" t="str">
        <f>PROPER(INDEX('HTS-4 product name'!$C$4:$C$1235,MATCH('Table 2. Full data '!$A223,'HTS-4 product name'!$B$4:$B$1235,0)))</f>
        <v>Machinery For Sorting, Grinding Etc. Minerals; Machinery For Agglomerating Etc. Mineral Products And For Forming Foundry Molds Of Sand; Parts Thereof</v>
      </c>
      <c r="J223" s="3">
        <f t="shared" si="13"/>
        <v>1.0300633299999999</v>
      </c>
      <c r="K223" s="3">
        <f t="shared" si="14"/>
        <v>0.53875701399999998</v>
      </c>
      <c r="L223" s="6">
        <f t="shared" si="15"/>
        <v>0.5230329032293578</v>
      </c>
    </row>
    <row r="224" spans="1:12" x14ac:dyDescent="0.3">
      <c r="A224" t="s">
        <v>536</v>
      </c>
      <c r="B224">
        <v>1000668790</v>
      </c>
      <c r="C224">
        <v>538513237</v>
      </c>
      <c r="D224">
        <v>260679521</v>
      </c>
      <c r="E224">
        <v>277833716</v>
      </c>
      <c r="F224">
        <v>0.53815332543748062</v>
      </c>
      <c r="H224" s="3" t="str">
        <f t="shared" si="12"/>
        <v>8515</v>
      </c>
      <c r="I224" s="3" t="str">
        <f>PROPER(INDEX('HTS-4 product name'!$C$4:$C$1235,MATCH('Table 2. Full data '!$A224,'HTS-4 product name'!$B$4:$B$1235,0)))</f>
        <v>Electric Laser, Other Light Or Photon Beam, Etc. Apparatus, For Soldering Or Welding Etc.; Electric Machines For Hot Spraying Of Metals; Parts Thereof</v>
      </c>
      <c r="J224" s="3">
        <f t="shared" si="13"/>
        <v>1.00066879</v>
      </c>
      <c r="K224" s="3">
        <f t="shared" si="14"/>
        <v>0.53851323699999998</v>
      </c>
      <c r="L224" s="6">
        <f t="shared" si="15"/>
        <v>0.53815332543748062</v>
      </c>
    </row>
    <row r="225" spans="1:12" x14ac:dyDescent="0.3">
      <c r="A225" t="s">
        <v>472</v>
      </c>
      <c r="B225">
        <v>1473458294</v>
      </c>
      <c r="C225">
        <v>534628913</v>
      </c>
      <c r="D225">
        <v>2797</v>
      </c>
      <c r="E225">
        <v>534626116</v>
      </c>
      <c r="F225">
        <v>0.36283952873117431</v>
      </c>
      <c r="H225" s="3" t="str">
        <f t="shared" si="12"/>
        <v>2608</v>
      </c>
      <c r="I225" s="3" t="str">
        <f>PROPER(INDEX('HTS-4 product name'!$C$4:$C$1235,MATCH('Table 2. Full data '!$A225,'HTS-4 product name'!$B$4:$B$1235,0)))</f>
        <v>Zinc Ores And Concentrates</v>
      </c>
      <c r="J225" s="3">
        <f t="shared" si="13"/>
        <v>1.4734582940000001</v>
      </c>
      <c r="K225" s="3">
        <f t="shared" si="14"/>
        <v>0.53462891300000004</v>
      </c>
      <c r="L225" s="6">
        <f t="shared" si="15"/>
        <v>0.36283952873117431</v>
      </c>
    </row>
    <row r="226" spans="1:12" x14ac:dyDescent="0.3">
      <c r="A226" t="s">
        <v>578</v>
      </c>
      <c r="B226">
        <v>775727706</v>
      </c>
      <c r="C226">
        <v>534034921</v>
      </c>
      <c r="D226">
        <v>345373758</v>
      </c>
      <c r="E226">
        <v>188661163</v>
      </c>
      <c r="F226">
        <v>0.68843089768409016</v>
      </c>
      <c r="H226" s="3" t="str">
        <f t="shared" si="12"/>
        <v>4005</v>
      </c>
      <c r="I226" s="3" t="str">
        <f>PROPER(INDEX('HTS-4 product name'!$C$4:$C$1235,MATCH('Table 2. Full data '!$A226,'HTS-4 product name'!$B$4:$B$1235,0)))</f>
        <v>Compounded Rubber, Unvulcanized, In Primary Forms Or In Plates, Sheets Or Strip</v>
      </c>
      <c r="J226" s="3">
        <f t="shared" si="13"/>
        <v>0.77572770599999996</v>
      </c>
      <c r="K226" s="3">
        <f t="shared" si="14"/>
        <v>0.53403492100000005</v>
      </c>
      <c r="L226" s="6">
        <f t="shared" si="15"/>
        <v>0.68843089768409016</v>
      </c>
    </row>
    <row r="227" spans="1:12" x14ac:dyDescent="0.3">
      <c r="A227" t="s">
        <v>525</v>
      </c>
      <c r="B227">
        <v>1087079776</v>
      </c>
      <c r="C227">
        <v>517477900</v>
      </c>
      <c r="D227">
        <v>441625638</v>
      </c>
      <c r="E227">
        <v>75852262</v>
      </c>
      <c r="F227">
        <v>0.47602568958103769</v>
      </c>
      <c r="H227" s="3" t="str">
        <f t="shared" si="12"/>
        <v>8533</v>
      </c>
      <c r="I227" s="3" t="str">
        <f>PROPER(INDEX('HTS-4 product name'!$C$4:$C$1235,MATCH('Table 2. Full data '!$A227,'HTS-4 product name'!$B$4:$B$1235,0)))</f>
        <v>Electrical Resistors (Including Rheostats And Potentiometers), Other Than Heating Resistors; Parts Thereof</v>
      </c>
      <c r="J227" s="3">
        <f t="shared" si="13"/>
        <v>1.0870797759999999</v>
      </c>
      <c r="K227" s="3">
        <f t="shared" si="14"/>
        <v>0.51747790000000005</v>
      </c>
      <c r="L227" s="6">
        <f t="shared" si="15"/>
        <v>0.47602568958103769</v>
      </c>
    </row>
    <row r="228" spans="1:12" x14ac:dyDescent="0.3">
      <c r="A228" t="s">
        <v>450</v>
      </c>
      <c r="B228">
        <v>1725184352</v>
      </c>
      <c r="C228">
        <v>510692991</v>
      </c>
      <c r="D228">
        <v>375361664</v>
      </c>
      <c r="E228">
        <v>135331327</v>
      </c>
      <c r="F228">
        <v>0.29602227171140028</v>
      </c>
      <c r="H228" s="3" t="str">
        <f t="shared" si="12"/>
        <v>2836</v>
      </c>
      <c r="I228" s="3" t="str">
        <f>PROPER(INDEX('HTS-4 product name'!$C$4:$C$1235,MATCH('Table 2. Full data '!$A228,'HTS-4 product name'!$B$4:$B$1235,0)))</f>
        <v>Carbonates; Peroxocarbonates (Percarbonates); Commercial Ammonium Carbonate Containing Ammonium Carbamate</v>
      </c>
      <c r="J228" s="3">
        <f t="shared" si="13"/>
        <v>1.7251843520000001</v>
      </c>
      <c r="K228" s="3">
        <f t="shared" si="14"/>
        <v>0.51069299099999999</v>
      </c>
      <c r="L228" s="6">
        <f t="shared" si="15"/>
        <v>0.29602227171140028</v>
      </c>
    </row>
    <row r="229" spans="1:12" x14ac:dyDescent="0.3">
      <c r="A229" t="s">
        <v>421</v>
      </c>
      <c r="B229">
        <v>2117517178</v>
      </c>
      <c r="C229">
        <v>505011302</v>
      </c>
      <c r="D229">
        <v>191576018</v>
      </c>
      <c r="E229">
        <v>313435284</v>
      </c>
      <c r="F229">
        <v>0.23849218662631319</v>
      </c>
      <c r="H229" s="3" t="str">
        <f t="shared" si="12"/>
        <v>3303</v>
      </c>
      <c r="I229" s="3" t="str">
        <f>PROPER(INDEX('HTS-4 product name'!$C$4:$C$1235,MATCH('Table 2. Full data '!$A229,'HTS-4 product name'!$B$4:$B$1235,0)))</f>
        <v>Perfumes And Toilet Waters</v>
      </c>
      <c r="J229" s="3">
        <f t="shared" si="13"/>
        <v>2.1175171779999999</v>
      </c>
      <c r="K229" s="3">
        <f t="shared" si="14"/>
        <v>0.505011302</v>
      </c>
      <c r="L229" s="6">
        <f t="shared" si="15"/>
        <v>0.23849218662631319</v>
      </c>
    </row>
    <row r="230" spans="1:12" x14ac:dyDescent="0.3">
      <c r="A230" t="s">
        <v>577</v>
      </c>
      <c r="B230">
        <v>778954612</v>
      </c>
      <c r="C230">
        <v>504457309</v>
      </c>
      <c r="D230">
        <v>362061631</v>
      </c>
      <c r="E230">
        <v>142395678</v>
      </c>
      <c r="F230">
        <v>0.64760809067524971</v>
      </c>
      <c r="H230" s="3" t="str">
        <f t="shared" si="12"/>
        <v>7320</v>
      </c>
      <c r="I230" s="3" t="str">
        <f>PROPER(INDEX('HTS-4 product name'!$C$4:$C$1235,MATCH('Table 2. Full data '!$A230,'HTS-4 product name'!$B$4:$B$1235,0)))</f>
        <v>Springs And Leaves For Springs, Of Iron Or Steel</v>
      </c>
      <c r="J230" s="3">
        <f t="shared" si="13"/>
        <v>0.77895461200000005</v>
      </c>
      <c r="K230" s="3">
        <f t="shared" si="14"/>
        <v>0.50445730899999996</v>
      </c>
      <c r="L230" s="6">
        <f t="shared" si="15"/>
        <v>0.64760809067524971</v>
      </c>
    </row>
    <row r="231" spans="1:12" x14ac:dyDescent="0.3">
      <c r="A231" t="s">
        <v>442</v>
      </c>
      <c r="B231">
        <v>1794222551</v>
      </c>
      <c r="C231">
        <v>504062798</v>
      </c>
      <c r="D231">
        <v>460567810</v>
      </c>
      <c r="E231">
        <v>43494988</v>
      </c>
      <c r="F231">
        <v>0.28093660829257971</v>
      </c>
      <c r="H231" s="3" t="str">
        <f t="shared" si="12"/>
        <v>0206</v>
      </c>
      <c r="I231" s="3" t="str">
        <f>PROPER(INDEX('HTS-4 product name'!$C$4:$C$1235,MATCH('Table 2. Full data '!$A231,'HTS-4 product name'!$B$4:$B$1235,0)))</f>
        <v>Edible Offal Of Bovine Animals, Swine, Sheep, Goats, Horses Etc., Fresh, Chilled Or Frozen</v>
      </c>
      <c r="J231" s="3">
        <f t="shared" si="13"/>
        <v>1.7942225510000001</v>
      </c>
      <c r="K231" s="3">
        <f t="shared" si="14"/>
        <v>0.50406279799999998</v>
      </c>
      <c r="L231" s="6">
        <f t="shared" si="15"/>
        <v>0.28093660829257971</v>
      </c>
    </row>
    <row r="232" spans="1:12" x14ac:dyDescent="0.3">
      <c r="A232" t="s">
        <v>359</v>
      </c>
      <c r="B232">
        <v>4455567647</v>
      </c>
      <c r="C232">
        <v>503133139</v>
      </c>
      <c r="D232">
        <v>283750607</v>
      </c>
      <c r="E232">
        <v>219382532</v>
      </c>
      <c r="F232">
        <v>0.11292234320328789</v>
      </c>
      <c r="H232" s="3" t="str">
        <f t="shared" si="12"/>
        <v>7602</v>
      </c>
      <c r="I232" s="3" t="str">
        <f>PROPER(INDEX('HTS-4 product name'!$C$4:$C$1235,MATCH('Table 2. Full data '!$A232,'HTS-4 product name'!$B$4:$B$1235,0)))</f>
        <v>Aluminum Waste And Scrap</v>
      </c>
      <c r="J232" s="3">
        <f t="shared" si="13"/>
        <v>4.4555676469999996</v>
      </c>
      <c r="K232" s="3">
        <f t="shared" si="14"/>
        <v>0.50313313900000001</v>
      </c>
      <c r="L232" s="6">
        <f t="shared" si="15"/>
        <v>0.11292234320328789</v>
      </c>
    </row>
    <row r="233" spans="1:12" x14ac:dyDescent="0.3">
      <c r="A233" t="s">
        <v>412</v>
      </c>
      <c r="B233">
        <v>2281428035</v>
      </c>
      <c r="C233">
        <v>502442973</v>
      </c>
      <c r="D233">
        <v>367831091</v>
      </c>
      <c r="E233">
        <v>134611882</v>
      </c>
      <c r="F233">
        <v>0.2202317869737232</v>
      </c>
      <c r="H233" s="3" t="str">
        <f t="shared" si="12"/>
        <v>4707</v>
      </c>
      <c r="I233" s="3" t="str">
        <f>PROPER(INDEX('HTS-4 product name'!$C$4:$C$1235,MATCH('Table 2. Full data '!$A233,'HTS-4 product name'!$B$4:$B$1235,0)))</f>
        <v>Waste And Scrap Of Paper Or Paperboard</v>
      </c>
      <c r="J233" s="3">
        <f t="shared" si="13"/>
        <v>2.2814280349999998</v>
      </c>
      <c r="K233" s="3">
        <f t="shared" si="14"/>
        <v>0.50244297299999996</v>
      </c>
      <c r="L233" s="6">
        <f t="shared" si="15"/>
        <v>0.2202317869737232</v>
      </c>
    </row>
    <row r="234" spans="1:12" x14ac:dyDescent="0.3">
      <c r="A234" t="s">
        <v>596</v>
      </c>
      <c r="B234">
        <v>687991465</v>
      </c>
      <c r="C234">
        <v>491335504</v>
      </c>
      <c r="D234">
        <v>182871320</v>
      </c>
      <c r="E234">
        <v>308464184</v>
      </c>
      <c r="F234">
        <v>0.71415930138028672</v>
      </c>
      <c r="H234" s="3" t="str">
        <f t="shared" si="12"/>
        <v>6110</v>
      </c>
      <c r="I234" s="3" t="str">
        <f>PROPER(INDEX('HTS-4 product name'!$C$4:$C$1235,MATCH('Table 2. Full data '!$A234,'HTS-4 product name'!$B$4:$B$1235,0)))</f>
        <v>Sweaters, Pullovers, Sweatshirts, Waistcoats (Vests) And Similar Articles, Knitted Or Crocheted</v>
      </c>
      <c r="J234" s="3">
        <f t="shared" si="13"/>
        <v>0.68799146499999997</v>
      </c>
      <c r="K234" s="3">
        <f t="shared" si="14"/>
        <v>0.49133550399999998</v>
      </c>
      <c r="L234" s="6">
        <f t="shared" si="15"/>
        <v>0.71415930138028672</v>
      </c>
    </row>
    <row r="235" spans="1:12" x14ac:dyDescent="0.3">
      <c r="A235" t="s">
        <v>597</v>
      </c>
      <c r="B235">
        <v>687369442</v>
      </c>
      <c r="C235">
        <v>483695920</v>
      </c>
      <c r="D235">
        <v>252510836</v>
      </c>
      <c r="E235">
        <v>231185084</v>
      </c>
      <c r="F235">
        <v>0.70369133459383548</v>
      </c>
      <c r="H235" s="3" t="str">
        <f t="shared" si="12"/>
        <v>7228</v>
      </c>
      <c r="I235" s="3" t="str">
        <f>PROPER(INDEX('HTS-4 product name'!$C$4:$C$1235,MATCH('Table 2. Full data '!$A235,'HTS-4 product name'!$B$4:$B$1235,0)))</f>
        <v>Bars And Rods Nesoi, Angles, Shapes And Sections Of Alloy Steel (Other Than Stainless); Hollow Drill Bars And Rods, Of Alloy Or Nonalloy Steel</v>
      </c>
      <c r="J235" s="3">
        <f t="shared" si="13"/>
        <v>0.68736944200000005</v>
      </c>
      <c r="K235" s="3">
        <f t="shared" si="14"/>
        <v>0.48369592</v>
      </c>
      <c r="L235" s="6">
        <f t="shared" si="15"/>
        <v>0.70369133459383548</v>
      </c>
    </row>
    <row r="236" spans="1:12" x14ac:dyDescent="0.3">
      <c r="A236" t="s">
        <v>518</v>
      </c>
      <c r="B236">
        <v>1136045092</v>
      </c>
      <c r="C236">
        <v>483230558</v>
      </c>
      <c r="D236">
        <v>309310540</v>
      </c>
      <c r="E236">
        <v>173920018</v>
      </c>
      <c r="F236">
        <v>0.42536212814341351</v>
      </c>
      <c r="H236" s="3" t="str">
        <f t="shared" si="12"/>
        <v>1209</v>
      </c>
      <c r="I236" s="3" t="str">
        <f>PROPER(INDEX('HTS-4 product name'!$C$4:$C$1235,MATCH('Table 2. Full data '!$A236,'HTS-4 product name'!$B$4:$B$1235,0)))</f>
        <v>Seeds, Fruit And Spores, Of A Kind Used For Sowing</v>
      </c>
      <c r="J236" s="3">
        <f t="shared" si="13"/>
        <v>1.136045092</v>
      </c>
      <c r="K236" s="3">
        <f t="shared" si="14"/>
        <v>0.48323055799999998</v>
      </c>
      <c r="L236" s="6">
        <f t="shared" si="15"/>
        <v>0.42536212814341351</v>
      </c>
    </row>
    <row r="237" spans="1:12" x14ac:dyDescent="0.3">
      <c r="A237" t="s">
        <v>606</v>
      </c>
      <c r="B237">
        <v>650794365</v>
      </c>
      <c r="C237">
        <v>480802634</v>
      </c>
      <c r="D237">
        <v>394612384</v>
      </c>
      <c r="E237">
        <v>86190250</v>
      </c>
      <c r="F237">
        <v>0.73879348048749627</v>
      </c>
      <c r="H237" s="3" t="str">
        <f t="shared" si="12"/>
        <v>7607</v>
      </c>
      <c r="I237" s="3" t="str">
        <f>PROPER(INDEX('HTS-4 product name'!$C$4:$C$1235,MATCH('Table 2. Full data '!$A237,'HTS-4 product name'!$B$4:$B$1235,0)))</f>
        <v>Aluminum Foil (Whether Or Not Printed Or Backed With Paper Or Other Backing Materials), Not Over 0.2 Mm (0.0079 In.) Thick (Excluding Any Backing)</v>
      </c>
      <c r="J237" s="3">
        <f t="shared" si="13"/>
        <v>0.65079436499999999</v>
      </c>
      <c r="K237" s="3">
        <f t="shared" si="14"/>
        <v>0.48080263400000001</v>
      </c>
      <c r="L237" s="6">
        <f t="shared" si="15"/>
        <v>0.73879348048749627</v>
      </c>
    </row>
    <row r="238" spans="1:12" x14ac:dyDescent="0.3">
      <c r="A238" t="s">
        <v>441</v>
      </c>
      <c r="B238">
        <v>1797814373</v>
      </c>
      <c r="C238">
        <v>480030837</v>
      </c>
      <c r="D238">
        <v>309078361</v>
      </c>
      <c r="E238">
        <v>170952476</v>
      </c>
      <c r="F238">
        <v>0.26700800939697461</v>
      </c>
      <c r="H238" s="3" t="str">
        <f t="shared" si="12"/>
        <v>2915</v>
      </c>
      <c r="I238" s="3" t="str">
        <f>PROPER(INDEX('HTS-4 product name'!$C$4:$C$1235,MATCH('Table 2. Full data '!$A238,'HTS-4 product name'!$B$4:$B$1235,0)))</f>
        <v>Saturated Acyclic Monocarboxylic Acids And Their Anhydrides, Halides, Peroxides And Peroxyacids; Their Halogenated, Sulfonated Etc. Derivatives</v>
      </c>
      <c r="J238" s="3">
        <f t="shared" si="13"/>
        <v>1.797814373</v>
      </c>
      <c r="K238" s="3">
        <f t="shared" si="14"/>
        <v>0.48003083699999999</v>
      </c>
      <c r="L238" s="6">
        <f t="shared" si="15"/>
        <v>0.26700800939697461</v>
      </c>
    </row>
    <row r="239" spans="1:12" x14ac:dyDescent="0.3">
      <c r="A239" t="s">
        <v>586</v>
      </c>
      <c r="B239">
        <v>739186453</v>
      </c>
      <c r="C239">
        <v>479975579</v>
      </c>
      <c r="D239">
        <v>113538367</v>
      </c>
      <c r="E239">
        <v>366437212</v>
      </c>
      <c r="F239">
        <v>0.64932951226583158</v>
      </c>
      <c r="H239" s="3" t="str">
        <f t="shared" si="12"/>
        <v>1704</v>
      </c>
      <c r="I239" s="3" t="str">
        <f>PROPER(INDEX('HTS-4 product name'!$C$4:$C$1235,MATCH('Table 2. Full data '!$A239,'HTS-4 product name'!$B$4:$B$1235,0)))</f>
        <v>Sugar Confectionary (Including White Chocolate), Not Containing Cocoa</v>
      </c>
      <c r="J239" s="3">
        <f t="shared" si="13"/>
        <v>0.73918645299999997</v>
      </c>
      <c r="K239" s="3">
        <f t="shared" si="14"/>
        <v>0.47997557899999999</v>
      </c>
      <c r="L239" s="6">
        <f t="shared" si="15"/>
        <v>0.64932951226583158</v>
      </c>
    </row>
    <row r="240" spans="1:12" x14ac:dyDescent="0.3">
      <c r="A240" t="s">
        <v>644</v>
      </c>
      <c r="B240">
        <v>526488829</v>
      </c>
      <c r="C240">
        <v>473965163</v>
      </c>
      <c r="D240">
        <v>208450799</v>
      </c>
      <c r="E240">
        <v>265514364</v>
      </c>
      <c r="F240">
        <v>0.90023783391613044</v>
      </c>
      <c r="H240" s="3" t="str">
        <f t="shared" si="12"/>
        <v>4808</v>
      </c>
      <c r="I240" s="3" t="str">
        <f>PROPER(INDEX('HTS-4 product name'!$C$4:$C$1235,MATCH('Table 2. Full data '!$A240,'HTS-4 product name'!$B$4:$B$1235,0)))</f>
        <v>Paper And Paperboard, Corrugated, Creped, Crinkled, Embossed Or Perforated, Nesoi, In Rolls Or Sheets</v>
      </c>
      <c r="J240" s="3">
        <f t="shared" si="13"/>
        <v>0.52648882900000005</v>
      </c>
      <c r="K240" s="3">
        <f t="shared" si="14"/>
        <v>0.47396516300000002</v>
      </c>
      <c r="L240" s="6">
        <f t="shared" si="15"/>
        <v>0.90023783391613044</v>
      </c>
    </row>
    <row r="241" spans="1:12" x14ac:dyDescent="0.3">
      <c r="A241" t="s">
        <v>664</v>
      </c>
      <c r="B241">
        <v>474780414</v>
      </c>
      <c r="C241">
        <v>454475654</v>
      </c>
      <c r="D241">
        <v>41773700</v>
      </c>
      <c r="E241">
        <v>412701954</v>
      </c>
      <c r="F241">
        <v>0.95723336641262546</v>
      </c>
      <c r="H241" s="3" t="str">
        <f t="shared" si="12"/>
        <v>0704</v>
      </c>
      <c r="I241" s="3" t="str">
        <f>PROPER(INDEX('HTS-4 product name'!$C$4:$C$1235,MATCH('Table 2. Full data '!$A241,'HTS-4 product name'!$B$4:$B$1235,0)))</f>
        <v>Cabbages, Cauliflower, Kohlrabi, Kale And Similar Edible Brassicas, Fresh Or Chilled</v>
      </c>
      <c r="J241" s="3">
        <f t="shared" si="13"/>
        <v>0.47478041399999998</v>
      </c>
      <c r="K241" s="3">
        <f t="shared" si="14"/>
        <v>0.45447565400000001</v>
      </c>
      <c r="L241" s="6">
        <f t="shared" si="15"/>
        <v>0.95723336641262546</v>
      </c>
    </row>
    <row r="242" spans="1:12" x14ac:dyDescent="0.3">
      <c r="A242" t="s">
        <v>585</v>
      </c>
      <c r="B242">
        <v>743609574</v>
      </c>
      <c r="C242">
        <v>451293831</v>
      </c>
      <c r="D242">
        <v>151135237</v>
      </c>
      <c r="E242">
        <v>300158594</v>
      </c>
      <c r="F242">
        <v>0.60689620841272274</v>
      </c>
      <c r="H242" s="3" t="str">
        <f t="shared" si="12"/>
        <v>0407</v>
      </c>
      <c r="I242" s="3" t="str">
        <f>PROPER(INDEX('HTS-4 product name'!$C$4:$C$1235,MATCH('Table 2. Full data '!$A242,'HTS-4 product name'!$B$4:$B$1235,0)))</f>
        <v>Birds' Eggs, In Shell, Fresh, Preserved Or Cooked</v>
      </c>
      <c r="J242" s="3">
        <f t="shared" si="13"/>
        <v>0.74360957400000005</v>
      </c>
      <c r="K242" s="3">
        <f t="shared" si="14"/>
        <v>0.45129383099999998</v>
      </c>
      <c r="L242" s="6">
        <f t="shared" si="15"/>
        <v>0.60689620841272274</v>
      </c>
    </row>
    <row r="243" spans="1:12" x14ac:dyDescent="0.3">
      <c r="A243" t="s">
        <v>465</v>
      </c>
      <c r="B243">
        <v>1535043261</v>
      </c>
      <c r="C243">
        <v>447911044</v>
      </c>
      <c r="D243">
        <v>309251771</v>
      </c>
      <c r="E243">
        <v>138659273</v>
      </c>
      <c r="F243">
        <v>0.29179050218311731</v>
      </c>
      <c r="H243" s="3" t="str">
        <f t="shared" si="12"/>
        <v>2004</v>
      </c>
      <c r="I243" s="3" t="str">
        <f>PROPER(INDEX('HTS-4 product name'!$C$4:$C$1235,MATCH('Table 2. Full data '!$A243,'HTS-4 product name'!$B$4:$B$1235,0)))</f>
        <v>Vegetables, Other Than Tomatoes, Mushrooms And Truffles, Prepared Or Preserved Otherwise Than By Vinegar Or Acetic Acid, Frozen, Exc Products Of 2006</v>
      </c>
      <c r="J243" s="3">
        <f t="shared" si="13"/>
        <v>1.535043261</v>
      </c>
      <c r="K243" s="3">
        <f t="shared" si="14"/>
        <v>0.44791104399999998</v>
      </c>
      <c r="L243" s="6">
        <f t="shared" si="15"/>
        <v>0.29179050218311731</v>
      </c>
    </row>
    <row r="244" spans="1:12" x14ac:dyDescent="0.3">
      <c r="A244" t="s">
        <v>554</v>
      </c>
      <c r="B244">
        <v>908643547</v>
      </c>
      <c r="C244">
        <v>446480639</v>
      </c>
      <c r="D244">
        <v>95887433</v>
      </c>
      <c r="E244">
        <v>350593206</v>
      </c>
      <c r="F244">
        <v>0.49137050549042199</v>
      </c>
      <c r="H244" s="3" t="str">
        <f t="shared" si="12"/>
        <v>3924</v>
      </c>
      <c r="I244" s="3" t="str">
        <f>PROPER(INDEX('HTS-4 product name'!$C$4:$C$1235,MATCH('Table 2. Full data '!$A244,'HTS-4 product name'!$B$4:$B$1235,0)))</f>
        <v>Tableware, Kitchenware, Other Household Articles And Toilet Articles Of Plastics</v>
      </c>
      <c r="J244" s="3">
        <f t="shared" si="13"/>
        <v>0.90864354700000005</v>
      </c>
      <c r="K244" s="3">
        <f t="shared" si="14"/>
        <v>0.44648063900000001</v>
      </c>
      <c r="L244" s="6">
        <f t="shared" si="15"/>
        <v>0.49137050549042199</v>
      </c>
    </row>
    <row r="245" spans="1:12" x14ac:dyDescent="0.3">
      <c r="A245" t="s">
        <v>588</v>
      </c>
      <c r="B245">
        <v>725128074</v>
      </c>
      <c r="C245">
        <v>432489974</v>
      </c>
      <c r="D245">
        <v>43028852</v>
      </c>
      <c r="E245">
        <v>389461122</v>
      </c>
      <c r="F245">
        <v>0.59643253310311084</v>
      </c>
      <c r="H245" s="3" t="str">
        <f t="shared" si="12"/>
        <v>2009</v>
      </c>
      <c r="I245" s="3" t="str">
        <f>PROPER(INDEX('HTS-4 product name'!$C$4:$C$1235,MATCH('Table 2. Full data '!$A245,'HTS-4 product name'!$B$4:$B$1235,0)))</f>
        <v>Fruit Juices Nt Fortified W Vit Or Minls (Incl Grape Must) &amp; Vegetable Juices, Unfermentd &amp; Nt Containg Add Spirit, Whet Or Nt Containg Added Sweeteng</v>
      </c>
      <c r="J245" s="3">
        <f t="shared" si="13"/>
        <v>0.72512807400000001</v>
      </c>
      <c r="K245" s="3">
        <f t="shared" si="14"/>
        <v>0.432489974</v>
      </c>
      <c r="L245" s="6">
        <f t="shared" si="15"/>
        <v>0.59643253310311084</v>
      </c>
    </row>
    <row r="246" spans="1:12" x14ac:dyDescent="0.3">
      <c r="A246" t="s">
        <v>677</v>
      </c>
      <c r="B246">
        <v>444848170</v>
      </c>
      <c r="C246">
        <v>424954534</v>
      </c>
      <c r="D246">
        <v>231662</v>
      </c>
      <c r="E246">
        <v>424722872</v>
      </c>
      <c r="F246">
        <v>0.95527994191816057</v>
      </c>
      <c r="H246" s="3" t="str">
        <f t="shared" si="12"/>
        <v>7402</v>
      </c>
      <c r="I246" s="3" t="str">
        <f>PROPER(INDEX('HTS-4 product name'!$C$4:$C$1235,MATCH('Table 2. Full data '!$A246,'HTS-4 product name'!$B$4:$B$1235,0)))</f>
        <v>Unrefined Copper; Copper Anodes For Electrolytic Refining</v>
      </c>
      <c r="J246" s="3">
        <f t="shared" si="13"/>
        <v>0.44484816999999999</v>
      </c>
      <c r="K246" s="3">
        <f t="shared" si="14"/>
        <v>0.42495453399999999</v>
      </c>
      <c r="L246" s="6">
        <f t="shared" si="15"/>
        <v>0.95527994191816057</v>
      </c>
    </row>
    <row r="247" spans="1:12" x14ac:dyDescent="0.3">
      <c r="A247" t="s">
        <v>658</v>
      </c>
      <c r="B247">
        <v>494251374</v>
      </c>
      <c r="C247">
        <v>424361573</v>
      </c>
      <c r="D247">
        <v>92355510</v>
      </c>
      <c r="E247">
        <v>332006063</v>
      </c>
      <c r="F247">
        <v>0.85859462476678927</v>
      </c>
      <c r="H247" s="3" t="str">
        <f t="shared" si="12"/>
        <v>5703</v>
      </c>
      <c r="I247" s="3" t="str">
        <f>PROPER(INDEX('HTS-4 product name'!$C$4:$C$1235,MATCH('Table 2. Full data '!$A247,'HTS-4 product name'!$B$4:$B$1235,0)))</f>
        <v>Carpets And Other Textile Floor Coverings, Tufted, Whether Or Not Made-Up</v>
      </c>
      <c r="J247" s="3">
        <f t="shared" si="13"/>
        <v>0.49425137400000002</v>
      </c>
      <c r="K247" s="3">
        <f t="shared" si="14"/>
        <v>0.42436157299999999</v>
      </c>
      <c r="L247" s="6">
        <f t="shared" si="15"/>
        <v>0.85859462476678927</v>
      </c>
    </row>
    <row r="248" spans="1:12" x14ac:dyDescent="0.3">
      <c r="A248" t="s">
        <v>642</v>
      </c>
      <c r="B248">
        <v>532561848</v>
      </c>
      <c r="C248">
        <v>420978986</v>
      </c>
      <c r="D248">
        <v>58239796</v>
      </c>
      <c r="E248">
        <v>362739190</v>
      </c>
      <c r="F248">
        <v>0.79047905436891153</v>
      </c>
      <c r="H248" s="3" t="str">
        <f t="shared" si="12"/>
        <v>8309</v>
      </c>
      <c r="I248" s="3" t="str">
        <f>PROPER(INDEX('HTS-4 product name'!$C$4:$C$1235,MATCH('Table 2. Full data '!$A248,'HTS-4 product name'!$B$4:$B$1235,0)))</f>
        <v>Stoppers, Caps And Lids, Capsules For Bottles, Threaded Bungs, Seals And Other Packing Accessories, And Parts Thereof, Of Base Metal</v>
      </c>
      <c r="J248" s="3">
        <f t="shared" si="13"/>
        <v>0.53256184799999995</v>
      </c>
      <c r="K248" s="3">
        <f t="shared" si="14"/>
        <v>0.420978986</v>
      </c>
      <c r="L248" s="6">
        <f t="shared" si="15"/>
        <v>0.79047905436891153</v>
      </c>
    </row>
    <row r="249" spans="1:12" x14ac:dyDescent="0.3">
      <c r="A249" t="s">
        <v>614</v>
      </c>
      <c r="B249">
        <v>624741500</v>
      </c>
      <c r="C249">
        <v>415955078</v>
      </c>
      <c r="D249">
        <v>108785143</v>
      </c>
      <c r="E249">
        <v>307169935</v>
      </c>
      <c r="F249">
        <v>0.66580350112806652</v>
      </c>
      <c r="H249" s="3" t="str">
        <f t="shared" si="12"/>
        <v>3925</v>
      </c>
      <c r="I249" s="3" t="str">
        <f>PROPER(INDEX('HTS-4 product name'!$C$4:$C$1235,MATCH('Table 2. Full data '!$A249,'HTS-4 product name'!$B$4:$B$1235,0)))</f>
        <v>Builders' Ware Of Plastics, Nesoi</v>
      </c>
      <c r="J249" s="3">
        <f t="shared" si="13"/>
        <v>0.62474149999999995</v>
      </c>
      <c r="K249" s="3">
        <f t="shared" si="14"/>
        <v>0.41595507799999998</v>
      </c>
      <c r="L249" s="6">
        <f t="shared" si="15"/>
        <v>0.66580350112806652</v>
      </c>
    </row>
    <row r="250" spans="1:12" x14ac:dyDescent="0.3">
      <c r="A250" t="s">
        <v>488</v>
      </c>
      <c r="B250">
        <v>1330847912</v>
      </c>
      <c r="C250">
        <v>412434553</v>
      </c>
      <c r="D250">
        <v>141403638</v>
      </c>
      <c r="E250">
        <v>271030915</v>
      </c>
      <c r="F250">
        <v>0.30990359550565988</v>
      </c>
      <c r="H250" s="3" t="str">
        <f t="shared" si="12"/>
        <v>8484</v>
      </c>
      <c r="I250" s="3" t="str">
        <f>PROPER(INDEX('HTS-4 product name'!$C$4:$C$1235,MATCH('Table 2. Full data '!$A250,'HTS-4 product name'!$B$4:$B$1235,0)))</f>
        <v>Gaskets And Like Joints Of Metal Sheet Combined With Other Material Or Metal Layers; Assortments Of Gaskets And Like Joints, Mechanical Seals, Etc.</v>
      </c>
      <c r="J250" s="3">
        <f t="shared" si="13"/>
        <v>1.3308479120000001</v>
      </c>
      <c r="K250" s="3">
        <f t="shared" si="14"/>
        <v>0.41243455299999998</v>
      </c>
      <c r="L250" s="6">
        <f t="shared" si="15"/>
        <v>0.30990359550565988</v>
      </c>
    </row>
    <row r="251" spans="1:12" x14ac:dyDescent="0.3">
      <c r="A251" t="s">
        <v>687</v>
      </c>
      <c r="B251">
        <v>427123668</v>
      </c>
      <c r="C251">
        <v>412408792</v>
      </c>
      <c r="D251">
        <v>45613123</v>
      </c>
      <c r="E251">
        <v>366795669</v>
      </c>
      <c r="F251">
        <v>0.9655489098300214</v>
      </c>
      <c r="H251" s="3" t="str">
        <f t="shared" si="12"/>
        <v>7322</v>
      </c>
      <c r="I251" s="3" t="str">
        <f>PROPER(INDEX('HTS-4 product name'!$C$4:$C$1235,MATCH('Table 2. Full data '!$A251,'HTS-4 product name'!$B$4:$B$1235,0)))</f>
        <v>Radiators, Air Heaters And Hot Air Distributors Having A Motor-Driven Fan Or Blower, Not Electrically Heated, And Parts Thereof, Of Iron Or Steel</v>
      </c>
      <c r="J251" s="3">
        <f t="shared" si="13"/>
        <v>0.42712366800000001</v>
      </c>
      <c r="K251" s="3">
        <f t="shared" si="14"/>
        <v>0.41240879200000002</v>
      </c>
      <c r="L251" s="6">
        <f t="shared" si="15"/>
        <v>0.9655489098300214</v>
      </c>
    </row>
    <row r="252" spans="1:12" x14ac:dyDescent="0.3">
      <c r="A252" t="s">
        <v>643</v>
      </c>
      <c r="B252">
        <v>527426680</v>
      </c>
      <c r="C252">
        <v>411605152</v>
      </c>
      <c r="D252">
        <v>661801</v>
      </c>
      <c r="E252">
        <v>410943351</v>
      </c>
      <c r="F252">
        <v>0.78040259927692701</v>
      </c>
      <c r="H252" s="3" t="str">
        <f t="shared" si="12"/>
        <v>2601</v>
      </c>
      <c r="I252" s="3" t="str">
        <f>PROPER(INDEX('HTS-4 product name'!$C$4:$C$1235,MATCH('Table 2. Full data '!$A252,'HTS-4 product name'!$B$4:$B$1235,0)))</f>
        <v>Iron Ores And Concentrates, Including Roasted Iron Pyrites</v>
      </c>
      <c r="J252" s="3">
        <f t="shared" si="13"/>
        <v>0.52742668000000004</v>
      </c>
      <c r="K252" s="3">
        <f t="shared" si="14"/>
        <v>0.41160515199999997</v>
      </c>
      <c r="L252" s="6">
        <f t="shared" si="15"/>
        <v>0.78040259927692701</v>
      </c>
    </row>
    <row r="253" spans="1:12" x14ac:dyDescent="0.3">
      <c r="A253" t="s">
        <v>656</v>
      </c>
      <c r="B253">
        <v>498468907</v>
      </c>
      <c r="C253">
        <v>411527868</v>
      </c>
      <c r="D253">
        <v>47524390</v>
      </c>
      <c r="E253">
        <v>364003478</v>
      </c>
      <c r="F253">
        <v>0.82558382723759338</v>
      </c>
      <c r="H253" s="3" t="str">
        <f t="shared" si="12"/>
        <v>1902</v>
      </c>
      <c r="I253" s="3" t="str">
        <f>PROPER(INDEX('HTS-4 product name'!$C$4:$C$1235,MATCH('Table 2. Full data '!$A253,'HTS-4 product name'!$B$4:$B$1235,0)))</f>
        <v>Pasta, Whether Or Not Cooked Or Stuffed Or Otherwise Prepared, Including Spagetti, Lasagna, Noodles Etc.; Couscous, Whether Or Not Prepared</v>
      </c>
      <c r="J253" s="3">
        <f t="shared" si="13"/>
        <v>0.49846890700000002</v>
      </c>
      <c r="K253" s="3">
        <f t="shared" si="14"/>
        <v>0.41152786800000002</v>
      </c>
      <c r="L253" s="6">
        <f t="shared" si="15"/>
        <v>0.82558382723759338</v>
      </c>
    </row>
    <row r="254" spans="1:12" x14ac:dyDescent="0.3">
      <c r="A254" t="s">
        <v>453</v>
      </c>
      <c r="B254">
        <v>1659675471</v>
      </c>
      <c r="C254">
        <v>410845761</v>
      </c>
      <c r="D254">
        <v>152037194</v>
      </c>
      <c r="E254">
        <v>258808567</v>
      </c>
      <c r="F254">
        <v>0.24754584144842129</v>
      </c>
      <c r="H254" s="3" t="str">
        <f t="shared" si="12"/>
        <v>7009</v>
      </c>
      <c r="I254" s="3" t="str">
        <f>PROPER(INDEX('HTS-4 product name'!$C$4:$C$1235,MATCH('Table 2. Full data '!$A254,'HTS-4 product name'!$B$4:$B$1235,0)))</f>
        <v>Glass Mirrors, Whether Or Not Framed, Including Rearview Mirrors</v>
      </c>
      <c r="J254" s="3">
        <f t="shared" si="13"/>
        <v>1.6596754709999999</v>
      </c>
      <c r="K254" s="3">
        <f t="shared" si="14"/>
        <v>0.41084576099999998</v>
      </c>
      <c r="L254" s="6">
        <f t="shared" si="15"/>
        <v>0.24754584144842129</v>
      </c>
    </row>
    <row r="255" spans="1:12" x14ac:dyDescent="0.3">
      <c r="A255" t="s">
        <v>568</v>
      </c>
      <c r="B255">
        <v>809369749</v>
      </c>
      <c r="C255">
        <v>395358105</v>
      </c>
      <c r="D255">
        <v>180793791</v>
      </c>
      <c r="E255">
        <v>214564314</v>
      </c>
      <c r="F255">
        <v>0.48847650346269611</v>
      </c>
      <c r="H255" s="3" t="str">
        <f t="shared" si="12"/>
        <v>9004</v>
      </c>
      <c r="I255" s="3" t="str">
        <f>PROPER(INDEX('HTS-4 product name'!$C$4:$C$1235,MATCH('Table 2. Full data '!$A255,'HTS-4 product name'!$B$4:$B$1235,0)))</f>
        <v>Spectacles, Goggles And The Like, Corrective, Protective Or Other</v>
      </c>
      <c r="J255" s="3">
        <f t="shared" si="13"/>
        <v>0.80936974900000003</v>
      </c>
      <c r="K255" s="3">
        <f t="shared" si="14"/>
        <v>0.39535810500000002</v>
      </c>
      <c r="L255" s="6">
        <f t="shared" si="15"/>
        <v>0.48847650346269611</v>
      </c>
    </row>
    <row r="256" spans="1:12" x14ac:dyDescent="0.3">
      <c r="A256" t="s">
        <v>668</v>
      </c>
      <c r="B256">
        <v>469574777</v>
      </c>
      <c r="C256">
        <v>390021148</v>
      </c>
      <c r="D256">
        <v>53246041</v>
      </c>
      <c r="E256">
        <v>336775107</v>
      </c>
      <c r="F256">
        <v>0.83058368358656542</v>
      </c>
      <c r="H256" s="3" t="str">
        <f t="shared" si="12"/>
        <v>0804</v>
      </c>
      <c r="I256" s="3" t="str">
        <f>PROPER(INDEX('HTS-4 product name'!$C$4:$C$1235,MATCH('Table 2. Full data '!$A256,'HTS-4 product name'!$B$4:$B$1235,0)))</f>
        <v>Dates, Figs, Pineapples, Avocados, Guavas, Mangoes And Mangosteens, Fresh Or Dried</v>
      </c>
      <c r="J256" s="3">
        <f t="shared" si="13"/>
        <v>0.469574777</v>
      </c>
      <c r="K256" s="3">
        <f t="shared" si="14"/>
        <v>0.39002114799999998</v>
      </c>
      <c r="L256" s="6">
        <f t="shared" si="15"/>
        <v>0.83058368358656542</v>
      </c>
    </row>
    <row r="257" spans="1:12" x14ac:dyDescent="0.3">
      <c r="A257" t="s">
        <v>501</v>
      </c>
      <c r="B257">
        <v>1231613355</v>
      </c>
      <c r="C257">
        <v>389421452</v>
      </c>
      <c r="D257">
        <v>139815664</v>
      </c>
      <c r="E257">
        <v>249605788</v>
      </c>
      <c r="F257">
        <v>0.31618807186448539</v>
      </c>
      <c r="H257" s="3" t="str">
        <f t="shared" si="12"/>
        <v>8438</v>
      </c>
      <c r="I257" s="3" t="str">
        <f>PROPER(INDEX('HTS-4 product name'!$C$4:$C$1235,MATCH('Table 2. Full data '!$A257,'HTS-4 product name'!$B$4:$B$1235,0)))</f>
        <v>Machinery, Nesoi, For The Industrial Preparation Of Food Or Drink (Excluding Animal Or Fixed Vegetable Fats And Oils); Parts Thereof</v>
      </c>
      <c r="J257" s="3">
        <f t="shared" si="13"/>
        <v>1.2316133549999999</v>
      </c>
      <c r="K257" s="3">
        <f t="shared" si="14"/>
        <v>0.389421452</v>
      </c>
      <c r="L257" s="6">
        <f t="shared" si="15"/>
        <v>0.31618807186448539</v>
      </c>
    </row>
    <row r="258" spans="1:12" x14ac:dyDescent="0.3">
      <c r="A258" t="s">
        <v>707</v>
      </c>
      <c r="B258">
        <v>389766122</v>
      </c>
      <c r="C258">
        <v>389363710</v>
      </c>
      <c r="D258">
        <v>139159511</v>
      </c>
      <c r="E258">
        <v>250204199</v>
      </c>
      <c r="F258">
        <v>0.9989675552150733</v>
      </c>
      <c r="H258" s="3" t="str">
        <f t="shared" si="12"/>
        <v>8606</v>
      </c>
      <c r="I258" s="3" t="str">
        <f>PROPER(INDEX('HTS-4 product name'!$C$4:$C$1235,MATCH('Table 2. Full data '!$A258,'HTS-4 product name'!$B$4:$B$1235,0)))</f>
        <v>Railway Or Tramway Freight Cars, Not Self-Propelled</v>
      </c>
      <c r="J258" s="3">
        <f t="shared" si="13"/>
        <v>0.38976612199999999</v>
      </c>
      <c r="K258" s="3">
        <f t="shared" si="14"/>
        <v>0.38936370999999997</v>
      </c>
      <c r="L258" s="6">
        <f t="shared" si="15"/>
        <v>0.9989675552150733</v>
      </c>
    </row>
    <row r="259" spans="1:12" x14ac:dyDescent="0.3">
      <c r="A259" t="s">
        <v>434</v>
      </c>
      <c r="B259">
        <v>1903361417</v>
      </c>
      <c r="C259">
        <v>385155179</v>
      </c>
      <c r="D259">
        <v>223179110</v>
      </c>
      <c r="E259">
        <v>161976069</v>
      </c>
      <c r="F259">
        <v>0.20235525190327</v>
      </c>
      <c r="H259" s="3" t="str">
        <f t="shared" si="12"/>
        <v>1006</v>
      </c>
      <c r="I259" s="3" t="str">
        <f>PROPER(INDEX('HTS-4 product name'!$C$4:$C$1235,MATCH('Table 2. Full data '!$A259,'HTS-4 product name'!$B$4:$B$1235,0)))</f>
        <v>Rice</v>
      </c>
      <c r="J259" s="3">
        <f t="shared" si="13"/>
        <v>1.9033614169999999</v>
      </c>
      <c r="K259" s="3">
        <f t="shared" si="14"/>
        <v>0.38515517900000001</v>
      </c>
      <c r="L259" s="6">
        <f t="shared" si="15"/>
        <v>0.20235525190327</v>
      </c>
    </row>
    <row r="260" spans="1:12" x14ac:dyDescent="0.3">
      <c r="A260" t="s">
        <v>605</v>
      </c>
      <c r="B260">
        <v>653149312</v>
      </c>
      <c r="C260">
        <v>383830186</v>
      </c>
      <c r="D260">
        <v>215550427</v>
      </c>
      <c r="E260">
        <v>168279759</v>
      </c>
      <c r="F260">
        <v>0.58766070628579337</v>
      </c>
      <c r="H260" s="3" t="str">
        <f t="shared" ref="H260:H323" si="16">A260</f>
        <v>8602</v>
      </c>
      <c r="I260" s="3" t="str">
        <f>PROPER(INDEX('HTS-4 product name'!$C$4:$C$1235,MATCH('Table 2. Full data '!$A260,'HTS-4 product name'!$B$4:$B$1235,0)))</f>
        <v>Rail Locomotives, Other Than Electric, Nesoi; Locomotive Tenders</v>
      </c>
      <c r="J260" s="3">
        <f t="shared" ref="J260:J323" si="17">B260/10^9</f>
        <v>0.65314931200000004</v>
      </c>
      <c r="K260" s="3">
        <f t="shared" ref="K260:K323" si="18">C260/10^9</f>
        <v>0.38383018600000002</v>
      </c>
      <c r="L260" s="6">
        <f t="shared" ref="L260:L323" si="19">F260</f>
        <v>0.58766070628579337</v>
      </c>
    </row>
    <row r="261" spans="1:12" x14ac:dyDescent="0.3">
      <c r="A261" t="s">
        <v>612</v>
      </c>
      <c r="B261">
        <v>632100600</v>
      </c>
      <c r="C261">
        <v>380633075</v>
      </c>
      <c r="D261">
        <v>24777593</v>
      </c>
      <c r="E261">
        <v>355855482</v>
      </c>
      <c r="F261">
        <v>0.60217167172440589</v>
      </c>
      <c r="H261" s="3" t="str">
        <f t="shared" si="16"/>
        <v>8432</v>
      </c>
      <c r="I261" s="3" t="str">
        <f>PROPER(INDEX('HTS-4 product name'!$C$4:$C$1235,MATCH('Table 2. Full data '!$A261,'HTS-4 product name'!$B$4:$B$1235,0)))</f>
        <v>Agricultural, Horticultural Or Forestry Machinery For Soil Preparation Or Cultivation; Lawn Or Sports Ground Rollers; Parts Thereof</v>
      </c>
      <c r="J261" s="3">
        <f t="shared" si="17"/>
        <v>0.63210060000000001</v>
      </c>
      <c r="K261" s="3">
        <f t="shared" si="18"/>
        <v>0.38063307499999999</v>
      </c>
      <c r="L261" s="6">
        <f t="shared" si="19"/>
        <v>0.60217167172440589</v>
      </c>
    </row>
    <row r="262" spans="1:12" x14ac:dyDescent="0.3">
      <c r="A262" t="s">
        <v>652</v>
      </c>
      <c r="B262">
        <v>512314350</v>
      </c>
      <c r="C262">
        <v>379905658</v>
      </c>
      <c r="D262">
        <v>290815376</v>
      </c>
      <c r="E262">
        <v>89090282</v>
      </c>
      <c r="F262">
        <v>0.74154795390759598</v>
      </c>
      <c r="H262" s="3" t="str">
        <f t="shared" si="16"/>
        <v>7409</v>
      </c>
      <c r="I262" s="3" t="str">
        <f>PROPER(INDEX('HTS-4 product name'!$C$4:$C$1235,MATCH('Table 2. Full data '!$A262,'HTS-4 product name'!$B$4:$B$1235,0)))</f>
        <v>Copper Plates, Sheets And Strip, Over 0.15 Mm (0.006 In.) Thick</v>
      </c>
      <c r="J262" s="3">
        <f t="shared" si="17"/>
        <v>0.51231435000000003</v>
      </c>
      <c r="K262" s="3">
        <f t="shared" si="18"/>
        <v>0.37990565799999998</v>
      </c>
      <c r="L262" s="6">
        <f t="shared" si="19"/>
        <v>0.74154795390759598</v>
      </c>
    </row>
    <row r="263" spans="1:12" x14ac:dyDescent="0.3">
      <c r="A263" t="s">
        <v>553</v>
      </c>
      <c r="B263">
        <v>913755079</v>
      </c>
      <c r="C263">
        <v>377267763</v>
      </c>
      <c r="D263">
        <v>110676940</v>
      </c>
      <c r="E263">
        <v>266590823</v>
      </c>
      <c r="F263">
        <v>0.41287624186218058</v>
      </c>
      <c r="H263" s="3" t="str">
        <f t="shared" si="16"/>
        <v>0805</v>
      </c>
      <c r="I263" s="3" t="str">
        <f>PROPER(INDEX('HTS-4 product name'!$C$4:$C$1235,MATCH('Table 2. Full data '!$A263,'HTS-4 product name'!$B$4:$B$1235,0)))</f>
        <v>Citrus Fruit, Fresh Or Dried</v>
      </c>
      <c r="J263" s="3">
        <f t="shared" si="17"/>
        <v>0.91375507899999997</v>
      </c>
      <c r="K263" s="3">
        <f t="shared" si="18"/>
        <v>0.37726776299999998</v>
      </c>
      <c r="L263" s="6">
        <f t="shared" si="19"/>
        <v>0.41287624186218058</v>
      </c>
    </row>
    <row r="264" spans="1:12" x14ac:dyDescent="0.3">
      <c r="A264" t="s">
        <v>651</v>
      </c>
      <c r="B264">
        <v>513796358</v>
      </c>
      <c r="C264">
        <v>372414328</v>
      </c>
      <c r="D264">
        <v>209030657</v>
      </c>
      <c r="E264">
        <v>163383671</v>
      </c>
      <c r="F264">
        <v>0.72482866451147554</v>
      </c>
      <c r="H264" s="3" t="str">
        <f t="shared" si="16"/>
        <v>1202</v>
      </c>
      <c r="I264" s="3" t="str">
        <f>PROPER(INDEX('HTS-4 product name'!$C$4:$C$1235,MATCH('Table 2. Full data '!$A264,'HTS-4 product name'!$B$4:$B$1235,0)))</f>
        <v>Peanuts (Ground-Nuts), Not Roasted Or Otherwise Cooked, Whether Or Not Shelled Or Broken</v>
      </c>
      <c r="J264" s="3">
        <f t="shared" si="17"/>
        <v>0.51379635800000001</v>
      </c>
      <c r="K264" s="3">
        <f t="shared" si="18"/>
        <v>0.37241432800000002</v>
      </c>
      <c r="L264" s="6">
        <f t="shared" si="19"/>
        <v>0.72482866451147554</v>
      </c>
    </row>
    <row r="265" spans="1:12" x14ac:dyDescent="0.3">
      <c r="A265" t="s">
        <v>695</v>
      </c>
      <c r="B265">
        <v>414898137</v>
      </c>
      <c r="C265">
        <v>372406854</v>
      </c>
      <c r="D265">
        <v>235026371</v>
      </c>
      <c r="E265">
        <v>137380483</v>
      </c>
      <c r="F265">
        <v>0.89758622849636949</v>
      </c>
      <c r="H265" s="3" t="str">
        <f t="shared" si="16"/>
        <v>7413</v>
      </c>
      <c r="I265" s="3" t="str">
        <f>PROPER(INDEX('HTS-4 product name'!$C$4:$C$1235,MATCH('Table 2. Full data '!$A265,'HTS-4 product name'!$B$4:$B$1235,0)))</f>
        <v>Stranded Wire, Cables, Plaited Bands And Similar Articles, Of Copper, Not Electrically Insulated</v>
      </c>
      <c r="J265" s="3">
        <f t="shared" si="17"/>
        <v>0.414898137</v>
      </c>
      <c r="K265" s="3">
        <f t="shared" si="18"/>
        <v>0.37240685400000001</v>
      </c>
      <c r="L265" s="6">
        <f t="shared" si="19"/>
        <v>0.89758622849636949</v>
      </c>
    </row>
    <row r="266" spans="1:12" x14ac:dyDescent="0.3">
      <c r="A266" t="s">
        <v>629</v>
      </c>
      <c r="B266">
        <v>574037397</v>
      </c>
      <c r="C266">
        <v>365592310</v>
      </c>
      <c r="D266">
        <v>191133422</v>
      </c>
      <c r="E266">
        <v>174458888</v>
      </c>
      <c r="F266">
        <v>0.63687890703747996</v>
      </c>
      <c r="H266" s="3" t="str">
        <f t="shared" si="16"/>
        <v>4821</v>
      </c>
      <c r="I266" s="3" t="str">
        <f>PROPER(INDEX('HTS-4 product name'!$C$4:$C$1235,MATCH('Table 2. Full data '!$A266,'HTS-4 product name'!$B$4:$B$1235,0)))</f>
        <v>Labels Of All Kinds, Of Paper Or Paperboard, Whether Or Not Printed</v>
      </c>
      <c r="J266" s="3">
        <f t="shared" si="17"/>
        <v>0.574037397</v>
      </c>
      <c r="K266" s="3">
        <f t="shared" si="18"/>
        <v>0.36559230999999998</v>
      </c>
      <c r="L266" s="6">
        <f t="shared" si="19"/>
        <v>0.63687890703747996</v>
      </c>
    </row>
    <row r="267" spans="1:12" x14ac:dyDescent="0.3">
      <c r="A267" t="s">
        <v>550</v>
      </c>
      <c r="B267">
        <v>933835609</v>
      </c>
      <c r="C267">
        <v>365492130</v>
      </c>
      <c r="D267">
        <v>4031240</v>
      </c>
      <c r="E267">
        <v>361460890</v>
      </c>
      <c r="F267">
        <v>0.3913880842382827</v>
      </c>
      <c r="H267" s="3" t="str">
        <f t="shared" si="16"/>
        <v>0306</v>
      </c>
      <c r="I267" s="3" t="str">
        <f>PROPER(INDEX('HTS-4 product name'!$C$4:$C$1235,MATCH('Table 2. Full data '!$A267,'HTS-4 product name'!$B$4:$B$1235,0)))</f>
        <v>Crustaceans, Live Fresh Chilled Frozen Dried Etc; Smoked; In Shell, Cooked By Steam Or Boiling Water; Flours, Meals &amp; Pellets For Human Consumption</v>
      </c>
      <c r="J267" s="3">
        <f t="shared" si="17"/>
        <v>0.93383560899999996</v>
      </c>
      <c r="K267" s="3">
        <f t="shared" si="18"/>
        <v>0.36549213000000003</v>
      </c>
      <c r="L267" s="6">
        <f t="shared" si="19"/>
        <v>0.3913880842382827</v>
      </c>
    </row>
    <row r="268" spans="1:12" x14ac:dyDescent="0.3">
      <c r="A268" t="s">
        <v>688</v>
      </c>
      <c r="B268">
        <v>423187761</v>
      </c>
      <c r="C268">
        <v>363060419</v>
      </c>
      <c r="D268">
        <v>11206887</v>
      </c>
      <c r="E268">
        <v>351853532</v>
      </c>
      <c r="F268">
        <v>0.85791805070657512</v>
      </c>
      <c r="H268" s="3" t="str">
        <f t="shared" si="16"/>
        <v>4418</v>
      </c>
      <c r="I268" s="3" t="str">
        <f>PROPER(INDEX('HTS-4 product name'!$C$4:$C$1235,MATCH('Table 2. Full data '!$A268,'HTS-4 product name'!$B$4:$B$1235,0)))</f>
        <v>Builders' Joinery And Carpentry Of Wood, Including Cellular Wood Panels, Assembled Parquet Panels, Shingles And Shakes</v>
      </c>
      <c r="J268" s="3">
        <f t="shared" si="17"/>
        <v>0.423187761</v>
      </c>
      <c r="K268" s="3">
        <f t="shared" si="18"/>
        <v>0.36306041900000002</v>
      </c>
      <c r="L268" s="6">
        <f t="shared" si="19"/>
        <v>0.85791805070657512</v>
      </c>
    </row>
    <row r="269" spans="1:12" x14ac:dyDescent="0.3">
      <c r="A269" t="s">
        <v>572</v>
      </c>
      <c r="B269">
        <v>796061914</v>
      </c>
      <c r="C269">
        <v>355841864</v>
      </c>
      <c r="D269">
        <v>63817702</v>
      </c>
      <c r="E269">
        <v>292024162</v>
      </c>
      <c r="F269">
        <v>0.44700274908516718</v>
      </c>
      <c r="H269" s="3" t="str">
        <f t="shared" si="16"/>
        <v>9402</v>
      </c>
      <c r="I269" s="3" t="str">
        <f>PROPER(INDEX('HTS-4 product name'!$C$4:$C$1235,MATCH('Table 2. Full data '!$A269,'HTS-4 product name'!$B$4:$B$1235,0)))</f>
        <v>Medical, Surgical, Dental Or Veterinary Furniture; Barbers' And Similar Chairs Having Rotating, Reclining And Elevating Movements; Parts Thereof</v>
      </c>
      <c r="J269" s="3">
        <f t="shared" si="17"/>
        <v>0.79606191400000004</v>
      </c>
      <c r="K269" s="3">
        <f t="shared" si="18"/>
        <v>0.35584186400000001</v>
      </c>
      <c r="L269" s="6">
        <f t="shared" si="19"/>
        <v>0.44700274908516718</v>
      </c>
    </row>
    <row r="270" spans="1:12" x14ac:dyDescent="0.3">
      <c r="A270" t="s">
        <v>409</v>
      </c>
      <c r="B270">
        <v>2474540608</v>
      </c>
      <c r="C270">
        <v>354341475</v>
      </c>
      <c r="D270">
        <v>207678774</v>
      </c>
      <c r="E270">
        <v>146662701</v>
      </c>
      <c r="F270">
        <v>0.14319485154312731</v>
      </c>
      <c r="H270" s="3" t="str">
        <f t="shared" si="16"/>
        <v>8108</v>
      </c>
      <c r="I270" s="3" t="str">
        <f>PROPER(INDEX('HTS-4 product name'!$C$4:$C$1235,MATCH('Table 2. Full data '!$A270,'HTS-4 product name'!$B$4:$B$1235,0)))</f>
        <v>Titanium And Articles Thereof, Including Waste And Scrap</v>
      </c>
      <c r="J270" s="3">
        <f t="shared" si="17"/>
        <v>2.4745406079999999</v>
      </c>
      <c r="K270" s="3">
        <f t="shared" si="18"/>
        <v>0.35434147500000002</v>
      </c>
      <c r="L270" s="6">
        <f t="shared" si="19"/>
        <v>0.14319485154312731</v>
      </c>
    </row>
    <row r="271" spans="1:12" x14ac:dyDescent="0.3">
      <c r="A271" t="s">
        <v>700</v>
      </c>
      <c r="B271">
        <v>404626549</v>
      </c>
      <c r="C271">
        <v>352187400</v>
      </c>
      <c r="D271">
        <v>11766483</v>
      </c>
      <c r="E271">
        <v>340420917</v>
      </c>
      <c r="F271">
        <v>0.8704011164625779</v>
      </c>
      <c r="H271" s="3" t="str">
        <f t="shared" si="16"/>
        <v>6807</v>
      </c>
      <c r="I271" s="3" t="str">
        <f>PROPER(INDEX('HTS-4 product name'!$C$4:$C$1235,MATCH('Table 2. Full data '!$A271,'HTS-4 product name'!$B$4:$B$1235,0)))</f>
        <v>Articles Of Asphalt Or Of Similar Material (For Example, Petroleum Bitumen Or Coal Tar Pitch)</v>
      </c>
      <c r="J271" s="3">
        <f t="shared" si="17"/>
        <v>0.404626549</v>
      </c>
      <c r="K271" s="3">
        <f t="shared" si="18"/>
        <v>0.35218739999999998</v>
      </c>
      <c r="L271" s="6">
        <f t="shared" si="19"/>
        <v>0.8704011164625779</v>
      </c>
    </row>
    <row r="272" spans="1:12" x14ac:dyDescent="0.3">
      <c r="A272" t="s">
        <v>698</v>
      </c>
      <c r="B272">
        <v>407006924</v>
      </c>
      <c r="C272">
        <v>350696432</v>
      </c>
      <c r="D272">
        <v>64253993</v>
      </c>
      <c r="E272">
        <v>286442439</v>
      </c>
      <c r="F272">
        <v>0.86164733649592651</v>
      </c>
      <c r="H272" s="3" t="str">
        <f t="shared" si="16"/>
        <v>7005</v>
      </c>
      <c r="I272" s="3" t="str">
        <f>PROPER(INDEX('HTS-4 product name'!$C$4:$C$1235,MATCH('Table 2. Full data '!$A272,'HTS-4 product name'!$B$4:$B$1235,0)))</f>
        <v>Float Glass And Surface Ground Or Polished Glass, In Sheets, Whether Or Nt Having An Absorbent, Reflecting/Nonreflecting Layer, But Nt Otherwise Workd</v>
      </c>
      <c r="J272" s="3">
        <f t="shared" si="17"/>
        <v>0.40700692399999999</v>
      </c>
      <c r="K272" s="3">
        <f t="shared" si="18"/>
        <v>0.350696432</v>
      </c>
      <c r="L272" s="6">
        <f t="shared" si="19"/>
        <v>0.86164733649592651</v>
      </c>
    </row>
    <row r="273" spans="1:12" x14ac:dyDescent="0.3">
      <c r="A273" t="s">
        <v>718</v>
      </c>
      <c r="B273">
        <v>367184813</v>
      </c>
      <c r="C273">
        <v>350408545</v>
      </c>
      <c r="D273">
        <v>52905265</v>
      </c>
      <c r="E273">
        <v>297503280</v>
      </c>
      <c r="F273">
        <v>0.9543111059988203</v>
      </c>
      <c r="H273" s="3" t="str">
        <f t="shared" si="16"/>
        <v>2704</v>
      </c>
      <c r="I273" s="3" t="str">
        <f>PROPER(INDEX('HTS-4 product name'!$C$4:$C$1235,MATCH('Table 2. Full data '!$A273,'HTS-4 product name'!$B$4:$B$1235,0)))</f>
        <v>Coke And Semicoke Of Coal, Of Lignite Or Of Peat, Whether Or Not Agglomerated; Retort Carbon</v>
      </c>
      <c r="J273" s="3">
        <f t="shared" si="17"/>
        <v>0.367184813</v>
      </c>
      <c r="K273" s="3">
        <f t="shared" si="18"/>
        <v>0.35040854500000002</v>
      </c>
      <c r="L273" s="6">
        <f t="shared" si="19"/>
        <v>0.9543111059988203</v>
      </c>
    </row>
    <row r="274" spans="1:12" x14ac:dyDescent="0.3">
      <c r="A274" t="s">
        <v>728</v>
      </c>
      <c r="B274">
        <v>356532108</v>
      </c>
      <c r="C274">
        <v>350070411</v>
      </c>
      <c r="D274">
        <v>154080592</v>
      </c>
      <c r="E274">
        <v>195989819</v>
      </c>
      <c r="F274">
        <v>0.98187625502721898</v>
      </c>
      <c r="H274" s="3" t="str">
        <f t="shared" si="16"/>
        <v>7211</v>
      </c>
      <c r="I274" s="3" t="str">
        <f>PROPER(INDEX('HTS-4 product name'!$C$4:$C$1235,MATCH('Table 2. Full data '!$A274,'HTS-4 product name'!$B$4:$B$1235,0)))</f>
        <v>Flat-Rolled Iron Or Nonalloy Steel Products, Less Than 600 Mm (23.6 In.) Wide, Not Clad, Plated Or Coated</v>
      </c>
      <c r="J274" s="3">
        <f t="shared" si="17"/>
        <v>0.35653210800000001</v>
      </c>
      <c r="K274" s="3">
        <f t="shared" si="18"/>
        <v>0.35007041100000003</v>
      </c>
      <c r="L274" s="6">
        <f t="shared" si="19"/>
        <v>0.98187625502721898</v>
      </c>
    </row>
    <row r="275" spans="1:12" x14ac:dyDescent="0.3">
      <c r="A275" t="s">
        <v>543</v>
      </c>
      <c r="B275">
        <v>972632652</v>
      </c>
      <c r="C275">
        <v>347166236</v>
      </c>
      <c r="D275">
        <v>209840086</v>
      </c>
      <c r="E275">
        <v>137326150</v>
      </c>
      <c r="F275">
        <v>0.35693458911350628</v>
      </c>
      <c r="H275" s="3" t="str">
        <f t="shared" si="16"/>
        <v>0713</v>
      </c>
      <c r="I275" s="3" t="str">
        <f>PROPER(INDEX('HTS-4 product name'!$C$4:$C$1235,MATCH('Table 2. Full data '!$A275,'HTS-4 product name'!$B$4:$B$1235,0)))</f>
        <v>Leguminous Vegetables, Dried Shelled</v>
      </c>
      <c r="J275" s="3">
        <f t="shared" si="17"/>
        <v>0.97263265200000004</v>
      </c>
      <c r="K275" s="3">
        <f t="shared" si="18"/>
        <v>0.34716623600000002</v>
      </c>
      <c r="L275" s="6">
        <f t="shared" si="19"/>
        <v>0.35693458911350628</v>
      </c>
    </row>
    <row r="276" spans="1:12" x14ac:dyDescent="0.3">
      <c r="A276" t="s">
        <v>616</v>
      </c>
      <c r="B276">
        <v>611752036</v>
      </c>
      <c r="C276">
        <v>344751787</v>
      </c>
      <c r="D276">
        <v>80084331</v>
      </c>
      <c r="E276">
        <v>264667456</v>
      </c>
      <c r="F276">
        <v>0.56354824620477439</v>
      </c>
      <c r="H276" s="3" t="str">
        <f t="shared" si="16"/>
        <v>2005</v>
      </c>
      <c r="I276" s="3" t="str">
        <f>PROPER(INDEX('HTS-4 product name'!$C$4:$C$1235,MATCH('Table 2. Full data '!$A276,'HTS-4 product name'!$B$4:$B$1235,0)))</f>
        <v>Vegetables, Other Than Tomatoes, Mushrooms And Truffles, Prepared Or Preserved Otherwise Than By Vinegar Or Acetic Acid, Not Frozen Exc Prdcts Of 2006</v>
      </c>
      <c r="J276" s="3">
        <f t="shared" si="17"/>
        <v>0.61175203600000005</v>
      </c>
      <c r="K276" s="3">
        <f t="shared" si="18"/>
        <v>0.34475178699999998</v>
      </c>
      <c r="L276" s="6">
        <f t="shared" si="19"/>
        <v>0.56354824620477439</v>
      </c>
    </row>
    <row r="277" spans="1:12" x14ac:dyDescent="0.3">
      <c r="A277" t="s">
        <v>721</v>
      </c>
      <c r="B277">
        <v>366032443</v>
      </c>
      <c r="C277">
        <v>343932135</v>
      </c>
      <c r="D277">
        <v>89214318</v>
      </c>
      <c r="E277">
        <v>254717817</v>
      </c>
      <c r="F277">
        <v>0.93962199684031833</v>
      </c>
      <c r="H277" s="3" t="str">
        <f t="shared" si="16"/>
        <v>7226</v>
      </c>
      <c r="I277" s="3" t="str">
        <f>PROPER(INDEX('HTS-4 product name'!$C$4:$C$1235,MATCH('Table 2. Full data '!$A277,'HTS-4 product name'!$B$4:$B$1235,0)))</f>
        <v>Flat-Rolled Alloy Steel (Other Than Stainless) Products, Less Than 600 Mm (23.6 In.) Wide</v>
      </c>
      <c r="J277" s="3">
        <f t="shared" si="17"/>
        <v>0.36603244299999999</v>
      </c>
      <c r="K277" s="3">
        <f t="shared" si="18"/>
        <v>0.34393213500000003</v>
      </c>
      <c r="L277" s="6">
        <f t="shared" si="19"/>
        <v>0.93962199684031833</v>
      </c>
    </row>
    <row r="278" spans="1:12" x14ac:dyDescent="0.3">
      <c r="A278" t="s">
        <v>672</v>
      </c>
      <c r="B278">
        <v>455579330</v>
      </c>
      <c r="C278">
        <v>343666358</v>
      </c>
      <c r="D278">
        <v>140083463</v>
      </c>
      <c r="E278">
        <v>203582895</v>
      </c>
      <c r="F278">
        <v>0.75435019846049645</v>
      </c>
      <c r="H278" s="3" t="str">
        <f t="shared" si="16"/>
        <v>9029</v>
      </c>
      <c r="I278" s="3" t="str">
        <f>PROPER(INDEX('HTS-4 product name'!$C$4:$C$1235,MATCH('Table 2. Full data '!$A278,'HTS-4 product name'!$B$4:$B$1235,0)))</f>
        <v>Revolution And Production Counters, Taximeters Etc.; Speedometers And Tachometers Nesoi; Stroboscopes; Parts And Accessories Thereof</v>
      </c>
      <c r="J278" s="3">
        <f t="shared" si="17"/>
        <v>0.45557933</v>
      </c>
      <c r="K278" s="3">
        <f t="shared" si="18"/>
        <v>0.34366635800000001</v>
      </c>
      <c r="L278" s="6">
        <f t="shared" si="19"/>
        <v>0.75435019846049645</v>
      </c>
    </row>
    <row r="279" spans="1:12" x14ac:dyDescent="0.3">
      <c r="A279" t="s">
        <v>562</v>
      </c>
      <c r="B279">
        <v>845515149</v>
      </c>
      <c r="C279">
        <v>342571964</v>
      </c>
      <c r="D279">
        <v>26619713</v>
      </c>
      <c r="E279">
        <v>315952251</v>
      </c>
      <c r="F279">
        <v>0.40516360281085873</v>
      </c>
      <c r="H279" s="3" t="str">
        <f t="shared" si="16"/>
        <v>2607</v>
      </c>
      <c r="I279" s="3" t="str">
        <f>PROPER(INDEX('HTS-4 product name'!$C$4:$C$1235,MATCH('Table 2. Full data '!$A279,'HTS-4 product name'!$B$4:$B$1235,0)))</f>
        <v>Lead Ores And Concentrates</v>
      </c>
      <c r="J279" s="3">
        <f t="shared" si="17"/>
        <v>0.84551514900000002</v>
      </c>
      <c r="K279" s="3">
        <f t="shared" si="18"/>
        <v>0.34257196400000001</v>
      </c>
      <c r="L279" s="6">
        <f t="shared" si="19"/>
        <v>0.40516360281085873</v>
      </c>
    </row>
    <row r="280" spans="1:12" x14ac:dyDescent="0.3">
      <c r="A280" t="s">
        <v>400</v>
      </c>
      <c r="B280">
        <v>2702224518</v>
      </c>
      <c r="C280">
        <v>341568599</v>
      </c>
      <c r="D280">
        <v>122783733</v>
      </c>
      <c r="E280">
        <v>218784866</v>
      </c>
      <c r="F280">
        <v>0.1264027458579961</v>
      </c>
      <c r="H280" s="3" t="str">
        <f t="shared" si="16"/>
        <v>3006</v>
      </c>
      <c r="I280" s="3" t="str">
        <f>PROPER(INDEX('HTS-4 product name'!$C$4:$C$1235,MATCH('Table 2. Full data '!$A280,'HTS-4 product name'!$B$4:$B$1235,0)))</f>
        <v>Pharmaceutical Goods Of Specified In Note 4 To Chapter 30</v>
      </c>
      <c r="J280" s="3">
        <f t="shared" si="17"/>
        <v>2.702224518</v>
      </c>
      <c r="K280" s="3">
        <f t="shared" si="18"/>
        <v>0.34156859899999997</v>
      </c>
      <c r="L280" s="6">
        <f t="shared" si="19"/>
        <v>0.1264027458579961</v>
      </c>
    </row>
    <row r="281" spans="1:12" x14ac:dyDescent="0.3">
      <c r="A281" t="s">
        <v>615</v>
      </c>
      <c r="B281">
        <v>618823726</v>
      </c>
      <c r="C281">
        <v>340460976</v>
      </c>
      <c r="D281">
        <v>228092273</v>
      </c>
      <c r="E281">
        <v>112368703</v>
      </c>
      <c r="F281">
        <v>0.55017440620885305</v>
      </c>
      <c r="H281" s="3" t="str">
        <f t="shared" si="16"/>
        <v>8462</v>
      </c>
      <c r="I281" s="3" t="str">
        <f>PROPER(INDEX('HTS-4 product name'!$C$4:$C$1235,MATCH('Table 2. Full data '!$A281,'HTS-4 product name'!$B$4:$B$1235,0)))</f>
        <v>Machine Tools For Working Metal By Forging Etc., By Bending, Folding, Shearing Etc.; Presses For Working Metal Or Metal Carbides Nesoi</v>
      </c>
      <c r="J281" s="3">
        <f t="shared" si="17"/>
        <v>0.61882372600000002</v>
      </c>
      <c r="K281" s="3">
        <f t="shared" si="18"/>
        <v>0.34046097600000003</v>
      </c>
      <c r="L281" s="6">
        <f t="shared" si="19"/>
        <v>0.55017440620885305</v>
      </c>
    </row>
    <row r="282" spans="1:12" x14ac:dyDescent="0.3">
      <c r="A282" t="s">
        <v>471</v>
      </c>
      <c r="B282">
        <v>1479882242</v>
      </c>
      <c r="C282">
        <v>339055496</v>
      </c>
      <c r="D282">
        <v>263797737</v>
      </c>
      <c r="E282">
        <v>75257759</v>
      </c>
      <c r="F282">
        <v>0.2291097807497037</v>
      </c>
      <c r="H282" s="3" t="str">
        <f t="shared" si="16"/>
        <v>7505</v>
      </c>
      <c r="I282" s="3" t="str">
        <f>PROPER(INDEX('HTS-4 product name'!$C$4:$C$1235,MATCH('Table 2. Full data '!$A282,'HTS-4 product name'!$B$4:$B$1235,0)))</f>
        <v>Nickle Bars, Rods, Profiles And Wire</v>
      </c>
      <c r="J282" s="3">
        <f t="shared" si="17"/>
        <v>1.479882242</v>
      </c>
      <c r="K282" s="3">
        <f t="shared" si="18"/>
        <v>0.33905549600000001</v>
      </c>
      <c r="L282" s="6">
        <f t="shared" si="19"/>
        <v>0.2291097807497037</v>
      </c>
    </row>
    <row r="283" spans="1:12" x14ac:dyDescent="0.3">
      <c r="A283" t="s">
        <v>625</v>
      </c>
      <c r="B283">
        <v>586482550</v>
      </c>
      <c r="C283">
        <v>337104591</v>
      </c>
      <c r="D283">
        <v>70864126</v>
      </c>
      <c r="E283">
        <v>266240465</v>
      </c>
      <c r="F283">
        <v>0.57479048779882713</v>
      </c>
      <c r="H283" s="3" t="str">
        <f t="shared" si="16"/>
        <v>3916</v>
      </c>
      <c r="I283" s="3" t="str">
        <f>PROPER(INDEX('HTS-4 product name'!$C$4:$C$1235,MATCH('Table 2. Full data '!$A283,'HTS-4 product name'!$B$4:$B$1235,0)))</f>
        <v>Monofilament With A Cross-Sectional Dimension Over 1 Mm, Rods, Sticks And Profile Shapes, Not More Than Surface-Worked, Of Plastics</v>
      </c>
      <c r="J283" s="3">
        <f t="shared" si="17"/>
        <v>0.58648255000000005</v>
      </c>
      <c r="K283" s="3">
        <f t="shared" si="18"/>
        <v>0.33710459100000001</v>
      </c>
      <c r="L283" s="6">
        <f t="shared" si="19"/>
        <v>0.57479048779882713</v>
      </c>
    </row>
    <row r="284" spans="1:12" x14ac:dyDescent="0.3">
      <c r="A284" t="s">
        <v>485</v>
      </c>
      <c r="B284">
        <v>1385780403</v>
      </c>
      <c r="C284">
        <v>336738371</v>
      </c>
      <c r="D284">
        <v>207456306</v>
      </c>
      <c r="E284">
        <v>129282065</v>
      </c>
      <c r="F284">
        <v>0.24299547768969279</v>
      </c>
      <c r="H284" s="3" t="str">
        <f t="shared" si="16"/>
        <v>3910</v>
      </c>
      <c r="I284" s="3" t="str">
        <f>PROPER(INDEX('HTS-4 product name'!$C$4:$C$1235,MATCH('Table 2. Full data '!$A284,'HTS-4 product name'!$B$4:$B$1235,0)))</f>
        <v>Silicones, In Primary Forms</v>
      </c>
      <c r="J284" s="3">
        <f t="shared" si="17"/>
        <v>1.385780403</v>
      </c>
      <c r="K284" s="3">
        <f t="shared" si="18"/>
        <v>0.33673837099999998</v>
      </c>
      <c r="L284" s="6">
        <f t="shared" si="19"/>
        <v>0.24299547768969279</v>
      </c>
    </row>
    <row r="285" spans="1:12" x14ac:dyDescent="0.3">
      <c r="A285" t="s">
        <v>684</v>
      </c>
      <c r="B285">
        <v>433246120</v>
      </c>
      <c r="C285">
        <v>334227622</v>
      </c>
      <c r="D285">
        <v>155835371</v>
      </c>
      <c r="E285">
        <v>178392251</v>
      </c>
      <c r="F285">
        <v>0.77144977547635052</v>
      </c>
      <c r="H285" s="3" t="str">
        <f t="shared" si="16"/>
        <v>7407</v>
      </c>
      <c r="I285" s="3" t="str">
        <f>PROPER(INDEX('HTS-4 product name'!$C$4:$C$1235,MATCH('Table 2. Full data '!$A285,'HTS-4 product name'!$B$4:$B$1235,0)))</f>
        <v>Copper Bars, Rods And Profiles</v>
      </c>
      <c r="J285" s="3">
        <f t="shared" si="17"/>
        <v>0.43324612000000001</v>
      </c>
      <c r="K285" s="3">
        <f t="shared" si="18"/>
        <v>0.334227622</v>
      </c>
      <c r="L285" s="6">
        <f t="shared" si="19"/>
        <v>0.77144977547635052</v>
      </c>
    </row>
    <row r="286" spans="1:12" x14ac:dyDescent="0.3">
      <c r="A286" t="s">
        <v>584</v>
      </c>
      <c r="B286">
        <v>751121568</v>
      </c>
      <c r="C286">
        <v>331734487</v>
      </c>
      <c r="D286">
        <v>142877543</v>
      </c>
      <c r="E286">
        <v>188856944</v>
      </c>
      <c r="F286">
        <v>0.44165219204569561</v>
      </c>
      <c r="H286" s="3" t="str">
        <f t="shared" si="16"/>
        <v>3215</v>
      </c>
      <c r="I286" s="3" t="str">
        <f>PROPER(INDEX('HTS-4 product name'!$C$4:$C$1235,MATCH('Table 2. Full data '!$A286,'HTS-4 product name'!$B$4:$B$1235,0)))</f>
        <v>Printing Ink, Writing Or Drawing Ink And Other Inks, Whether Or Not Concentrated Or Solid</v>
      </c>
      <c r="J286" s="3">
        <f t="shared" si="17"/>
        <v>0.75112156799999996</v>
      </c>
      <c r="K286" s="3">
        <f t="shared" si="18"/>
        <v>0.33173448700000002</v>
      </c>
      <c r="L286" s="6">
        <f t="shared" si="19"/>
        <v>0.44165219204569561</v>
      </c>
    </row>
    <row r="287" spans="1:12" x14ac:dyDescent="0.3">
      <c r="A287" t="s">
        <v>722</v>
      </c>
      <c r="B287">
        <v>365724227</v>
      </c>
      <c r="C287">
        <v>327054435</v>
      </c>
      <c r="D287">
        <v>120481313</v>
      </c>
      <c r="E287">
        <v>206573122</v>
      </c>
      <c r="F287">
        <v>0.89426516171158654</v>
      </c>
      <c r="H287" s="3" t="str">
        <f t="shared" si="16"/>
        <v>7216</v>
      </c>
      <c r="I287" s="3" t="str">
        <f>PROPER(INDEX('HTS-4 product name'!$C$4:$C$1235,MATCH('Table 2. Full data '!$A287,'HTS-4 product name'!$B$4:$B$1235,0)))</f>
        <v>Angles, Shapes And Sections Of Iron Or Nonalloy Steel</v>
      </c>
      <c r="J287" s="3">
        <f t="shared" si="17"/>
        <v>0.36572422700000001</v>
      </c>
      <c r="K287" s="3">
        <f t="shared" si="18"/>
        <v>0.32705443499999998</v>
      </c>
      <c r="L287" s="6">
        <f t="shared" si="19"/>
        <v>0.89426516171158654</v>
      </c>
    </row>
    <row r="288" spans="1:12" x14ac:dyDescent="0.3">
      <c r="A288" t="s">
        <v>751</v>
      </c>
      <c r="B288">
        <v>325978692</v>
      </c>
      <c r="C288">
        <v>319401842</v>
      </c>
      <c r="D288">
        <v>542587</v>
      </c>
      <c r="E288">
        <v>318859255</v>
      </c>
      <c r="F288">
        <v>0.97982429477323019</v>
      </c>
      <c r="H288" s="3" t="str">
        <f t="shared" si="16"/>
        <v>1804</v>
      </c>
      <c r="I288" s="3" t="str">
        <f>PROPER(INDEX('HTS-4 product name'!$C$4:$C$1235,MATCH('Table 2. Full data '!$A288,'HTS-4 product name'!$B$4:$B$1235,0)))</f>
        <v>Cocoa Butter, Fat And Oil</v>
      </c>
      <c r="J288" s="3">
        <f t="shared" si="17"/>
        <v>0.32597869200000001</v>
      </c>
      <c r="K288" s="3">
        <f t="shared" si="18"/>
        <v>0.31940184199999999</v>
      </c>
      <c r="L288" s="6">
        <f t="shared" si="19"/>
        <v>0.97982429477323019</v>
      </c>
    </row>
    <row r="289" spans="1:12" x14ac:dyDescent="0.3">
      <c r="A289" t="s">
        <v>613</v>
      </c>
      <c r="B289">
        <v>629885452</v>
      </c>
      <c r="C289">
        <v>315476642</v>
      </c>
      <c r="D289">
        <v>95638164</v>
      </c>
      <c r="E289">
        <v>219838478</v>
      </c>
      <c r="F289">
        <v>0.50084763983404401</v>
      </c>
      <c r="H289" s="3" t="str">
        <f t="shared" si="16"/>
        <v>6204</v>
      </c>
      <c r="I289" s="3" t="str">
        <f>PROPER(INDEX('HTS-4 product name'!$C$4:$C$1235,MATCH('Table 2. Full data '!$A289,'HTS-4 product name'!$B$4:$B$1235,0)))</f>
        <v>Women'S Or Girls' Suits, Ensembles, Suit-Type Jackets, Dresses, Skirts, Divided Skirts, Trousers, Etc. (No Swimwear), Not Knitted Or Crocheted</v>
      </c>
      <c r="J289" s="3">
        <f t="shared" si="17"/>
        <v>0.62988545200000001</v>
      </c>
      <c r="K289" s="3">
        <f t="shared" si="18"/>
        <v>0.31547664199999997</v>
      </c>
      <c r="L289" s="6">
        <f t="shared" si="19"/>
        <v>0.50084763983404401</v>
      </c>
    </row>
    <row r="290" spans="1:12" x14ac:dyDescent="0.3">
      <c r="A290" t="s">
        <v>603</v>
      </c>
      <c r="B290">
        <v>655616959</v>
      </c>
      <c r="C290">
        <v>310445964</v>
      </c>
      <c r="D290">
        <v>66376737</v>
      </c>
      <c r="E290">
        <v>244069227</v>
      </c>
      <c r="F290">
        <v>0.4735172874013468</v>
      </c>
      <c r="H290" s="3" t="str">
        <f t="shared" si="16"/>
        <v>8425</v>
      </c>
      <c r="I290" s="3" t="str">
        <f>PROPER(INDEX('HTS-4 product name'!$C$4:$C$1235,MATCH('Table 2. Full data '!$A290,'HTS-4 product name'!$B$4:$B$1235,0)))</f>
        <v>Pulley Tackle And Hoists Other Than Skip Hoists; Winches And Capstans; Jacks</v>
      </c>
      <c r="J290" s="3">
        <f t="shared" si="17"/>
        <v>0.65561695900000005</v>
      </c>
      <c r="K290" s="3">
        <f t="shared" si="18"/>
        <v>0.31044596400000002</v>
      </c>
      <c r="L290" s="6">
        <f t="shared" si="19"/>
        <v>0.4735172874013468</v>
      </c>
    </row>
    <row r="291" spans="1:12" x14ac:dyDescent="0.3">
      <c r="A291" t="s">
        <v>593</v>
      </c>
      <c r="B291">
        <v>703448137</v>
      </c>
      <c r="C291">
        <v>309123837</v>
      </c>
      <c r="D291">
        <v>87554367</v>
      </c>
      <c r="E291">
        <v>221569470</v>
      </c>
      <c r="F291">
        <v>0.43944083542295309</v>
      </c>
      <c r="H291" s="3" t="str">
        <f t="shared" si="16"/>
        <v>0809</v>
      </c>
      <c r="I291" s="3" t="str">
        <f>PROPER(INDEX('HTS-4 product name'!$C$4:$C$1235,MATCH('Table 2. Full data '!$A291,'HTS-4 product name'!$B$4:$B$1235,0)))</f>
        <v>Apricots, Cherries, Peaches (Including Nectarines), Plums (Including Prune Plums) And Sloes, Fresh</v>
      </c>
      <c r="J291" s="3">
        <f t="shared" si="17"/>
        <v>0.70344813699999997</v>
      </c>
      <c r="K291" s="3">
        <f t="shared" si="18"/>
        <v>0.30912383700000001</v>
      </c>
      <c r="L291" s="6">
        <f t="shared" si="19"/>
        <v>0.43944083542295309</v>
      </c>
    </row>
    <row r="292" spans="1:12" x14ac:dyDescent="0.3">
      <c r="A292" t="s">
        <v>725</v>
      </c>
      <c r="B292">
        <v>359428750</v>
      </c>
      <c r="C292">
        <v>307713510</v>
      </c>
      <c r="D292">
        <v>101990274</v>
      </c>
      <c r="E292">
        <v>205723236</v>
      </c>
      <c r="F292">
        <v>0.85611824318449758</v>
      </c>
      <c r="H292" s="3" t="str">
        <f t="shared" si="16"/>
        <v>0602</v>
      </c>
      <c r="I292" s="3" t="str">
        <f>PROPER(INDEX('HTS-4 product name'!$C$4:$C$1235,MATCH('Table 2. Full data '!$A292,'HTS-4 product name'!$B$4:$B$1235,0)))</f>
        <v>Live Plants Nesoi (Including Their Roots), Cuttings And Slips; Mushroom Spawn</v>
      </c>
      <c r="J292" s="3">
        <f t="shared" si="17"/>
        <v>0.35942875000000002</v>
      </c>
      <c r="K292" s="3">
        <f t="shared" si="18"/>
        <v>0.30771351000000002</v>
      </c>
      <c r="L292" s="6">
        <f t="shared" si="19"/>
        <v>0.85611824318449758</v>
      </c>
    </row>
    <row r="293" spans="1:12" x14ac:dyDescent="0.3">
      <c r="A293" t="s">
        <v>611</v>
      </c>
      <c r="B293">
        <v>632897154</v>
      </c>
      <c r="C293">
        <v>306458628</v>
      </c>
      <c r="D293">
        <v>94933286</v>
      </c>
      <c r="E293">
        <v>211525342</v>
      </c>
      <c r="F293">
        <v>0.4842155254817278</v>
      </c>
      <c r="H293" s="3" t="str">
        <f t="shared" si="16"/>
        <v>8509</v>
      </c>
      <c r="I293" s="3" t="str">
        <f>PROPER(INDEX('HTS-4 product name'!$C$4:$C$1235,MATCH('Table 2. Full data '!$A293,'HTS-4 product name'!$B$4:$B$1235,0)))</f>
        <v>Electromechanical Domestic Appliances, With Self-Contained Electric Motor; Parts Thereof</v>
      </c>
      <c r="J293" s="3">
        <f t="shared" si="17"/>
        <v>0.63289715400000002</v>
      </c>
      <c r="K293" s="3">
        <f t="shared" si="18"/>
        <v>0.30645862800000001</v>
      </c>
      <c r="L293" s="6">
        <f t="shared" si="19"/>
        <v>0.4842155254817278</v>
      </c>
    </row>
    <row r="294" spans="1:12" x14ac:dyDescent="0.3">
      <c r="A294" t="s">
        <v>702</v>
      </c>
      <c r="B294">
        <v>397100484</v>
      </c>
      <c r="C294">
        <v>300832584</v>
      </c>
      <c r="D294">
        <v>138531675</v>
      </c>
      <c r="E294">
        <v>162300909</v>
      </c>
      <c r="F294">
        <v>0.75757294720396262</v>
      </c>
      <c r="H294" s="3" t="str">
        <f t="shared" si="16"/>
        <v>4802</v>
      </c>
      <c r="I294" s="3" t="str">
        <f>PROPER(INDEX('HTS-4 product name'!$C$4:$C$1235,MATCH('Table 2. Full data '!$A294,'HTS-4 product name'!$B$4:$B$1235,0)))</f>
        <v>Paper And Paperboard, Uncoated, For Writing, Printing Etc., Punch Card Stock And Punch Tape Paper, In Rolls Or Sheets; Handmade Paper And Paperboard</v>
      </c>
      <c r="J294" s="3">
        <f t="shared" si="17"/>
        <v>0.39710048399999998</v>
      </c>
      <c r="K294" s="3">
        <f t="shared" si="18"/>
        <v>0.30083258400000001</v>
      </c>
      <c r="L294" s="6">
        <f t="shared" si="19"/>
        <v>0.75757294720396262</v>
      </c>
    </row>
    <row r="295" spans="1:12" x14ac:dyDescent="0.3">
      <c r="A295" t="s">
        <v>495</v>
      </c>
      <c r="B295">
        <v>1279646478</v>
      </c>
      <c r="C295">
        <v>296042489</v>
      </c>
      <c r="D295">
        <v>11597289</v>
      </c>
      <c r="E295">
        <v>284445200</v>
      </c>
      <c r="F295">
        <v>0.23134709006716769</v>
      </c>
      <c r="H295" s="3" t="str">
        <f t="shared" si="16"/>
        <v>0304</v>
      </c>
      <c r="I295" s="3" t="str">
        <f>PROPER(INDEX('HTS-4 product name'!$C$4:$C$1235,MATCH('Table 2. Full data '!$A295,'HTS-4 product name'!$B$4:$B$1235,0)))</f>
        <v>Fish Fillets And Other Fish Meat (Whether Or Not Minced), Fresh, Chilled Or Frozen</v>
      </c>
      <c r="J295" s="3">
        <f t="shared" si="17"/>
        <v>1.2796464780000001</v>
      </c>
      <c r="K295" s="3">
        <f t="shared" si="18"/>
        <v>0.29604248900000002</v>
      </c>
      <c r="L295" s="6">
        <f t="shared" si="19"/>
        <v>0.23134709006716769</v>
      </c>
    </row>
    <row r="296" spans="1:12" x14ac:dyDescent="0.3">
      <c r="A296" t="s">
        <v>508</v>
      </c>
      <c r="B296">
        <v>1197487997</v>
      </c>
      <c r="C296">
        <v>290500914</v>
      </c>
      <c r="D296">
        <v>218021255</v>
      </c>
      <c r="E296">
        <v>72479659</v>
      </c>
      <c r="F296">
        <v>0.242591921361864</v>
      </c>
      <c r="H296" s="3" t="str">
        <f t="shared" si="16"/>
        <v>1507</v>
      </c>
      <c r="I296" s="3" t="str">
        <f>PROPER(INDEX('HTS-4 product name'!$C$4:$C$1235,MATCH('Table 2. Full data '!$A296,'HTS-4 product name'!$B$4:$B$1235,0)))</f>
        <v>Soybean Oil And Its Fractions, Whether Or Not Refined, But Not Chemically Modified</v>
      </c>
      <c r="J296" s="3">
        <f t="shared" si="17"/>
        <v>1.1974879970000001</v>
      </c>
      <c r="K296" s="3">
        <f t="shared" si="18"/>
        <v>0.290500914</v>
      </c>
      <c r="L296" s="6">
        <f t="shared" si="19"/>
        <v>0.242591921361864</v>
      </c>
    </row>
    <row r="297" spans="1:12" x14ac:dyDescent="0.3">
      <c r="A297" t="s">
        <v>604</v>
      </c>
      <c r="B297">
        <v>653886326</v>
      </c>
      <c r="C297">
        <v>285789733</v>
      </c>
      <c r="D297">
        <v>133665507</v>
      </c>
      <c r="E297">
        <v>152124226</v>
      </c>
      <c r="F297">
        <v>0.43706332681439192</v>
      </c>
      <c r="H297" s="3" t="str">
        <f t="shared" si="16"/>
        <v>7304</v>
      </c>
      <c r="I297" s="3" t="str">
        <f>PROPER(INDEX('HTS-4 product name'!$C$4:$C$1235,MATCH('Table 2. Full data '!$A297,'HTS-4 product name'!$B$4:$B$1235,0)))</f>
        <v>Tubes, Pipes And Hollow Profiles, Seamless, Of Iron (Other Than Cast) Or Steel</v>
      </c>
      <c r="J297" s="3">
        <f t="shared" si="17"/>
        <v>0.65388632599999996</v>
      </c>
      <c r="K297" s="3">
        <f t="shared" si="18"/>
        <v>0.28578973299999999</v>
      </c>
      <c r="L297" s="6">
        <f t="shared" si="19"/>
        <v>0.43706332681439192</v>
      </c>
    </row>
    <row r="298" spans="1:12" x14ac:dyDescent="0.3">
      <c r="A298" t="s">
        <v>483</v>
      </c>
      <c r="B298">
        <v>1417484336</v>
      </c>
      <c r="C298">
        <v>283871462</v>
      </c>
      <c r="D298">
        <v>5402614</v>
      </c>
      <c r="E298">
        <v>278468848</v>
      </c>
      <c r="F298">
        <v>0.20026426732944161</v>
      </c>
      <c r="H298" s="3" t="str">
        <f t="shared" si="16"/>
        <v>4403</v>
      </c>
      <c r="I298" s="3" t="str">
        <f>PROPER(INDEX('HTS-4 product name'!$C$4:$C$1235,MATCH('Table 2. Full data '!$A298,'HTS-4 product name'!$B$4:$B$1235,0)))</f>
        <v>Wood In The Rough, Whether Or Not Stripped Of Bark Or Sapwood, Or Roughly Squared</v>
      </c>
      <c r="J298" s="3">
        <f t="shared" si="17"/>
        <v>1.417484336</v>
      </c>
      <c r="K298" s="3">
        <f t="shared" si="18"/>
        <v>0.28387146200000002</v>
      </c>
      <c r="L298" s="6">
        <f t="shared" si="19"/>
        <v>0.20026426732944161</v>
      </c>
    </row>
    <row r="299" spans="1:12" x14ac:dyDescent="0.3">
      <c r="A299" t="s">
        <v>467</v>
      </c>
      <c r="B299">
        <v>1519682580</v>
      </c>
      <c r="C299">
        <v>283562997</v>
      </c>
      <c r="D299">
        <v>66635044</v>
      </c>
      <c r="E299">
        <v>216927953</v>
      </c>
      <c r="F299">
        <v>0.1865935694281631</v>
      </c>
      <c r="H299" s="3" t="str">
        <f t="shared" si="16"/>
        <v>2815</v>
      </c>
      <c r="I299" s="3" t="str">
        <f>PROPER(INDEX('HTS-4 product name'!$C$4:$C$1235,MATCH('Table 2. Full data '!$A299,'HTS-4 product name'!$B$4:$B$1235,0)))</f>
        <v>Sodium Hydroxide (Caustic Soda); Potassium Hydroxide (Caustic Potash); Peroxides Of Sodium Or Potassium</v>
      </c>
      <c r="J299" s="3">
        <f t="shared" si="17"/>
        <v>1.51968258</v>
      </c>
      <c r="K299" s="3">
        <f t="shared" si="18"/>
        <v>0.28356299699999998</v>
      </c>
      <c r="L299" s="6">
        <f t="shared" si="19"/>
        <v>0.1865935694281631</v>
      </c>
    </row>
    <row r="300" spans="1:12" x14ac:dyDescent="0.3">
      <c r="A300" t="s">
        <v>397</v>
      </c>
      <c r="B300">
        <v>2735232178</v>
      </c>
      <c r="C300">
        <v>282491416</v>
      </c>
      <c r="D300">
        <v>106450165</v>
      </c>
      <c r="E300">
        <v>176041251</v>
      </c>
      <c r="F300">
        <v>0.1032787703625794</v>
      </c>
      <c r="H300" s="3" t="str">
        <f t="shared" si="16"/>
        <v>2208</v>
      </c>
      <c r="I300" s="3" t="str">
        <f>PROPER(INDEX('HTS-4 product name'!$C$4:$C$1235,MATCH('Table 2. Full data '!$A300,'HTS-4 product name'!$B$4:$B$1235,0)))</f>
        <v>Ethyl Alcohol, Undenatured, Of An Alcoholic Strength By Volume Of Under 80% Vol.; Spirits, Liqueurs And Other Spirituous Beverages</v>
      </c>
      <c r="J300" s="3">
        <f t="shared" si="17"/>
        <v>2.735232178</v>
      </c>
      <c r="K300" s="3">
        <f t="shared" si="18"/>
        <v>0.282491416</v>
      </c>
      <c r="L300" s="6">
        <f t="shared" si="19"/>
        <v>0.1032787703625794</v>
      </c>
    </row>
    <row r="301" spans="1:12" x14ac:dyDescent="0.3">
      <c r="A301" t="s">
        <v>719</v>
      </c>
      <c r="B301">
        <v>366716087</v>
      </c>
      <c r="C301">
        <v>281436929</v>
      </c>
      <c r="D301">
        <v>178090085</v>
      </c>
      <c r="E301">
        <v>103346844</v>
      </c>
      <c r="F301">
        <v>0.7674518216595172</v>
      </c>
      <c r="H301" s="3" t="str">
        <f t="shared" si="16"/>
        <v>9003</v>
      </c>
      <c r="I301" s="3" t="str">
        <f>PROPER(INDEX('HTS-4 product name'!$C$4:$C$1235,MATCH('Table 2. Full data '!$A301,'HTS-4 product name'!$B$4:$B$1235,0)))</f>
        <v>Frames And Mountings For Spectacles, Goggles Or The Like, And Parts Thereof</v>
      </c>
      <c r="J301" s="3">
        <f t="shared" si="17"/>
        <v>0.36671608700000002</v>
      </c>
      <c r="K301" s="3">
        <f t="shared" si="18"/>
        <v>0.281436929</v>
      </c>
      <c r="L301" s="6">
        <f t="shared" si="19"/>
        <v>0.7674518216595172</v>
      </c>
    </row>
    <row r="302" spans="1:12" x14ac:dyDescent="0.3">
      <c r="A302" t="s">
        <v>458</v>
      </c>
      <c r="B302">
        <v>1593114890</v>
      </c>
      <c r="C302">
        <v>281250335</v>
      </c>
      <c r="D302">
        <v>170956424</v>
      </c>
      <c r="E302">
        <v>110293911</v>
      </c>
      <c r="F302">
        <v>0.1765411501489387</v>
      </c>
      <c r="H302" s="3" t="str">
        <f t="shared" si="16"/>
        <v>6815</v>
      </c>
      <c r="I302" s="3" t="str">
        <f>PROPER(INDEX('HTS-4 product name'!$C$4:$C$1235,MATCH('Table 2. Full data '!$A302,'HTS-4 product name'!$B$4:$B$1235,0)))</f>
        <v>Articles Of Stone Or Other Mineral Substances (Including Carbon Fibers, Articles Of Carbon Fibers And Articles Of Peat), Nesoi</v>
      </c>
      <c r="J302" s="3">
        <f t="shared" si="17"/>
        <v>1.5931148900000001</v>
      </c>
      <c r="K302" s="3">
        <f t="shared" si="18"/>
        <v>0.28125033500000002</v>
      </c>
      <c r="L302" s="6">
        <f t="shared" si="19"/>
        <v>0.1765411501489387</v>
      </c>
    </row>
    <row r="303" spans="1:12" x14ac:dyDescent="0.3">
      <c r="A303" t="s">
        <v>609</v>
      </c>
      <c r="B303">
        <v>641494178</v>
      </c>
      <c r="C303">
        <v>278203815</v>
      </c>
      <c r="D303">
        <v>97812232</v>
      </c>
      <c r="E303">
        <v>180391583</v>
      </c>
      <c r="F303">
        <v>0.43368096631424141</v>
      </c>
      <c r="H303" s="3" t="str">
        <f t="shared" si="16"/>
        <v>8539</v>
      </c>
      <c r="I303" s="3" t="str">
        <f>PROPER(INDEX('HTS-4 product name'!$C$4:$C$1235,MATCH('Table 2. Full data '!$A303,'HTS-4 product name'!$B$4:$B$1235,0)))</f>
        <v>Electric Filament Or Discharge Lamps, Including Sealed Beam Lamp Units And Ultraviolet Or Infrared Lamps; Arc Lamps; Parts Thereof</v>
      </c>
      <c r="J303" s="3">
        <f t="shared" si="17"/>
        <v>0.64149417799999997</v>
      </c>
      <c r="K303" s="3">
        <f t="shared" si="18"/>
        <v>0.27820381500000002</v>
      </c>
      <c r="L303" s="6">
        <f t="shared" si="19"/>
        <v>0.43368096631424141</v>
      </c>
    </row>
    <row r="304" spans="1:12" x14ac:dyDescent="0.3">
      <c r="A304" t="s">
        <v>769</v>
      </c>
      <c r="B304">
        <v>307223991</v>
      </c>
      <c r="C304">
        <v>277835359</v>
      </c>
      <c r="D304">
        <v>13814966</v>
      </c>
      <c r="E304">
        <v>264020393</v>
      </c>
      <c r="F304">
        <v>0.90434135073780741</v>
      </c>
      <c r="H304" s="3" t="str">
        <f t="shared" si="16"/>
        <v>0807</v>
      </c>
      <c r="I304" s="3" t="str">
        <f>PROPER(INDEX('HTS-4 product name'!$C$4:$C$1235,MATCH('Table 2. Full data '!$A304,'HTS-4 product name'!$B$4:$B$1235,0)))</f>
        <v>Melons (Including Watermelons) And Papayas (Papaws), Fresh</v>
      </c>
      <c r="J304" s="3">
        <f t="shared" si="17"/>
        <v>0.30722399099999997</v>
      </c>
      <c r="K304" s="3">
        <f t="shared" si="18"/>
        <v>0.277835359</v>
      </c>
      <c r="L304" s="6">
        <f t="shared" si="19"/>
        <v>0.90434135073780741</v>
      </c>
    </row>
    <row r="305" spans="1:12" x14ac:dyDescent="0.3">
      <c r="A305" t="s">
        <v>676</v>
      </c>
      <c r="B305">
        <v>445065679</v>
      </c>
      <c r="C305">
        <v>276194193</v>
      </c>
      <c r="D305">
        <v>48585004</v>
      </c>
      <c r="E305">
        <v>227609189</v>
      </c>
      <c r="F305">
        <v>0.62056951598822341</v>
      </c>
      <c r="H305" s="3" t="str">
        <f t="shared" si="16"/>
        <v>9406</v>
      </c>
      <c r="I305" s="3" t="str">
        <f>PROPER(INDEX('HTS-4 product name'!$C$4:$C$1235,MATCH('Table 2. Full data '!$A305,'HTS-4 product name'!$B$4:$B$1235,0)))</f>
        <v>Prefabricated Buildings</v>
      </c>
      <c r="J305" s="3">
        <f t="shared" si="17"/>
        <v>0.44506567899999999</v>
      </c>
      <c r="K305" s="3">
        <f t="shared" si="18"/>
        <v>0.27619419299999998</v>
      </c>
      <c r="L305" s="6">
        <f t="shared" si="19"/>
        <v>0.62056951598822341</v>
      </c>
    </row>
    <row r="306" spans="1:12" x14ac:dyDescent="0.3">
      <c r="A306" t="s">
        <v>716</v>
      </c>
      <c r="B306">
        <v>369663731</v>
      </c>
      <c r="C306">
        <v>275714894</v>
      </c>
      <c r="D306">
        <v>16686548</v>
      </c>
      <c r="E306">
        <v>259028346</v>
      </c>
      <c r="F306">
        <v>0.74585324682555887</v>
      </c>
      <c r="H306" s="3" t="str">
        <f t="shared" si="16"/>
        <v>7010</v>
      </c>
      <c r="I306" s="3" t="str">
        <f>PROPER(INDEX('HTS-4 product name'!$C$4:$C$1235,MATCH('Table 2. Full data '!$A306,'HTS-4 product name'!$B$4:$B$1235,0)))</f>
        <v>Glass Containers Used For The Conveyance Or Packing Of Goods; Glass Preserving Jars; Glass Stoppers, Lids And Other Glass Closures</v>
      </c>
      <c r="J306" s="3">
        <f t="shared" si="17"/>
        <v>0.369663731</v>
      </c>
      <c r="K306" s="3">
        <f t="shared" si="18"/>
        <v>0.27571489399999999</v>
      </c>
      <c r="L306" s="6">
        <f t="shared" si="19"/>
        <v>0.74585324682555887</v>
      </c>
    </row>
    <row r="307" spans="1:12" x14ac:dyDescent="0.3">
      <c r="A307" t="s">
        <v>630</v>
      </c>
      <c r="B307">
        <v>572147159</v>
      </c>
      <c r="C307">
        <v>275613423</v>
      </c>
      <c r="D307">
        <v>51084972</v>
      </c>
      <c r="E307">
        <v>224528451</v>
      </c>
      <c r="F307">
        <v>0.48171771661283391</v>
      </c>
      <c r="H307" s="3" t="str">
        <f t="shared" si="16"/>
        <v>3306</v>
      </c>
      <c r="I307" s="3" t="str">
        <f>PROPER(INDEX('HTS-4 product name'!$C$4:$C$1235,MATCH('Table 2. Full data '!$A307,'HTS-4 product name'!$B$4:$B$1235,0)))</f>
        <v>Preparations For Oral Or Dental Hygiene, Including Denture Fixative Pastes And Powders; Dental Floss Yarn</v>
      </c>
      <c r="J307" s="3">
        <f t="shared" si="17"/>
        <v>0.57214715900000002</v>
      </c>
      <c r="K307" s="3">
        <f t="shared" si="18"/>
        <v>0.27561342300000002</v>
      </c>
      <c r="L307" s="6">
        <f t="shared" si="19"/>
        <v>0.48171771661283391</v>
      </c>
    </row>
    <row r="308" spans="1:12" x14ac:dyDescent="0.3">
      <c r="A308" t="s">
        <v>639</v>
      </c>
      <c r="B308">
        <v>539918417</v>
      </c>
      <c r="C308">
        <v>274261651</v>
      </c>
      <c r="D308">
        <v>180130597</v>
      </c>
      <c r="E308">
        <v>94131054</v>
      </c>
      <c r="F308">
        <v>0.50796869001784761</v>
      </c>
      <c r="H308" s="3" t="str">
        <f t="shared" si="16"/>
        <v>8457</v>
      </c>
      <c r="I308" s="3" t="str">
        <f>PROPER(INDEX('HTS-4 product name'!$C$4:$C$1235,MATCH('Table 2. Full data '!$A308,'HTS-4 product name'!$B$4:$B$1235,0)))</f>
        <v>Machining Centers, Unit Construction Machines And Multistation Transfer Machines, For Working Metal</v>
      </c>
      <c r="J308" s="3">
        <f t="shared" si="17"/>
        <v>0.53991841699999998</v>
      </c>
      <c r="K308" s="3">
        <f t="shared" si="18"/>
        <v>0.274261651</v>
      </c>
      <c r="L308" s="6">
        <f t="shared" si="19"/>
        <v>0.50796869001784761</v>
      </c>
    </row>
    <row r="309" spans="1:12" x14ac:dyDescent="0.3">
      <c r="A309" t="s">
        <v>537</v>
      </c>
      <c r="B309">
        <v>1000443187</v>
      </c>
      <c r="C309">
        <v>273937129</v>
      </c>
      <c r="D309">
        <v>93592715</v>
      </c>
      <c r="E309">
        <v>180344414</v>
      </c>
      <c r="F309">
        <v>0.27381577740705831</v>
      </c>
      <c r="H309" s="3" t="str">
        <f t="shared" si="16"/>
        <v>2922</v>
      </c>
      <c r="I309" s="3" t="str">
        <f>PROPER(INDEX('HTS-4 product name'!$C$4:$C$1235,MATCH('Table 2. Full data '!$A309,'HTS-4 product name'!$B$4:$B$1235,0)))</f>
        <v>Oxygen-Function Amino-Compounds</v>
      </c>
      <c r="J309" s="3">
        <f t="shared" si="17"/>
        <v>1.0004431869999999</v>
      </c>
      <c r="K309" s="3">
        <f t="shared" si="18"/>
        <v>0.273937129</v>
      </c>
      <c r="L309" s="6">
        <f t="shared" si="19"/>
        <v>0.27381577740705831</v>
      </c>
    </row>
    <row r="310" spans="1:12" x14ac:dyDescent="0.3">
      <c r="A310" t="s">
        <v>662</v>
      </c>
      <c r="B310">
        <v>481289113</v>
      </c>
      <c r="C310">
        <v>272044608</v>
      </c>
      <c r="D310">
        <v>47337787</v>
      </c>
      <c r="E310">
        <v>224706821</v>
      </c>
      <c r="F310">
        <v>0.5652415578326202</v>
      </c>
      <c r="H310" s="3" t="str">
        <f t="shared" si="16"/>
        <v>9603</v>
      </c>
      <c r="I310" s="3" t="str">
        <f>PROPER(INDEX('HTS-4 product name'!$C$4:$C$1235,MATCH('Table 2. Full data '!$A310,'HTS-4 product name'!$B$4:$B$1235,0)))</f>
        <v>Brooms, Brushes, Hand-Operated Floor Sweepers, Not Motorized, Mops And Feather Dusters; Prepared Knots And Tufts; Paint Pads And Rollers; Squeegees</v>
      </c>
      <c r="J310" s="3">
        <f t="shared" si="17"/>
        <v>0.48128911299999999</v>
      </c>
      <c r="K310" s="3">
        <f t="shared" si="18"/>
        <v>0.27204460800000002</v>
      </c>
      <c r="L310" s="6">
        <f t="shared" si="19"/>
        <v>0.5652415578326202</v>
      </c>
    </row>
    <row r="311" spans="1:12" x14ac:dyDescent="0.3">
      <c r="A311" t="s">
        <v>595</v>
      </c>
      <c r="B311">
        <v>688331630</v>
      </c>
      <c r="C311">
        <v>271496614</v>
      </c>
      <c r="D311">
        <v>83756699</v>
      </c>
      <c r="E311">
        <v>187739915</v>
      </c>
      <c r="F311">
        <v>0.39442704964756597</v>
      </c>
      <c r="H311" s="3" t="str">
        <f t="shared" si="16"/>
        <v>8436</v>
      </c>
      <c r="I311" s="3" t="str">
        <f>PROPER(INDEX('HTS-4 product name'!$C$4:$C$1235,MATCH('Table 2. Full data '!$A311,'HTS-4 product name'!$B$4:$B$1235,0)))</f>
        <v>Agricultural, Horticultural, Forestry, Poultry-Keeping Or Bee-Keeping Machinery, Nesoi; Poultry Incubators And Brooders; Parts Thereof</v>
      </c>
      <c r="J311" s="3">
        <f t="shared" si="17"/>
        <v>0.68833162999999997</v>
      </c>
      <c r="K311" s="3">
        <f t="shared" si="18"/>
        <v>0.27149661400000002</v>
      </c>
      <c r="L311" s="6">
        <f t="shared" si="19"/>
        <v>0.39442704964756597</v>
      </c>
    </row>
    <row r="312" spans="1:12" x14ac:dyDescent="0.3">
      <c r="A312" t="s">
        <v>416</v>
      </c>
      <c r="B312">
        <v>2267195622</v>
      </c>
      <c r="C312">
        <v>271481293</v>
      </c>
      <c r="D312">
        <v>25707390</v>
      </c>
      <c r="E312">
        <v>245773903</v>
      </c>
      <c r="F312">
        <v>0.11974321508283151</v>
      </c>
      <c r="H312" s="3" t="str">
        <f t="shared" si="16"/>
        <v>2933</v>
      </c>
      <c r="I312" s="3" t="str">
        <f>PROPER(INDEX('HTS-4 product name'!$C$4:$C$1235,MATCH('Table 2. Full data '!$A312,'HTS-4 product name'!$B$4:$B$1235,0)))</f>
        <v>Heterocyclic Compounds With Nitrogen Hetero-Atom(S) Only</v>
      </c>
      <c r="J312" s="3">
        <f t="shared" si="17"/>
        <v>2.267195622</v>
      </c>
      <c r="K312" s="3">
        <f t="shared" si="18"/>
        <v>0.27148129300000001</v>
      </c>
      <c r="L312" s="6">
        <f t="shared" si="19"/>
        <v>0.11974321508283151</v>
      </c>
    </row>
    <row r="313" spans="1:12" x14ac:dyDescent="0.3">
      <c r="A313" t="s">
        <v>590</v>
      </c>
      <c r="B313">
        <v>724096616</v>
      </c>
      <c r="C313">
        <v>270842692</v>
      </c>
      <c r="D313">
        <v>74949694</v>
      </c>
      <c r="E313">
        <v>195892998</v>
      </c>
      <c r="F313">
        <v>0.37404220102031238</v>
      </c>
      <c r="H313" s="3" t="str">
        <f t="shared" si="16"/>
        <v>2917</v>
      </c>
      <c r="I313" s="3" t="str">
        <f>PROPER(INDEX('HTS-4 product name'!$C$4:$C$1235,MATCH('Table 2. Full data '!$A313,'HTS-4 product name'!$B$4:$B$1235,0)))</f>
        <v>Polycarboxylic Acids, Their Anhydrides, Halides, Peroxides And Peroxyacids; Their Halogenated, Sulfonated, Nitrated Or Nitrosated Derivatives</v>
      </c>
      <c r="J313" s="3">
        <f t="shared" si="17"/>
        <v>0.72409661599999997</v>
      </c>
      <c r="K313" s="3">
        <f t="shared" si="18"/>
        <v>0.270842692</v>
      </c>
      <c r="L313" s="6">
        <f t="shared" si="19"/>
        <v>0.37404220102031238</v>
      </c>
    </row>
    <row r="314" spans="1:12" x14ac:dyDescent="0.3">
      <c r="A314" t="s">
        <v>759</v>
      </c>
      <c r="B314">
        <v>319666984</v>
      </c>
      <c r="C314">
        <v>269681427</v>
      </c>
      <c r="D314">
        <v>43669290</v>
      </c>
      <c r="E314">
        <v>226012137</v>
      </c>
      <c r="F314">
        <v>0.84363240652966531</v>
      </c>
      <c r="H314" s="3" t="str">
        <f t="shared" si="16"/>
        <v>0703</v>
      </c>
      <c r="I314" s="3" t="str">
        <f>PROPER(INDEX('HTS-4 product name'!$C$4:$C$1235,MATCH('Table 2. Full data '!$A314,'HTS-4 product name'!$B$4:$B$1235,0)))</f>
        <v>Onions, Shallots, Garlic, Leeks And Other Alliaceous Vegetables, Fresh Or Chilled</v>
      </c>
      <c r="J314" s="3">
        <f t="shared" si="17"/>
        <v>0.31966698399999999</v>
      </c>
      <c r="K314" s="3">
        <f t="shared" si="18"/>
        <v>0.26968142699999997</v>
      </c>
      <c r="L314" s="6">
        <f t="shared" si="19"/>
        <v>0.84363240652966531</v>
      </c>
    </row>
    <row r="315" spans="1:12" x14ac:dyDescent="0.3">
      <c r="A315" t="s">
        <v>678</v>
      </c>
      <c r="B315">
        <v>443725207</v>
      </c>
      <c r="C315">
        <v>268214334</v>
      </c>
      <c r="D315">
        <v>97059806</v>
      </c>
      <c r="E315">
        <v>171154528</v>
      </c>
      <c r="F315">
        <v>0.60446044031030222</v>
      </c>
      <c r="H315" s="3" t="str">
        <f t="shared" si="16"/>
        <v>6806</v>
      </c>
      <c r="I315" s="3" t="str">
        <f>PROPER(INDEX('HTS-4 product name'!$C$4:$C$1235,MATCH('Table 2. Full data '!$A315,'HTS-4 product name'!$B$4:$B$1235,0)))</f>
        <v>Mineral Wools (Slag, Rock Etc.); Exfoliated Vermiculite, Expanded Clays And The Like; Mixtures And Articles Of Insulating Mineral Materials Nesoi</v>
      </c>
      <c r="J315" s="3">
        <f t="shared" si="17"/>
        <v>0.44372520700000001</v>
      </c>
      <c r="K315" s="3">
        <f t="shared" si="18"/>
        <v>0.268214334</v>
      </c>
      <c r="L315" s="6">
        <f t="shared" si="19"/>
        <v>0.60446044031030222</v>
      </c>
    </row>
    <row r="316" spans="1:12" x14ac:dyDescent="0.3">
      <c r="A316" t="s">
        <v>552</v>
      </c>
      <c r="B316">
        <v>929135120</v>
      </c>
      <c r="C316">
        <v>267737857</v>
      </c>
      <c r="D316">
        <v>168476040</v>
      </c>
      <c r="E316">
        <v>99261817</v>
      </c>
      <c r="F316">
        <v>0.28815814969947529</v>
      </c>
      <c r="H316" s="3" t="str">
        <f t="shared" si="16"/>
        <v>0404</v>
      </c>
      <c r="I316" s="3" t="str">
        <f>PROPER(INDEX('HTS-4 product name'!$C$4:$C$1235,MATCH('Table 2. Full data '!$A316,'HTS-4 product name'!$B$4:$B$1235,0)))</f>
        <v>Whey And Other Products Consisting Of Natural Milk Constituents, Whether Or Not Concentrated Or Sweetened, Nesoi</v>
      </c>
      <c r="J316" s="3">
        <f t="shared" si="17"/>
        <v>0.92913511999999998</v>
      </c>
      <c r="K316" s="3">
        <f t="shared" si="18"/>
        <v>0.26773785700000002</v>
      </c>
      <c r="L316" s="6">
        <f t="shared" si="19"/>
        <v>0.28815814969947529</v>
      </c>
    </row>
    <row r="317" spans="1:12" x14ac:dyDescent="0.3">
      <c r="A317" t="s">
        <v>456</v>
      </c>
      <c r="B317">
        <v>1631772645</v>
      </c>
      <c r="C317">
        <v>267455128</v>
      </c>
      <c r="D317">
        <v>57368298</v>
      </c>
      <c r="E317">
        <v>210086830</v>
      </c>
      <c r="F317">
        <v>0.1639046522930282</v>
      </c>
      <c r="H317" s="3" t="str">
        <f t="shared" si="16"/>
        <v>9015</v>
      </c>
      <c r="I317" s="3" t="str">
        <f>PROPER(INDEX('HTS-4 product name'!$C$4:$C$1235,MATCH('Table 2. Full data '!$A317,'HTS-4 product name'!$B$4:$B$1235,0)))</f>
        <v>Surveying, Hydrographic, Oceanographic, Hydrological, Meteorological Or Geophysical Instruments Etc. Nesoi; Rangefinders; Parts And Accessories</v>
      </c>
      <c r="J317" s="3">
        <f t="shared" si="17"/>
        <v>1.6317726450000001</v>
      </c>
      <c r="K317" s="3">
        <f t="shared" si="18"/>
        <v>0.26745512799999999</v>
      </c>
      <c r="L317" s="6">
        <f t="shared" si="19"/>
        <v>0.1639046522930282</v>
      </c>
    </row>
    <row r="318" spans="1:12" x14ac:dyDescent="0.3">
      <c r="A318" t="s">
        <v>621</v>
      </c>
      <c r="B318">
        <v>596383318</v>
      </c>
      <c r="C318">
        <v>267256689</v>
      </c>
      <c r="D318">
        <v>38909685</v>
      </c>
      <c r="E318">
        <v>228347004</v>
      </c>
      <c r="F318">
        <v>0.4481290487739632</v>
      </c>
      <c r="H318" s="3" t="str">
        <f t="shared" si="16"/>
        <v>0405</v>
      </c>
      <c r="I318" s="3" t="str">
        <f>PROPER(INDEX('HTS-4 product name'!$C$4:$C$1235,MATCH('Table 2. Full data '!$A318,'HTS-4 product name'!$B$4:$B$1235,0)))</f>
        <v>Butter And Other Fats And Oils Derived From Milk</v>
      </c>
      <c r="J318" s="3">
        <f t="shared" si="17"/>
        <v>0.596383318</v>
      </c>
      <c r="K318" s="3">
        <f t="shared" si="18"/>
        <v>0.26725668899999999</v>
      </c>
      <c r="L318" s="6">
        <f t="shared" si="19"/>
        <v>0.4481290487739632</v>
      </c>
    </row>
    <row r="319" spans="1:12" x14ac:dyDescent="0.3">
      <c r="A319" t="s">
        <v>479</v>
      </c>
      <c r="B319">
        <v>1425789085</v>
      </c>
      <c r="C319">
        <v>266976155</v>
      </c>
      <c r="D319">
        <v>52972308</v>
      </c>
      <c r="E319">
        <v>214003847</v>
      </c>
      <c r="F319">
        <v>0.1872480002889067</v>
      </c>
      <c r="H319" s="3" t="str">
        <f t="shared" si="16"/>
        <v>9014</v>
      </c>
      <c r="I319" s="3" t="str">
        <f>PROPER(INDEX('HTS-4 product name'!$C$4:$C$1235,MATCH('Table 2. Full data '!$A319,'HTS-4 product name'!$B$4:$B$1235,0)))</f>
        <v>Direction Finding Compasses; Other Navigational Instruments And Appliances; Parts And Accessories Thereof</v>
      </c>
      <c r="J319" s="3">
        <f t="shared" si="17"/>
        <v>1.4257890849999999</v>
      </c>
      <c r="K319" s="3">
        <f t="shared" si="18"/>
        <v>0.26697615499999999</v>
      </c>
      <c r="L319" s="6">
        <f t="shared" si="19"/>
        <v>0.1872480002889067</v>
      </c>
    </row>
    <row r="320" spans="1:12" x14ac:dyDescent="0.3">
      <c r="A320" t="s">
        <v>689</v>
      </c>
      <c r="B320">
        <v>419572913</v>
      </c>
      <c r="C320">
        <v>266410530</v>
      </c>
      <c r="D320">
        <v>145817727</v>
      </c>
      <c r="E320">
        <v>120592803</v>
      </c>
      <c r="F320">
        <v>0.63495645630489017</v>
      </c>
      <c r="H320" s="3" t="str">
        <f t="shared" si="16"/>
        <v>2811</v>
      </c>
      <c r="I320" s="3" t="str">
        <f>PROPER(INDEX('HTS-4 product name'!$C$4:$C$1235,MATCH('Table 2. Full data '!$A320,'HTS-4 product name'!$B$4:$B$1235,0)))</f>
        <v>Inorganic Acids Nesoi And Inorganic Oxygen Compounds Of Nonmetals Nesoi</v>
      </c>
      <c r="J320" s="3">
        <f t="shared" si="17"/>
        <v>0.41957291299999999</v>
      </c>
      <c r="K320" s="3">
        <f t="shared" si="18"/>
        <v>0.26641052999999998</v>
      </c>
      <c r="L320" s="6">
        <f t="shared" si="19"/>
        <v>0.63495645630489017</v>
      </c>
    </row>
    <row r="321" spans="1:12" x14ac:dyDescent="0.3">
      <c r="A321" t="s">
        <v>756</v>
      </c>
      <c r="B321">
        <v>322769536</v>
      </c>
      <c r="C321">
        <v>265820785</v>
      </c>
      <c r="D321">
        <v>148453776</v>
      </c>
      <c r="E321">
        <v>117367009</v>
      </c>
      <c r="F321">
        <v>0.82356218710801754</v>
      </c>
      <c r="H321" s="3" t="str">
        <f t="shared" si="16"/>
        <v>7412</v>
      </c>
      <c r="I321" s="3" t="str">
        <f>PROPER(INDEX('HTS-4 product name'!$C$4:$C$1235,MATCH('Table 2. Full data '!$A321,'HTS-4 product name'!$B$4:$B$1235,0)))</f>
        <v>Copper Tube Or Pipe Fittings (For Example, Couplings, Elbows, Sleeves)</v>
      </c>
      <c r="J321" s="3">
        <f t="shared" si="17"/>
        <v>0.32276953600000002</v>
      </c>
      <c r="K321" s="3">
        <f t="shared" si="18"/>
        <v>0.265820785</v>
      </c>
      <c r="L321" s="6">
        <f t="shared" si="19"/>
        <v>0.82356218710801754</v>
      </c>
    </row>
    <row r="322" spans="1:12" x14ac:dyDescent="0.3">
      <c r="A322" t="s">
        <v>750</v>
      </c>
      <c r="B322">
        <v>326126579</v>
      </c>
      <c r="C322">
        <v>265138369</v>
      </c>
      <c r="D322">
        <v>162388285</v>
      </c>
      <c r="E322">
        <v>102750084</v>
      </c>
      <c r="F322">
        <v>0.81299221245012354</v>
      </c>
      <c r="H322" s="3" t="str">
        <f t="shared" si="16"/>
        <v>9608</v>
      </c>
      <c r="I322" s="3" t="str">
        <f>PROPER(INDEX('HTS-4 product name'!$C$4:$C$1235,MATCH('Table 2. Full data '!$A322,'HTS-4 product name'!$B$4:$B$1235,0)))</f>
        <v>Ball Point Pens; Soft Tipped Pens And Markers; Fountain Pens And Other Pens; Duplicating Stylos; Mechanical Pencils; Pen-Holders Etc.; Parts Thereof</v>
      </c>
      <c r="J322" s="3">
        <f t="shared" si="17"/>
        <v>0.32612657900000003</v>
      </c>
      <c r="K322" s="3">
        <f t="shared" si="18"/>
        <v>0.26513836899999998</v>
      </c>
      <c r="L322" s="6">
        <f t="shared" si="19"/>
        <v>0.81299221245012354</v>
      </c>
    </row>
    <row r="323" spans="1:12" x14ac:dyDescent="0.3">
      <c r="A323" t="s">
        <v>704</v>
      </c>
      <c r="B323">
        <v>394445652</v>
      </c>
      <c r="C323">
        <v>264332154</v>
      </c>
      <c r="D323">
        <v>190334642</v>
      </c>
      <c r="E323">
        <v>73997512</v>
      </c>
      <c r="F323">
        <v>0.67013580365185521</v>
      </c>
      <c r="H323" s="3" t="str">
        <f t="shared" si="16"/>
        <v>5407</v>
      </c>
      <c r="I323" s="3" t="str">
        <f>PROPER(INDEX('HTS-4 product name'!$C$4:$C$1235,MATCH('Table 2. Full data '!$A323,'HTS-4 product name'!$B$4:$B$1235,0)))</f>
        <v>Woven Fabrics Of Synthetic Filament Yarn, Including Those Of Monofilaments 67 Decitex Or More, Not Over 1 Mm Cross-Section And Of Strip Not Over 5 Mm</v>
      </c>
      <c r="J323" s="3">
        <f t="shared" si="17"/>
        <v>0.39444565199999998</v>
      </c>
      <c r="K323" s="3">
        <f t="shared" si="18"/>
        <v>0.26433215399999999</v>
      </c>
      <c r="L323" s="6">
        <f t="shared" si="19"/>
        <v>0.67013580365185521</v>
      </c>
    </row>
    <row r="324" spans="1:12" x14ac:dyDescent="0.3">
      <c r="A324" t="s">
        <v>680</v>
      </c>
      <c r="B324">
        <v>443608787</v>
      </c>
      <c r="C324">
        <v>263865160</v>
      </c>
      <c r="D324">
        <v>77883356</v>
      </c>
      <c r="E324">
        <v>185981804</v>
      </c>
      <c r="F324">
        <v>0.59481499855862863</v>
      </c>
      <c r="H324" s="3" t="str">
        <f t="shared" ref="H324:H387" si="20">A324</f>
        <v>2101</v>
      </c>
      <c r="I324" s="3" t="str">
        <f>PROPER(INDEX('HTS-4 product name'!$C$4:$C$1235,MATCH('Table 2. Full data '!$A324,'HTS-4 product name'!$B$4:$B$1235,0)))</f>
        <v>Extracts, Essences And Concentrates Of Coffee, Tea Or Mate And Preparations Thereof; Roasted Chicory Etc. And Its Extracts, Essences And Concentrates</v>
      </c>
      <c r="J324" s="3">
        <f t="shared" ref="J324:J387" si="21">B324/10^9</f>
        <v>0.443608787</v>
      </c>
      <c r="K324" s="3">
        <f t="shared" ref="K324:K387" si="22">C324/10^9</f>
        <v>0.26386515999999999</v>
      </c>
      <c r="L324" s="6">
        <f t="shared" ref="L324:L387" si="23">F324</f>
        <v>0.59481499855862863</v>
      </c>
    </row>
    <row r="325" spans="1:12" x14ac:dyDescent="0.3">
      <c r="A325" t="s">
        <v>576</v>
      </c>
      <c r="B325">
        <v>780271337</v>
      </c>
      <c r="C325">
        <v>263736814</v>
      </c>
      <c r="D325">
        <v>153502002</v>
      </c>
      <c r="E325">
        <v>110234812</v>
      </c>
      <c r="F325">
        <v>0.33800653887149001</v>
      </c>
      <c r="H325" s="3" t="str">
        <f t="shared" si="20"/>
        <v>2916</v>
      </c>
      <c r="I325" s="3" t="str">
        <f>PROPER(INDEX('HTS-4 product name'!$C$4:$C$1235,MATCH('Table 2. Full data '!$A325,'HTS-4 product name'!$B$4:$B$1235,0)))</f>
        <v>Acyclic (Unsaturated) And Cyclic Monocarboxylic Acids, Their Anhydrides, Halides, Peroxides Etc.; Their Halogenated, Sulfonated Etc. Derivatives</v>
      </c>
      <c r="J325" s="3">
        <f t="shared" si="21"/>
        <v>0.78027133699999995</v>
      </c>
      <c r="K325" s="3">
        <f t="shared" si="22"/>
        <v>0.26373681399999999</v>
      </c>
      <c r="L325" s="6">
        <f t="shared" si="23"/>
        <v>0.33800653887149001</v>
      </c>
    </row>
    <row r="326" spans="1:12" x14ac:dyDescent="0.3">
      <c r="A326" t="s">
        <v>799</v>
      </c>
      <c r="B326">
        <v>274142643</v>
      </c>
      <c r="C326">
        <v>262613648</v>
      </c>
      <c r="D326">
        <v>5407757</v>
      </c>
      <c r="E326">
        <v>257205891</v>
      </c>
      <c r="F326">
        <v>0.95794526939028601</v>
      </c>
      <c r="H326" s="3" t="str">
        <f t="shared" si="20"/>
        <v>0702</v>
      </c>
      <c r="I326" s="3" t="str">
        <f>PROPER(INDEX('HTS-4 product name'!$C$4:$C$1235,MATCH('Table 2. Full data '!$A326,'HTS-4 product name'!$B$4:$B$1235,0)))</f>
        <v>Tomatoes, Fresh Or Chilled</v>
      </c>
      <c r="J326" s="3">
        <f t="shared" si="21"/>
        <v>0.27414264300000002</v>
      </c>
      <c r="K326" s="3">
        <f t="shared" si="22"/>
        <v>0.26261364799999998</v>
      </c>
      <c r="L326" s="6">
        <f t="shared" si="23"/>
        <v>0.95794526939028601</v>
      </c>
    </row>
    <row r="327" spans="1:12" x14ac:dyDescent="0.3">
      <c r="A327" t="s">
        <v>637</v>
      </c>
      <c r="B327">
        <v>542718309</v>
      </c>
      <c r="C327">
        <v>260670655</v>
      </c>
      <c r="D327">
        <v>147071878</v>
      </c>
      <c r="E327">
        <v>113598777</v>
      </c>
      <c r="F327">
        <v>0.48030562204600319</v>
      </c>
      <c r="H327" s="3" t="str">
        <f t="shared" si="20"/>
        <v>5911</v>
      </c>
      <c r="I327" s="3" t="str">
        <f>PROPER(INDEX('HTS-4 product name'!$C$4:$C$1235,MATCH('Table 2. Full data '!$A327,'HTS-4 product name'!$B$4:$B$1235,0)))</f>
        <v>Textile Products And Articles For Specified Technical Uses, Nesoi</v>
      </c>
      <c r="J327" s="3">
        <f t="shared" si="21"/>
        <v>0.54271830899999995</v>
      </c>
      <c r="K327" s="3">
        <f t="shared" si="22"/>
        <v>0.26067065499999997</v>
      </c>
      <c r="L327" s="6">
        <f t="shared" si="23"/>
        <v>0.48030562204600319</v>
      </c>
    </row>
    <row r="328" spans="1:12" x14ac:dyDescent="0.3">
      <c r="A328" t="s">
        <v>587</v>
      </c>
      <c r="B328">
        <v>738316897</v>
      </c>
      <c r="C328">
        <v>259127356</v>
      </c>
      <c r="D328">
        <v>70305818</v>
      </c>
      <c r="E328">
        <v>188821538</v>
      </c>
      <c r="F328">
        <v>0.3509703720081595</v>
      </c>
      <c r="H328" s="3" t="str">
        <f t="shared" si="20"/>
        <v>8711</v>
      </c>
      <c r="I328" s="3" t="str">
        <f>PROPER(INDEX('HTS-4 product name'!$C$4:$C$1235,MATCH('Table 2. Full data '!$A328,'HTS-4 product name'!$B$4:$B$1235,0)))</f>
        <v>Motorcycles (Including Mopeds) And Cycles Fitted With An Auxiliary Motor, With Or Without Sidecars; Sidecars</v>
      </c>
      <c r="J328" s="3">
        <f t="shared" si="21"/>
        <v>0.73831689700000003</v>
      </c>
      <c r="K328" s="3">
        <f t="shared" si="22"/>
        <v>0.25912735599999998</v>
      </c>
      <c r="L328" s="6">
        <f t="shared" si="23"/>
        <v>0.3509703720081595</v>
      </c>
    </row>
    <row r="329" spans="1:12" x14ac:dyDescent="0.3">
      <c r="A329" t="s">
        <v>763</v>
      </c>
      <c r="B329">
        <v>316395303</v>
      </c>
      <c r="C329">
        <v>257777719</v>
      </c>
      <c r="D329">
        <v>759281</v>
      </c>
      <c r="E329">
        <v>257018438</v>
      </c>
      <c r="F329">
        <v>0.81473307775368586</v>
      </c>
      <c r="H329" s="3" t="str">
        <f t="shared" si="20"/>
        <v>3826</v>
      </c>
      <c r="I329" s="3" t="str">
        <f>PROPER(INDEX('HTS-4 product name'!$C$4:$C$1235,MATCH('Table 2. Full data '!$A329,'HTS-4 product name'!$B$4:$B$1235,0)))</f>
        <v>Biodiesel And Mixtures Thereof, Not Containing Or Containing Less Than 70% By Weight Of Petroleum Oils Or Oils Obtained From Bituminous Minerals</v>
      </c>
      <c r="J329" s="3">
        <f t="shared" si="21"/>
        <v>0.31639530300000002</v>
      </c>
      <c r="K329" s="3">
        <f t="shared" si="22"/>
        <v>0.25777771900000002</v>
      </c>
      <c r="L329" s="6">
        <f t="shared" si="23"/>
        <v>0.81473307775368586</v>
      </c>
    </row>
    <row r="330" spans="1:12" x14ac:dyDescent="0.3">
      <c r="A330" t="s">
        <v>523</v>
      </c>
      <c r="B330">
        <v>1091729073</v>
      </c>
      <c r="C330">
        <v>257555701</v>
      </c>
      <c r="D330">
        <v>124167217</v>
      </c>
      <c r="E330">
        <v>133388484</v>
      </c>
      <c r="F330">
        <v>0.23591540004724229</v>
      </c>
      <c r="H330" s="3" t="str">
        <f t="shared" si="20"/>
        <v>9025</v>
      </c>
      <c r="I330" s="3" t="str">
        <f>PROPER(INDEX('HTS-4 product name'!$C$4:$C$1235,MATCH('Table 2. Full data '!$A330,'HTS-4 product name'!$B$4:$B$1235,0)))</f>
        <v>Hydrometers, Thermometers, Pyrometers, Barometers, Hygrometers And Psychrometers Etc.; Parts And Accessories Thereof</v>
      </c>
      <c r="J330" s="3">
        <f t="shared" si="21"/>
        <v>1.091729073</v>
      </c>
      <c r="K330" s="3">
        <f t="shared" si="22"/>
        <v>0.25755570100000003</v>
      </c>
      <c r="L330" s="6">
        <f t="shared" si="23"/>
        <v>0.23591540004724229</v>
      </c>
    </row>
    <row r="331" spans="1:12" x14ac:dyDescent="0.3">
      <c r="A331" t="s">
        <v>438</v>
      </c>
      <c r="B331">
        <v>1844927340</v>
      </c>
      <c r="C331">
        <v>256644973</v>
      </c>
      <c r="D331">
        <v>100680489</v>
      </c>
      <c r="E331">
        <v>155964484</v>
      </c>
      <c r="F331">
        <v>0.13910844478026979</v>
      </c>
      <c r="H331" s="3" t="str">
        <f t="shared" si="20"/>
        <v>7508</v>
      </c>
      <c r="I331" s="3" t="str">
        <f>PROPER(INDEX('HTS-4 product name'!$C$4:$C$1235,MATCH('Table 2. Full data '!$A331,'HTS-4 product name'!$B$4:$B$1235,0)))</f>
        <v>Articles Of Nickel, Nesoi</v>
      </c>
      <c r="J331" s="3">
        <f t="shared" si="21"/>
        <v>1.8449273399999999</v>
      </c>
      <c r="K331" s="3">
        <f t="shared" si="22"/>
        <v>0.256644973</v>
      </c>
      <c r="L331" s="6">
        <f t="shared" si="23"/>
        <v>0.13910844478026979</v>
      </c>
    </row>
    <row r="332" spans="1:12" x14ac:dyDescent="0.3">
      <c r="A332" t="s">
        <v>667</v>
      </c>
      <c r="B332">
        <v>471681270</v>
      </c>
      <c r="C332">
        <v>255809160</v>
      </c>
      <c r="D332">
        <v>72342794</v>
      </c>
      <c r="E332">
        <v>183466366</v>
      </c>
      <c r="F332">
        <v>0.54233478467355722</v>
      </c>
      <c r="H332" s="3" t="str">
        <f t="shared" si="20"/>
        <v>8426</v>
      </c>
      <c r="I332" s="3" t="str">
        <f>PROPER(INDEX('HTS-4 product name'!$C$4:$C$1235,MATCH('Table 2. Full data '!$A332,'HTS-4 product name'!$B$4:$B$1235,0)))</f>
        <v>Ship'S Derricks; Cranes; Mobile Lifting Frames, Straddle Carriers And Works Trucks Fitted With A Crane</v>
      </c>
      <c r="J332" s="3">
        <f t="shared" si="21"/>
        <v>0.47168126999999999</v>
      </c>
      <c r="K332" s="3">
        <f t="shared" si="22"/>
        <v>0.25580915999999998</v>
      </c>
      <c r="L332" s="6">
        <f t="shared" si="23"/>
        <v>0.54233478467355722</v>
      </c>
    </row>
    <row r="333" spans="1:12" x14ac:dyDescent="0.3">
      <c r="A333" t="s">
        <v>383</v>
      </c>
      <c r="B333">
        <v>3370006154</v>
      </c>
      <c r="C333">
        <v>255125976</v>
      </c>
      <c r="D333">
        <v>81708864</v>
      </c>
      <c r="E333">
        <v>173417112</v>
      </c>
      <c r="F333">
        <v>7.5704899143041737E-2</v>
      </c>
      <c r="H333" s="3" t="str">
        <f t="shared" si="20"/>
        <v>9013</v>
      </c>
      <c r="I333" s="3" t="str">
        <f>PROPER(INDEX('HTS-4 product name'!$C$4:$C$1235,MATCH('Table 2. Full data '!$A333,'HTS-4 product name'!$B$4:$B$1235,0)))</f>
        <v>Liquid Crystal Devices Nesoi; Lasers, Other Than Laser Diodes; Optical Appliances And Instruments Nesoi; Parts And Accessories Thereof</v>
      </c>
      <c r="J333" s="3">
        <f t="shared" si="21"/>
        <v>3.3700061539999999</v>
      </c>
      <c r="K333" s="3">
        <f t="shared" si="22"/>
        <v>0.25512597599999998</v>
      </c>
      <c r="L333" s="6">
        <f t="shared" si="23"/>
        <v>7.5704899143041737E-2</v>
      </c>
    </row>
    <row r="334" spans="1:12" x14ac:dyDescent="0.3">
      <c r="A334" t="s">
        <v>533</v>
      </c>
      <c r="B334">
        <v>1026868345</v>
      </c>
      <c r="C334">
        <v>254207486</v>
      </c>
      <c r="D334">
        <v>136215721</v>
      </c>
      <c r="E334">
        <v>117991765</v>
      </c>
      <c r="F334">
        <v>0.24755606425865631</v>
      </c>
      <c r="H334" s="3" t="str">
        <f t="shared" si="20"/>
        <v>3911</v>
      </c>
      <c r="I334" s="3" t="str">
        <f>PROPER(INDEX('HTS-4 product name'!$C$4:$C$1235,MATCH('Table 2. Full data '!$A334,'HTS-4 product name'!$B$4:$B$1235,0)))</f>
        <v>Petroleum Resins, Coumarone-Indene Resins, Polyterpenes, Polysulfides, Polysulfones And Other Specific Synthetic Polymers Nesoi, In Primary Forms</v>
      </c>
      <c r="J334" s="3">
        <f t="shared" si="21"/>
        <v>1.026868345</v>
      </c>
      <c r="K334" s="3">
        <f t="shared" si="22"/>
        <v>0.25420748599999998</v>
      </c>
      <c r="L334" s="6">
        <f t="shared" si="23"/>
        <v>0.24755606425865631</v>
      </c>
    </row>
    <row r="335" spans="1:12" x14ac:dyDescent="0.3">
      <c r="A335" t="s">
        <v>736</v>
      </c>
      <c r="B335">
        <v>349615532</v>
      </c>
      <c r="C335">
        <v>253331038</v>
      </c>
      <c r="D335">
        <v>49859664</v>
      </c>
      <c r="E335">
        <v>203471374</v>
      </c>
      <c r="F335">
        <v>0.72459892313937591</v>
      </c>
      <c r="H335" s="3" t="str">
        <f t="shared" si="20"/>
        <v>9404</v>
      </c>
      <c r="I335" s="3" t="str">
        <f>PROPER(INDEX('HTS-4 product name'!$C$4:$C$1235,MATCH('Table 2. Full data '!$A335,'HTS-4 product name'!$B$4:$B$1235,0)))</f>
        <v>Mattress Supports; Articles Of Bedding And Similar Furnishings With Springs Or Stuffed Or Internally Fitted With Material Or Of Rubber Or Plastics</v>
      </c>
      <c r="J335" s="3">
        <f t="shared" si="21"/>
        <v>0.34961553200000001</v>
      </c>
      <c r="K335" s="3">
        <f t="shared" si="22"/>
        <v>0.25333103800000001</v>
      </c>
      <c r="L335" s="6">
        <f t="shared" si="23"/>
        <v>0.72459892313937591</v>
      </c>
    </row>
    <row r="336" spans="1:12" x14ac:dyDescent="0.3">
      <c r="A336" t="s">
        <v>778</v>
      </c>
      <c r="B336">
        <v>298148762</v>
      </c>
      <c r="C336">
        <v>252514005</v>
      </c>
      <c r="D336">
        <v>197645326</v>
      </c>
      <c r="E336">
        <v>54868679</v>
      </c>
      <c r="F336">
        <v>0.84693963948104534</v>
      </c>
      <c r="H336" s="3" t="str">
        <f t="shared" si="20"/>
        <v>7608</v>
      </c>
      <c r="I336" s="3" t="str">
        <f>PROPER(INDEX('HTS-4 product name'!$C$4:$C$1235,MATCH('Table 2. Full data '!$A336,'HTS-4 product name'!$B$4:$B$1235,0)))</f>
        <v>Aluminum Tubes And Pipes</v>
      </c>
      <c r="J336" s="3">
        <f t="shared" si="21"/>
        <v>0.29814876200000001</v>
      </c>
      <c r="K336" s="3">
        <f t="shared" si="22"/>
        <v>0.25251400499999999</v>
      </c>
      <c r="L336" s="6">
        <f t="shared" si="23"/>
        <v>0.84693963948104534</v>
      </c>
    </row>
    <row r="337" spans="1:12" x14ac:dyDescent="0.3">
      <c r="A337" t="s">
        <v>646</v>
      </c>
      <c r="B337">
        <v>522983232</v>
      </c>
      <c r="C337">
        <v>252480634</v>
      </c>
      <c r="D337">
        <v>166676929</v>
      </c>
      <c r="E337">
        <v>85803705</v>
      </c>
      <c r="F337">
        <v>0.48277003649707828</v>
      </c>
      <c r="H337" s="3" t="str">
        <f t="shared" si="20"/>
        <v>8505</v>
      </c>
      <c r="I337" s="3" t="str">
        <f>PROPER(INDEX('HTS-4 product name'!$C$4:$C$1235,MATCH('Table 2. Full data '!$A337,'HTS-4 product name'!$B$4:$B$1235,0)))</f>
        <v>Electromagnets; Permanent Magnets And Articles To Be Permanent After Magnetization; Electromagnetic Or Permanent Magnet Chucks, Brakes Etc.; Parts</v>
      </c>
      <c r="J337" s="3">
        <f t="shared" si="21"/>
        <v>0.52298323199999996</v>
      </c>
      <c r="K337" s="3">
        <f t="shared" si="22"/>
        <v>0.25248063399999998</v>
      </c>
      <c r="L337" s="6">
        <f t="shared" si="23"/>
        <v>0.48277003649707828</v>
      </c>
    </row>
    <row r="338" spans="1:12" x14ac:dyDescent="0.3">
      <c r="A338" t="s">
        <v>674</v>
      </c>
      <c r="B338">
        <v>449973012</v>
      </c>
      <c r="C338">
        <v>251351179</v>
      </c>
      <c r="D338">
        <v>79072522</v>
      </c>
      <c r="E338">
        <v>172278657</v>
      </c>
      <c r="F338">
        <v>0.55859167616034711</v>
      </c>
      <c r="H338" s="3" t="str">
        <f t="shared" si="20"/>
        <v>4010</v>
      </c>
      <c r="I338" s="3" t="str">
        <f>PROPER(INDEX('HTS-4 product name'!$C$4:$C$1235,MATCH('Table 2. Full data '!$A338,'HTS-4 product name'!$B$4:$B$1235,0)))</f>
        <v>Conveyor Or Transmission Belts Or Belting, Of Vulcanized Rubber</v>
      </c>
      <c r="J338" s="3">
        <f t="shared" si="21"/>
        <v>0.44997301200000001</v>
      </c>
      <c r="K338" s="3">
        <f t="shared" si="22"/>
        <v>0.25135117899999998</v>
      </c>
      <c r="L338" s="6">
        <f t="shared" si="23"/>
        <v>0.55859167616034711</v>
      </c>
    </row>
    <row r="339" spans="1:12" x14ac:dyDescent="0.3">
      <c r="A339" t="s">
        <v>673</v>
      </c>
      <c r="B339">
        <v>454617061</v>
      </c>
      <c r="C339">
        <v>251103883</v>
      </c>
      <c r="D339">
        <v>45500315</v>
      </c>
      <c r="E339">
        <v>205603568</v>
      </c>
      <c r="F339">
        <v>0.55234152991895746</v>
      </c>
      <c r="H339" s="3" t="str">
        <f t="shared" si="20"/>
        <v>7610</v>
      </c>
      <c r="I339" s="3" t="str">
        <f>PROPER(INDEX('HTS-4 product name'!$C$4:$C$1235,MATCH('Table 2. Full data '!$A339,'HTS-4 product name'!$B$4:$B$1235,0)))</f>
        <v>Aluminum Structures (Excluding Prefab Buildings Of Heading 9406) And Parts Thereof (Bridges, Towers Etc.), Including Shapes Prepared For Structure Use</v>
      </c>
      <c r="J339" s="3">
        <f t="shared" si="21"/>
        <v>0.45461706099999999</v>
      </c>
      <c r="K339" s="3">
        <f t="shared" si="22"/>
        <v>0.25110388300000003</v>
      </c>
      <c r="L339" s="6">
        <f t="shared" si="23"/>
        <v>0.55234152991895746</v>
      </c>
    </row>
    <row r="340" spans="1:12" x14ac:dyDescent="0.3">
      <c r="A340" t="s">
        <v>549</v>
      </c>
      <c r="B340">
        <v>935322750</v>
      </c>
      <c r="C340">
        <v>249438746</v>
      </c>
      <c r="D340">
        <v>112851427</v>
      </c>
      <c r="E340">
        <v>136587319</v>
      </c>
      <c r="F340">
        <v>0.26668735043598579</v>
      </c>
      <c r="H340" s="3" t="str">
        <f t="shared" si="20"/>
        <v>8506</v>
      </c>
      <c r="I340" s="3" t="str">
        <f>PROPER(INDEX('HTS-4 product name'!$C$4:$C$1235,MATCH('Table 2. Full data '!$A340,'HTS-4 product name'!$B$4:$B$1235,0)))</f>
        <v>Primary Cells And Primary Batteries; Parts Thereof</v>
      </c>
      <c r="J340" s="3">
        <f t="shared" si="21"/>
        <v>0.93532274999999998</v>
      </c>
      <c r="K340" s="3">
        <f t="shared" si="22"/>
        <v>0.24943874599999999</v>
      </c>
      <c r="L340" s="6">
        <f t="shared" si="23"/>
        <v>0.26668735043598579</v>
      </c>
    </row>
    <row r="341" spans="1:12" x14ac:dyDescent="0.3">
      <c r="A341" t="s">
        <v>803</v>
      </c>
      <c r="B341">
        <v>268281590</v>
      </c>
      <c r="C341">
        <v>242065652</v>
      </c>
      <c r="D341">
        <v>121132477</v>
      </c>
      <c r="E341">
        <v>120933175</v>
      </c>
      <c r="F341">
        <v>0.90228200898913713</v>
      </c>
      <c r="H341" s="3" t="str">
        <f t="shared" si="20"/>
        <v>7214</v>
      </c>
      <c r="I341" s="3" t="str">
        <f>PROPER(INDEX('HTS-4 product name'!$C$4:$C$1235,MATCH('Table 2. Full data '!$A341,'HTS-4 product name'!$B$4:$B$1235,0)))</f>
        <v>Bars And Rods Of Iron Or Nonalloy Steel Nesoi, Not Further Worked Than Forged, Hot-Rolled, Hot-Drawn Etc., But Including Those Twisted After Rolling</v>
      </c>
      <c r="J341" s="3">
        <f t="shared" si="21"/>
        <v>0.26828159000000001</v>
      </c>
      <c r="K341" s="3">
        <f t="shared" si="22"/>
        <v>0.24206565199999999</v>
      </c>
      <c r="L341" s="6">
        <f t="shared" si="23"/>
        <v>0.90228200898913713</v>
      </c>
    </row>
    <row r="342" spans="1:12" x14ac:dyDescent="0.3">
      <c r="A342" t="s">
        <v>620</v>
      </c>
      <c r="B342">
        <v>603497235</v>
      </c>
      <c r="C342">
        <v>239998579</v>
      </c>
      <c r="D342">
        <v>65851044</v>
      </c>
      <c r="E342">
        <v>174147535</v>
      </c>
      <c r="F342">
        <v>0.39767966625398038</v>
      </c>
      <c r="H342" s="3" t="str">
        <f t="shared" si="20"/>
        <v>8205</v>
      </c>
      <c r="I342" s="3" t="str">
        <f>PROPER(INDEX('HTS-4 product name'!$C$4:$C$1235,MATCH('Table 2. Full data '!$A342,'HTS-4 product name'!$B$4:$B$1235,0)))</f>
        <v>Handtools Nesoi; Blow Torches Etc.; Vises, Clamps And The Like Nesoi; Anvils; Portable Forges; Grinding Wheels With Frameworks; Base Metal Parts</v>
      </c>
      <c r="J342" s="3">
        <f t="shared" si="21"/>
        <v>0.60349723499999997</v>
      </c>
      <c r="K342" s="3">
        <f t="shared" si="22"/>
        <v>0.23999857899999999</v>
      </c>
      <c r="L342" s="6">
        <f t="shared" si="23"/>
        <v>0.39767966625398038</v>
      </c>
    </row>
    <row r="343" spans="1:12" x14ac:dyDescent="0.3">
      <c r="A343" t="s">
        <v>670</v>
      </c>
      <c r="B343">
        <v>460967095</v>
      </c>
      <c r="C343">
        <v>239211591</v>
      </c>
      <c r="D343">
        <v>131320922</v>
      </c>
      <c r="E343">
        <v>107890669</v>
      </c>
      <c r="F343">
        <v>0.51893420071556295</v>
      </c>
      <c r="H343" s="3" t="str">
        <f t="shared" si="20"/>
        <v>8441</v>
      </c>
      <c r="I343" s="3" t="str">
        <f>PROPER(INDEX('HTS-4 product name'!$C$4:$C$1235,MATCH('Table 2. Full data '!$A343,'HTS-4 product name'!$B$4:$B$1235,0)))</f>
        <v>Machinery Nesoi For Making Up Paper Pulp, Paper Or Paperboard, Including Cutting Machines, And Parts Thereof</v>
      </c>
      <c r="J343" s="3">
        <f t="shared" si="21"/>
        <v>0.46096709499999999</v>
      </c>
      <c r="K343" s="3">
        <f t="shared" si="22"/>
        <v>0.239211591</v>
      </c>
      <c r="L343" s="6">
        <f t="shared" si="23"/>
        <v>0.51893420071556295</v>
      </c>
    </row>
    <row r="344" spans="1:12" x14ac:dyDescent="0.3">
      <c r="A344" t="s">
        <v>530</v>
      </c>
      <c r="B344">
        <v>1040311270</v>
      </c>
      <c r="C344">
        <v>237309898</v>
      </c>
      <c r="D344">
        <v>141181883</v>
      </c>
      <c r="E344">
        <v>96128015</v>
      </c>
      <c r="F344">
        <v>0.22811432005345861</v>
      </c>
      <c r="H344" s="3" t="str">
        <f t="shared" si="20"/>
        <v>6909</v>
      </c>
      <c r="I344" s="3" t="str">
        <f>PROPER(INDEX('HTS-4 product name'!$C$4:$C$1235,MATCH('Table 2. Full data '!$A344,'HTS-4 product name'!$B$4:$B$1235,0)))</f>
        <v>Ceramic Wares For Laboratory Or Other Technical Uses; Ceramic Troughs Etc. Used In Agriculture; Ceramic Containers Used To Transport Or Pack Goods</v>
      </c>
      <c r="J344" s="3">
        <f t="shared" si="21"/>
        <v>1.0403112699999999</v>
      </c>
      <c r="K344" s="3">
        <f t="shared" si="22"/>
        <v>0.23730989799999999</v>
      </c>
      <c r="L344" s="6">
        <f t="shared" si="23"/>
        <v>0.22811432005345861</v>
      </c>
    </row>
    <row r="345" spans="1:12" x14ac:dyDescent="0.3">
      <c r="A345" t="s">
        <v>645</v>
      </c>
      <c r="B345">
        <v>525321887</v>
      </c>
      <c r="C345">
        <v>236941175</v>
      </c>
      <c r="D345">
        <v>138356753</v>
      </c>
      <c r="E345">
        <v>98584422</v>
      </c>
      <c r="F345">
        <v>0.45103998303424958</v>
      </c>
      <c r="H345" s="3" t="str">
        <f t="shared" si="20"/>
        <v>2827</v>
      </c>
      <c r="I345" s="3" t="str">
        <f>PROPER(INDEX('HTS-4 product name'!$C$4:$C$1235,MATCH('Table 2. Full data '!$A345,'HTS-4 product name'!$B$4:$B$1235,0)))</f>
        <v>Chlorides, Chloride Oxides And Chloride Hydroxides; Bromides And Bromide Oxides; Iodides And Iodide Oxides</v>
      </c>
      <c r="J345" s="3">
        <f t="shared" si="21"/>
        <v>0.52532188700000004</v>
      </c>
      <c r="K345" s="3">
        <f t="shared" si="22"/>
        <v>0.236941175</v>
      </c>
      <c r="L345" s="6">
        <f t="shared" si="23"/>
        <v>0.45103998303424958</v>
      </c>
    </row>
    <row r="346" spans="1:12" x14ac:dyDescent="0.3">
      <c r="A346" t="s">
        <v>563</v>
      </c>
      <c r="B346">
        <v>842961948</v>
      </c>
      <c r="C346">
        <v>234503641</v>
      </c>
      <c r="D346">
        <v>42036957</v>
      </c>
      <c r="E346">
        <v>192466684</v>
      </c>
      <c r="F346">
        <v>0.2781900672460722</v>
      </c>
      <c r="H346" s="3" t="str">
        <f t="shared" si="20"/>
        <v>3504</v>
      </c>
      <c r="I346" s="3" t="str">
        <f>PROPER(INDEX('HTS-4 product name'!$C$4:$C$1235,MATCH('Table 2. Full data '!$A346,'HTS-4 product name'!$B$4:$B$1235,0)))</f>
        <v>Peptones And Derivatives; Other Proteins And Derivatives, Nesoi; Hide Powder, Chromed Or Not</v>
      </c>
      <c r="J346" s="3">
        <f t="shared" si="21"/>
        <v>0.84296194800000002</v>
      </c>
      <c r="K346" s="3">
        <f t="shared" si="22"/>
        <v>0.23450364100000001</v>
      </c>
      <c r="L346" s="6">
        <f t="shared" si="23"/>
        <v>0.2781900672460722</v>
      </c>
    </row>
    <row r="347" spans="1:12" x14ac:dyDescent="0.3">
      <c r="A347" t="s">
        <v>711</v>
      </c>
      <c r="B347">
        <v>376326350</v>
      </c>
      <c r="C347">
        <v>232711275</v>
      </c>
      <c r="D347">
        <v>55953710</v>
      </c>
      <c r="E347">
        <v>176757565</v>
      </c>
      <c r="F347">
        <v>0.61837624444846873</v>
      </c>
      <c r="H347" s="3" t="str">
        <f t="shared" si="20"/>
        <v>6203</v>
      </c>
      <c r="I347" s="3" t="str">
        <f>PROPER(INDEX('HTS-4 product name'!$C$4:$C$1235,MATCH('Table 2. Full data '!$A347,'HTS-4 product name'!$B$4:$B$1235,0)))</f>
        <v>Men'S Or Boy'S Suits, Ensembles, Suit-Type Jackets, Blazers, Trousers, Bib And Brace Overalls, Breeches, Etc. (No Swimwear), Not Knitted Or Crocheted</v>
      </c>
      <c r="J347" s="3">
        <f t="shared" si="21"/>
        <v>0.37632634999999998</v>
      </c>
      <c r="K347" s="3">
        <f t="shared" si="22"/>
        <v>0.232711275</v>
      </c>
      <c r="L347" s="6">
        <f t="shared" si="23"/>
        <v>0.61837624444846873</v>
      </c>
    </row>
    <row r="348" spans="1:12" x14ac:dyDescent="0.3">
      <c r="A348" t="s">
        <v>746</v>
      </c>
      <c r="B348">
        <v>332635931</v>
      </c>
      <c r="C348">
        <v>232505137</v>
      </c>
      <c r="D348">
        <v>103986415</v>
      </c>
      <c r="E348">
        <v>128518722</v>
      </c>
      <c r="F348">
        <v>0.69897781728216246</v>
      </c>
      <c r="H348" s="3" t="str">
        <f t="shared" si="20"/>
        <v>2809</v>
      </c>
      <c r="I348" s="3" t="str">
        <f>PROPER(INDEX('HTS-4 product name'!$C$4:$C$1235,MATCH('Table 2. Full data '!$A348,'HTS-4 product name'!$B$4:$B$1235,0)))</f>
        <v>Diphosphorus Pentaoxide; Phosphoric Acid And Polyphosphoric Acids</v>
      </c>
      <c r="J348" s="3">
        <f t="shared" si="21"/>
        <v>0.332635931</v>
      </c>
      <c r="K348" s="3">
        <f t="shared" si="22"/>
        <v>0.232505137</v>
      </c>
      <c r="L348" s="6">
        <f t="shared" si="23"/>
        <v>0.69897781728216246</v>
      </c>
    </row>
    <row r="349" spans="1:12" x14ac:dyDescent="0.3">
      <c r="A349" t="s">
        <v>699</v>
      </c>
      <c r="B349">
        <v>406756170</v>
      </c>
      <c r="C349">
        <v>232352988</v>
      </c>
      <c r="D349">
        <v>72744136</v>
      </c>
      <c r="E349">
        <v>159608852</v>
      </c>
      <c r="F349">
        <v>0.57123408355428262</v>
      </c>
      <c r="H349" s="3" t="str">
        <f t="shared" si="20"/>
        <v>8450</v>
      </c>
      <c r="I349" s="3" t="str">
        <f>PROPER(INDEX('HTS-4 product name'!$C$4:$C$1235,MATCH('Table 2. Full data '!$A349,'HTS-4 product name'!$B$4:$B$1235,0)))</f>
        <v>Washing Machines, Household- Or Laundry-Type, Including Machines Which Both Wash And Dry; Parts Thereof</v>
      </c>
      <c r="J349" s="3">
        <f t="shared" si="21"/>
        <v>0.40675616999999997</v>
      </c>
      <c r="K349" s="3">
        <f t="shared" si="22"/>
        <v>0.23235298800000001</v>
      </c>
      <c r="L349" s="6">
        <f t="shared" si="23"/>
        <v>0.57123408355428262</v>
      </c>
    </row>
    <row r="350" spans="1:12" x14ac:dyDescent="0.3">
      <c r="A350" t="s">
        <v>785</v>
      </c>
      <c r="B350">
        <v>290690692</v>
      </c>
      <c r="C350">
        <v>231676781</v>
      </c>
      <c r="D350">
        <v>137282923</v>
      </c>
      <c r="E350">
        <v>94393858</v>
      </c>
      <c r="F350">
        <v>0.7969872698916689</v>
      </c>
      <c r="H350" s="3" t="str">
        <f t="shared" si="20"/>
        <v>8212</v>
      </c>
      <c r="I350" s="3" t="str">
        <f>PROPER(INDEX('HTS-4 product name'!$C$4:$C$1235,MATCH('Table 2. Full data '!$A350,'HTS-4 product name'!$B$4:$B$1235,0)))</f>
        <v>Razors And Razor Blades (Including Razor Blade Blanks In Strips), And Base Metal Parts Thereof</v>
      </c>
      <c r="J350" s="3">
        <f t="shared" si="21"/>
        <v>0.29069069199999997</v>
      </c>
      <c r="K350" s="3">
        <f t="shared" si="22"/>
        <v>0.231676781</v>
      </c>
      <c r="L350" s="6">
        <f t="shared" si="23"/>
        <v>0.7969872698916689</v>
      </c>
    </row>
    <row r="351" spans="1:12" x14ac:dyDescent="0.3">
      <c r="A351" t="s">
        <v>830</v>
      </c>
      <c r="B351">
        <v>229192487</v>
      </c>
      <c r="C351">
        <v>228317541</v>
      </c>
      <c r="D351">
        <v>97813384</v>
      </c>
      <c r="E351">
        <v>130504157</v>
      </c>
      <c r="F351">
        <v>0.99618248393979858</v>
      </c>
      <c r="H351" s="3" t="str">
        <f t="shared" si="20"/>
        <v>1205</v>
      </c>
      <c r="I351" s="3" t="str">
        <f>PROPER(INDEX('HTS-4 product name'!$C$4:$C$1235,MATCH('Table 2. Full data '!$A351,'HTS-4 product name'!$B$4:$B$1235,0)))</f>
        <v>Rape Or Colza Seeds, Whether Or Not Broken</v>
      </c>
      <c r="J351" s="3">
        <f t="shared" si="21"/>
        <v>0.229192487</v>
      </c>
      <c r="K351" s="3">
        <f t="shared" si="22"/>
        <v>0.22831754100000001</v>
      </c>
      <c r="L351" s="6">
        <f t="shared" si="23"/>
        <v>0.99618248393979858</v>
      </c>
    </row>
    <row r="352" spans="1:12" x14ac:dyDescent="0.3">
      <c r="A352" t="s">
        <v>730</v>
      </c>
      <c r="B352">
        <v>354616566</v>
      </c>
      <c r="C352">
        <v>227125355</v>
      </c>
      <c r="D352">
        <v>44194139</v>
      </c>
      <c r="E352">
        <v>182931216</v>
      </c>
      <c r="F352">
        <v>0.6404815137711305</v>
      </c>
      <c r="H352" s="3" t="str">
        <f t="shared" si="20"/>
        <v>2712</v>
      </c>
      <c r="I352" s="3" t="str">
        <f>PROPER(INDEX('HTS-4 product name'!$C$4:$C$1235,MATCH('Table 2. Full data '!$A352,'HTS-4 product name'!$B$4:$B$1235,0)))</f>
        <v>Petroleum Jelly; Paraffin Wax, Microcrystalline Petroleum Wax, Slack Wax, Other Mineral Waxes, And Similar Products</v>
      </c>
      <c r="J352" s="3">
        <f t="shared" si="21"/>
        <v>0.35461656600000002</v>
      </c>
      <c r="K352" s="3">
        <f t="shared" si="22"/>
        <v>0.227125355</v>
      </c>
      <c r="L352" s="6">
        <f t="shared" si="23"/>
        <v>0.6404815137711305</v>
      </c>
    </row>
    <row r="353" spans="1:12" x14ac:dyDescent="0.3">
      <c r="A353" t="s">
        <v>788</v>
      </c>
      <c r="B353">
        <v>288087227</v>
      </c>
      <c r="C353">
        <v>226834067</v>
      </c>
      <c r="D353">
        <v>69273906</v>
      </c>
      <c r="E353">
        <v>157560161</v>
      </c>
      <c r="F353">
        <v>0.78737981326745876</v>
      </c>
      <c r="H353" s="3" t="str">
        <f t="shared" si="20"/>
        <v>7007</v>
      </c>
      <c r="I353" s="3" t="str">
        <f>PROPER(INDEX('HTS-4 product name'!$C$4:$C$1235,MATCH('Table 2. Full data '!$A353,'HTS-4 product name'!$B$4:$B$1235,0)))</f>
        <v>Safety Glass, Consisting Of Toughened (Tempered) Or Laminated Glass</v>
      </c>
      <c r="J353" s="3">
        <f t="shared" si="21"/>
        <v>0.288087227</v>
      </c>
      <c r="K353" s="3">
        <f t="shared" si="22"/>
        <v>0.226834067</v>
      </c>
      <c r="L353" s="6">
        <f t="shared" si="23"/>
        <v>0.78737981326745876</v>
      </c>
    </row>
    <row r="354" spans="1:12" x14ac:dyDescent="0.3">
      <c r="A354" t="s">
        <v>733</v>
      </c>
      <c r="B354">
        <v>350666515</v>
      </c>
      <c r="C354">
        <v>226362225</v>
      </c>
      <c r="D354">
        <v>133776137</v>
      </c>
      <c r="E354">
        <v>92586088</v>
      </c>
      <c r="F354">
        <v>0.64551993223533188</v>
      </c>
      <c r="H354" s="3" t="str">
        <f t="shared" si="20"/>
        <v>7315</v>
      </c>
      <c r="I354" s="3" t="str">
        <f>PROPER(INDEX('HTS-4 product name'!$C$4:$C$1235,MATCH('Table 2. Full data '!$A354,'HTS-4 product name'!$B$4:$B$1235,0)))</f>
        <v>Chain And Parts Thereof, Of Iron Or Steel</v>
      </c>
      <c r="J354" s="3">
        <f t="shared" si="21"/>
        <v>0.35066651500000001</v>
      </c>
      <c r="K354" s="3">
        <f t="shared" si="22"/>
        <v>0.226362225</v>
      </c>
      <c r="L354" s="6">
        <f t="shared" si="23"/>
        <v>0.64551993223533188</v>
      </c>
    </row>
    <row r="355" spans="1:12" x14ac:dyDescent="0.3">
      <c r="A355" t="s">
        <v>599</v>
      </c>
      <c r="B355">
        <v>674297387</v>
      </c>
      <c r="C355">
        <v>225533283</v>
      </c>
      <c r="D355">
        <v>32107344</v>
      </c>
      <c r="E355">
        <v>193425939</v>
      </c>
      <c r="F355">
        <v>0.33447153636975308</v>
      </c>
      <c r="H355" s="3" t="str">
        <f t="shared" si="20"/>
        <v>2505</v>
      </c>
      <c r="I355" s="3" t="str">
        <f>PROPER(INDEX('HTS-4 product name'!$C$4:$C$1235,MATCH('Table 2. Full data '!$A355,'HTS-4 product name'!$B$4:$B$1235,0)))</f>
        <v>Natural Sands Of All Kinds, Other Than Metal-Bearing Sands Of Chapter 26</v>
      </c>
      <c r="J355" s="3">
        <f t="shared" si="21"/>
        <v>0.67429738699999997</v>
      </c>
      <c r="K355" s="3">
        <f t="shared" si="22"/>
        <v>0.225533283</v>
      </c>
      <c r="L355" s="6">
        <f t="shared" si="23"/>
        <v>0.33447153636975308</v>
      </c>
    </row>
    <row r="356" spans="1:12" x14ac:dyDescent="0.3">
      <c r="A356" t="s">
        <v>835</v>
      </c>
      <c r="B356">
        <v>227879388</v>
      </c>
      <c r="C356">
        <v>225517657</v>
      </c>
      <c r="D356">
        <v>213607726</v>
      </c>
      <c r="E356">
        <v>11909931</v>
      </c>
      <c r="F356">
        <v>0.98963604817123696</v>
      </c>
      <c r="H356" s="3" t="str">
        <f t="shared" si="20"/>
        <v>1107</v>
      </c>
      <c r="I356" s="3" t="str">
        <f>PROPER(INDEX('HTS-4 product name'!$C$4:$C$1235,MATCH('Table 2. Full data '!$A356,'HTS-4 product name'!$B$4:$B$1235,0)))</f>
        <v>Malt, Whether Or Not Roasted</v>
      </c>
      <c r="J356" s="3">
        <f t="shared" si="21"/>
        <v>0.22787938799999999</v>
      </c>
      <c r="K356" s="3">
        <f t="shared" si="22"/>
        <v>0.22551765700000001</v>
      </c>
      <c r="L356" s="6">
        <f t="shared" si="23"/>
        <v>0.98963604817123696</v>
      </c>
    </row>
    <row r="357" spans="1:12" x14ac:dyDescent="0.3">
      <c r="A357" t="s">
        <v>703</v>
      </c>
      <c r="B357">
        <v>397043605</v>
      </c>
      <c r="C357">
        <v>223501452</v>
      </c>
      <c r="D357">
        <v>66628131</v>
      </c>
      <c r="E357">
        <v>156873321</v>
      </c>
      <c r="F357">
        <v>0.56291412123361106</v>
      </c>
      <c r="H357" s="3" t="str">
        <f t="shared" si="20"/>
        <v>4008</v>
      </c>
      <c r="I357" s="3" t="str">
        <f>PROPER(INDEX('HTS-4 product name'!$C$4:$C$1235,MATCH('Table 2. Full data '!$A357,'HTS-4 product name'!$B$4:$B$1235,0)))</f>
        <v>Plates, Sheets, Strip, Rods And Profile Shapes Of Vulcanized Rubber Other Than Hard Rubber</v>
      </c>
      <c r="J357" s="3">
        <f t="shared" si="21"/>
        <v>0.39704360500000002</v>
      </c>
      <c r="K357" s="3">
        <f t="shared" si="22"/>
        <v>0.22350145199999999</v>
      </c>
      <c r="L357" s="6">
        <f t="shared" si="23"/>
        <v>0.56291412123361106</v>
      </c>
    </row>
    <row r="358" spans="1:12" x14ac:dyDescent="0.3">
      <c r="A358" t="s">
        <v>566</v>
      </c>
      <c r="B358">
        <v>831566434</v>
      </c>
      <c r="C358">
        <v>223395501</v>
      </c>
      <c r="D358">
        <v>121022531</v>
      </c>
      <c r="E358">
        <v>102372970</v>
      </c>
      <c r="F358">
        <v>0.26864420191351779</v>
      </c>
      <c r="H358" s="3" t="str">
        <f t="shared" si="20"/>
        <v>3905</v>
      </c>
      <c r="I358" s="3" t="str">
        <f>PROPER(INDEX('HTS-4 product name'!$C$4:$C$1235,MATCH('Table 2. Full data '!$A358,'HTS-4 product name'!$B$4:$B$1235,0)))</f>
        <v>Polymers Of Vinyl Acetate Or Of Other Vinyl Esters, In Primary Forms; Vinyl Polymers Nesoi, In Primary Forms</v>
      </c>
      <c r="J358" s="3">
        <f t="shared" si="21"/>
        <v>0.83156643399999997</v>
      </c>
      <c r="K358" s="3">
        <f t="shared" si="22"/>
        <v>0.223395501</v>
      </c>
      <c r="L358" s="6">
        <f t="shared" si="23"/>
        <v>0.26864420191351779</v>
      </c>
    </row>
    <row r="359" spans="1:12" x14ac:dyDescent="0.3">
      <c r="A359" t="s">
        <v>840</v>
      </c>
      <c r="B359">
        <v>226515757</v>
      </c>
      <c r="C359">
        <v>220426078</v>
      </c>
      <c r="D359">
        <v>77737017</v>
      </c>
      <c r="E359">
        <v>142689061</v>
      </c>
      <c r="F359">
        <v>0.97311587025709656</v>
      </c>
      <c r="H359" s="3" t="str">
        <f t="shared" si="20"/>
        <v>4410</v>
      </c>
      <c r="I359" s="3" t="str">
        <f>PROPER(INDEX('HTS-4 product name'!$C$4:$C$1235,MATCH('Table 2. Full data '!$A359,'HTS-4 product name'!$B$4:$B$1235,0)))</f>
        <v>Particle Board And Similar Board Of Wood Or Other Ligneous Materials</v>
      </c>
      <c r="J359" s="3">
        <f t="shared" si="21"/>
        <v>0.22651575700000001</v>
      </c>
      <c r="K359" s="3">
        <f t="shared" si="22"/>
        <v>0.220426078</v>
      </c>
      <c r="L359" s="6">
        <f t="shared" si="23"/>
        <v>0.97311587025709656</v>
      </c>
    </row>
    <row r="360" spans="1:12" x14ac:dyDescent="0.3">
      <c r="A360" t="s">
        <v>710</v>
      </c>
      <c r="B360">
        <v>379651312</v>
      </c>
      <c r="C360">
        <v>219224993</v>
      </c>
      <c r="D360">
        <v>186550682</v>
      </c>
      <c r="E360">
        <v>32674311</v>
      </c>
      <c r="F360">
        <v>0.57743773317975522</v>
      </c>
      <c r="H360" s="3" t="str">
        <f t="shared" si="20"/>
        <v>8524</v>
      </c>
      <c r="I360" s="3" t="str">
        <f>PROPER(INDEX('HTS-4 product name'!$C$4:$C$1235,MATCH('Table 2. Full data '!$A360,'HTS-4 product name'!$B$4:$B$1235,0)))</f>
        <v>Records, Tapes And Other Recorded Media For Sound Or Other Similarly Recorded Phenomena, Including Matrices And Masters For The Production Of Records</v>
      </c>
      <c r="J360" s="3">
        <f t="shared" si="21"/>
        <v>0.37965131200000002</v>
      </c>
      <c r="K360" s="3">
        <f t="shared" si="22"/>
        <v>0.21922499300000001</v>
      </c>
      <c r="L360" s="6">
        <f t="shared" si="23"/>
        <v>0.57743773317975522</v>
      </c>
    </row>
    <row r="361" spans="1:12" x14ac:dyDescent="0.3">
      <c r="A361" t="s">
        <v>521</v>
      </c>
      <c r="B361">
        <v>1096571826</v>
      </c>
      <c r="C361">
        <v>219194747</v>
      </c>
      <c r="D361">
        <v>30491473</v>
      </c>
      <c r="E361">
        <v>188703274</v>
      </c>
      <c r="F361">
        <v>0.19989091621983729</v>
      </c>
      <c r="H361" s="3" t="str">
        <f t="shared" si="20"/>
        <v>2936</v>
      </c>
      <c r="I361" s="3" t="str">
        <f>PROPER(INDEX('HTS-4 product name'!$C$4:$C$1235,MATCH('Table 2. Full data '!$A361,'HTS-4 product name'!$B$4:$B$1235,0)))</f>
        <v>Provitamins And Vitamins, Natural Or Synthetic, Derivatives Thereof Used Primarily As Vitamins, And Intermixtures Of The Foregoing</v>
      </c>
      <c r="J361" s="3">
        <f t="shared" si="21"/>
        <v>1.0965718259999999</v>
      </c>
      <c r="K361" s="3">
        <f t="shared" si="22"/>
        <v>0.219194747</v>
      </c>
      <c r="L361" s="6">
        <f t="shared" si="23"/>
        <v>0.19989091621983729</v>
      </c>
    </row>
    <row r="362" spans="1:12" x14ac:dyDescent="0.3">
      <c r="A362" t="s">
        <v>551</v>
      </c>
      <c r="B362">
        <v>929345613</v>
      </c>
      <c r="C362">
        <v>219025691</v>
      </c>
      <c r="D362">
        <v>121651988</v>
      </c>
      <c r="E362">
        <v>97373703</v>
      </c>
      <c r="F362">
        <v>0.23567732815025411</v>
      </c>
      <c r="H362" s="3" t="str">
        <f t="shared" si="20"/>
        <v>8487</v>
      </c>
      <c r="I362" s="3" t="str">
        <f>PROPER(INDEX('HTS-4 product name'!$C$4:$C$1235,MATCH('Table 2. Full data '!$A362,'HTS-4 product name'!$B$4:$B$1235,0)))</f>
        <v>Machinery Parts, Not Cont. Electrical Connectors, Insulators, Coils, Contacts, Etc. Nesoi</v>
      </c>
      <c r="J362" s="3">
        <f t="shared" si="21"/>
        <v>0.92934561299999996</v>
      </c>
      <c r="K362" s="3">
        <f t="shared" si="22"/>
        <v>0.21902569099999999</v>
      </c>
      <c r="L362" s="6">
        <f t="shared" si="23"/>
        <v>0.23567732815025411</v>
      </c>
    </row>
    <row r="363" spans="1:12" x14ac:dyDescent="0.3">
      <c r="A363" t="s">
        <v>635</v>
      </c>
      <c r="B363">
        <v>559880654</v>
      </c>
      <c r="C363">
        <v>216328318</v>
      </c>
      <c r="D363">
        <v>200123315</v>
      </c>
      <c r="E363">
        <v>16205003</v>
      </c>
      <c r="F363">
        <v>0.38638291295558858</v>
      </c>
      <c r="H363" s="3" t="str">
        <f t="shared" si="20"/>
        <v>0504</v>
      </c>
      <c r="I363" s="3" t="str">
        <f>PROPER(INDEX('HTS-4 product name'!$C$4:$C$1235,MATCH('Table 2. Full data '!$A363,'HTS-4 product name'!$B$4:$B$1235,0)))</f>
        <v>Animal Guts, Bladders And Stomachs (Other Than Fish), Whole And Pieces Thereof, Fresh, Chilled, Frozen, Salted, In Brine, Dried Or Smoked</v>
      </c>
      <c r="J363" s="3">
        <f t="shared" si="21"/>
        <v>0.55988065399999998</v>
      </c>
      <c r="K363" s="3">
        <f t="shared" si="22"/>
        <v>0.21632831799999999</v>
      </c>
      <c r="L363" s="6">
        <f t="shared" si="23"/>
        <v>0.38638291295558858</v>
      </c>
    </row>
    <row r="364" spans="1:12" x14ac:dyDescent="0.3">
      <c r="A364" t="s">
        <v>795</v>
      </c>
      <c r="B364">
        <v>280472934</v>
      </c>
      <c r="C364">
        <v>214899144</v>
      </c>
      <c r="D364">
        <v>68578527</v>
      </c>
      <c r="E364">
        <v>146320617</v>
      </c>
      <c r="F364">
        <v>0.76620278803800723</v>
      </c>
      <c r="H364" s="3" t="str">
        <f t="shared" si="20"/>
        <v>4412</v>
      </c>
      <c r="I364" s="3" t="str">
        <f>PROPER(INDEX('HTS-4 product name'!$C$4:$C$1235,MATCH('Table 2. Full data '!$A364,'HTS-4 product name'!$B$4:$B$1235,0)))</f>
        <v>Plywood, Veneered Panels And Similar Laminated Wood</v>
      </c>
      <c r="J364" s="3">
        <f t="shared" si="21"/>
        <v>0.28047293400000001</v>
      </c>
      <c r="K364" s="3">
        <f t="shared" si="22"/>
        <v>0.21489914399999999</v>
      </c>
      <c r="L364" s="6">
        <f t="shared" si="23"/>
        <v>0.76620278803800723</v>
      </c>
    </row>
    <row r="365" spans="1:12" x14ac:dyDescent="0.3">
      <c r="A365" t="s">
        <v>350</v>
      </c>
      <c r="B365">
        <v>4828785513</v>
      </c>
      <c r="C365">
        <v>213905877</v>
      </c>
      <c r="D365">
        <v>213220559</v>
      </c>
      <c r="E365">
        <v>685318</v>
      </c>
      <c r="F365">
        <v>4.429806965418636E-2</v>
      </c>
      <c r="H365" s="3" t="str">
        <f t="shared" si="20"/>
        <v>5201</v>
      </c>
      <c r="I365" s="3" t="str">
        <f>PROPER(INDEX('HTS-4 product name'!$C$4:$C$1235,MATCH('Table 2. Full data '!$A365,'HTS-4 product name'!$B$4:$B$1235,0)))</f>
        <v>Cotton, Not Carded Or Combed</v>
      </c>
      <c r="J365" s="3">
        <f t="shared" si="21"/>
        <v>4.8287855129999997</v>
      </c>
      <c r="K365" s="3">
        <f t="shared" si="22"/>
        <v>0.21390587699999999</v>
      </c>
      <c r="L365" s="6">
        <f t="shared" si="23"/>
        <v>4.429806965418636E-2</v>
      </c>
    </row>
    <row r="366" spans="1:12" x14ac:dyDescent="0.3">
      <c r="A366" t="s">
        <v>776</v>
      </c>
      <c r="B366">
        <v>299451880</v>
      </c>
      <c r="C366">
        <v>213419057</v>
      </c>
      <c r="D366">
        <v>113023628</v>
      </c>
      <c r="E366">
        <v>100395429</v>
      </c>
      <c r="F366">
        <v>0.71269900526254837</v>
      </c>
      <c r="H366" s="3" t="str">
        <f t="shared" si="20"/>
        <v>6104</v>
      </c>
      <c r="I366" s="3" t="str">
        <f>PROPER(INDEX('HTS-4 product name'!$C$4:$C$1235,MATCH('Table 2. Full data '!$A366,'HTS-4 product name'!$B$4:$B$1235,0)))</f>
        <v>Women'S Or Girls' Suits, Ensembles, Suit-Type Jackets, Blazers, Dresses, Skirts, Divided Skirts, Trousers, Etc. (No Swimwear), Knitted Or Crocheted</v>
      </c>
      <c r="J366" s="3">
        <f t="shared" si="21"/>
        <v>0.29945188</v>
      </c>
      <c r="K366" s="3">
        <f t="shared" si="22"/>
        <v>0.213419057</v>
      </c>
      <c r="L366" s="6">
        <f t="shared" si="23"/>
        <v>0.71269900526254837</v>
      </c>
    </row>
    <row r="367" spans="1:12" x14ac:dyDescent="0.3">
      <c r="A367" t="s">
        <v>717</v>
      </c>
      <c r="B367">
        <v>369429069</v>
      </c>
      <c r="C367">
        <v>213121841</v>
      </c>
      <c r="D367">
        <v>52771151</v>
      </c>
      <c r="E367">
        <v>160350690</v>
      </c>
      <c r="F367">
        <v>0.57689515764662258</v>
      </c>
      <c r="H367" s="3" t="str">
        <f t="shared" si="20"/>
        <v>3809</v>
      </c>
      <c r="I367" s="3" t="str">
        <f>PROPER(INDEX('HTS-4 product name'!$C$4:$C$1235,MATCH('Table 2. Full data '!$A367,'HTS-4 product name'!$B$4:$B$1235,0)))</f>
        <v>Finishing Agents, Dye Carriers And Other Preparations (Dressings, Mordants Etc.) Used In The Textile, Paper, Leather Or Like Industries, Nesoi</v>
      </c>
      <c r="J367" s="3">
        <f t="shared" si="21"/>
        <v>0.369429069</v>
      </c>
      <c r="K367" s="3">
        <f t="shared" si="22"/>
        <v>0.21312184100000001</v>
      </c>
      <c r="L367" s="6">
        <f t="shared" si="23"/>
        <v>0.57689515764662258</v>
      </c>
    </row>
    <row r="368" spans="1:12" x14ac:dyDescent="0.3">
      <c r="A368" t="s">
        <v>800</v>
      </c>
      <c r="B368">
        <v>273481981</v>
      </c>
      <c r="C368">
        <v>213046514</v>
      </c>
      <c r="D368">
        <v>107511159</v>
      </c>
      <c r="E368">
        <v>105535355</v>
      </c>
      <c r="F368">
        <v>0.77901481194843325</v>
      </c>
      <c r="H368" s="3" t="str">
        <f t="shared" si="20"/>
        <v>7212</v>
      </c>
      <c r="I368" s="3" t="str">
        <f>PROPER(INDEX('HTS-4 product name'!$C$4:$C$1235,MATCH('Table 2. Full data '!$A368,'HTS-4 product name'!$B$4:$B$1235,0)))</f>
        <v>Flat-Rolled Iron Or Nonalloy Steel Products, Less Than 600 Mm (23.6 In.) Wide, Clad, Plated Or Coated</v>
      </c>
      <c r="J368" s="3">
        <f t="shared" si="21"/>
        <v>0.27348198099999999</v>
      </c>
      <c r="K368" s="3">
        <f t="shared" si="22"/>
        <v>0.21304651399999999</v>
      </c>
      <c r="L368" s="6">
        <f t="shared" si="23"/>
        <v>0.77901481194843325</v>
      </c>
    </row>
    <row r="369" spans="1:12" x14ac:dyDescent="0.3">
      <c r="A369" t="s">
        <v>801</v>
      </c>
      <c r="B369">
        <v>273034764</v>
      </c>
      <c r="C369">
        <v>212339561</v>
      </c>
      <c r="D369">
        <v>177446091</v>
      </c>
      <c r="E369">
        <v>34893470</v>
      </c>
      <c r="F369">
        <v>0.77770155671458741</v>
      </c>
      <c r="H369" s="3" t="str">
        <f t="shared" si="20"/>
        <v>5806</v>
      </c>
      <c r="I369" s="3" t="str">
        <f>PROPER(INDEX('HTS-4 product name'!$C$4:$C$1235,MATCH('Table 2. Full data '!$A369,'HTS-4 product name'!$B$4:$B$1235,0)))</f>
        <v>Narrow Woven Fabrics (Other Than Labels And Similar Articles, In The Piece Etc.); Narrow Fabrics Assembled (Without A Weft) By Means Of An Adhesive</v>
      </c>
      <c r="J369" s="3">
        <f t="shared" si="21"/>
        <v>0.27303476399999999</v>
      </c>
      <c r="K369" s="3">
        <f t="shared" si="22"/>
        <v>0.21233956100000001</v>
      </c>
      <c r="L369" s="6">
        <f t="shared" si="23"/>
        <v>0.77770155671458741</v>
      </c>
    </row>
    <row r="370" spans="1:12" x14ac:dyDescent="0.3">
      <c r="A370" t="s">
        <v>669</v>
      </c>
      <c r="B370">
        <v>468416453</v>
      </c>
      <c r="C370">
        <v>210376903</v>
      </c>
      <c r="D370">
        <v>123430929</v>
      </c>
      <c r="E370">
        <v>86945974</v>
      </c>
      <c r="F370">
        <v>0.44912364126543608</v>
      </c>
      <c r="H370" s="3" t="str">
        <f t="shared" si="20"/>
        <v>7220</v>
      </c>
      <c r="I370" s="3" t="str">
        <f>PROPER(INDEX('HTS-4 product name'!$C$4:$C$1235,MATCH('Table 2. Full data '!$A370,'HTS-4 product name'!$B$4:$B$1235,0)))</f>
        <v>Flat-Rolled Stainless Steel Products, Less Than 600 Mm (23.6 In.) Wide</v>
      </c>
      <c r="J370" s="3">
        <f t="shared" si="21"/>
        <v>0.46841645300000001</v>
      </c>
      <c r="K370" s="3">
        <f t="shared" si="22"/>
        <v>0.210376903</v>
      </c>
      <c r="L370" s="6">
        <f t="shared" si="23"/>
        <v>0.44912364126543608</v>
      </c>
    </row>
    <row r="371" spans="1:12" x14ac:dyDescent="0.3">
      <c r="A371" t="s">
        <v>813</v>
      </c>
      <c r="B371">
        <v>254340604</v>
      </c>
      <c r="C371">
        <v>209768098</v>
      </c>
      <c r="D371">
        <v>13049247</v>
      </c>
      <c r="E371">
        <v>196718851</v>
      </c>
      <c r="F371">
        <v>0.82475269265303786</v>
      </c>
      <c r="H371" s="3" t="str">
        <f t="shared" si="20"/>
        <v>6809</v>
      </c>
      <c r="I371" s="3" t="str">
        <f>PROPER(INDEX('HTS-4 product name'!$C$4:$C$1235,MATCH('Table 2. Full data '!$A371,'HTS-4 product name'!$B$4:$B$1235,0)))</f>
        <v>Articles Of Plaster Or Of Compositions Based On Plaster</v>
      </c>
      <c r="J371" s="3">
        <f t="shared" si="21"/>
        <v>0.25434060400000003</v>
      </c>
      <c r="K371" s="3">
        <f t="shared" si="22"/>
        <v>0.20976809799999999</v>
      </c>
      <c r="L371" s="6">
        <f t="shared" si="23"/>
        <v>0.82475269265303786</v>
      </c>
    </row>
    <row r="372" spans="1:12" x14ac:dyDescent="0.3">
      <c r="A372" t="s">
        <v>841</v>
      </c>
      <c r="B372">
        <v>226160430</v>
      </c>
      <c r="C372">
        <v>208252773</v>
      </c>
      <c r="D372">
        <v>5417297</v>
      </c>
      <c r="E372">
        <v>202835476</v>
      </c>
      <c r="F372">
        <v>0.9208187877959022</v>
      </c>
      <c r="H372" s="3" t="str">
        <f t="shared" si="20"/>
        <v>4902</v>
      </c>
      <c r="I372" s="3" t="str">
        <f>PROPER(INDEX('HTS-4 product name'!$C$4:$C$1235,MATCH('Table 2. Full data '!$A372,'HTS-4 product name'!$B$4:$B$1235,0)))</f>
        <v>Newspapers, Journals And Periodicals, Whether Or Not Illustrated Or Containing Advertising Material</v>
      </c>
      <c r="J372" s="3">
        <f t="shared" si="21"/>
        <v>0.22616043</v>
      </c>
      <c r="K372" s="3">
        <f t="shared" si="22"/>
        <v>0.208252773</v>
      </c>
      <c r="L372" s="6">
        <f t="shared" si="23"/>
        <v>0.9208187877959022</v>
      </c>
    </row>
    <row r="373" spans="1:12" x14ac:dyDescent="0.3">
      <c r="A373" t="s">
        <v>807</v>
      </c>
      <c r="B373">
        <v>262404373</v>
      </c>
      <c r="C373">
        <v>207576050</v>
      </c>
      <c r="D373">
        <v>109620277</v>
      </c>
      <c r="E373">
        <v>97955773</v>
      </c>
      <c r="F373">
        <v>0.79105408048973325</v>
      </c>
      <c r="H373" s="3" t="str">
        <f t="shared" si="20"/>
        <v>6210</v>
      </c>
      <c r="I373" s="3" t="str">
        <f>PROPER(INDEX('HTS-4 product name'!$C$4:$C$1235,MATCH('Table 2. Full data '!$A373,'HTS-4 product name'!$B$4:$B$1235,0)))</f>
        <v>Garments, Made-Up Of Fabrics Of Felt Or Nonwovens And Garments Of Textile Fabrics (Not Knit Etc.) Rubberized Or Impregnated, Coated Etc. With Plastics</v>
      </c>
      <c r="J373" s="3">
        <f t="shared" si="21"/>
        <v>0.26240437300000002</v>
      </c>
      <c r="K373" s="3">
        <f t="shared" si="22"/>
        <v>0.20757605000000001</v>
      </c>
      <c r="L373" s="6">
        <f t="shared" si="23"/>
        <v>0.79105408048973325</v>
      </c>
    </row>
    <row r="374" spans="1:12" x14ac:dyDescent="0.3">
      <c r="A374" t="s">
        <v>522</v>
      </c>
      <c r="B374">
        <v>1095364804</v>
      </c>
      <c r="C374">
        <v>207465194</v>
      </c>
      <c r="D374">
        <v>54823870</v>
      </c>
      <c r="E374">
        <v>152641324</v>
      </c>
      <c r="F374">
        <v>0.18940283021910939</v>
      </c>
      <c r="H374" s="3" t="str">
        <f t="shared" si="20"/>
        <v>2921</v>
      </c>
      <c r="I374" s="3" t="str">
        <f>PROPER(INDEX('HTS-4 product name'!$C$4:$C$1235,MATCH('Table 2. Full data '!$A374,'HTS-4 product name'!$B$4:$B$1235,0)))</f>
        <v>Amine-Function Compounds</v>
      </c>
      <c r="J374" s="3">
        <f t="shared" si="21"/>
        <v>1.0953648039999999</v>
      </c>
      <c r="K374" s="3">
        <f t="shared" si="22"/>
        <v>0.20746519399999999</v>
      </c>
      <c r="L374" s="6">
        <f t="shared" si="23"/>
        <v>0.18940283021910939</v>
      </c>
    </row>
    <row r="375" spans="1:12" x14ac:dyDescent="0.3">
      <c r="A375" t="s">
        <v>743</v>
      </c>
      <c r="B375">
        <v>341499072</v>
      </c>
      <c r="C375">
        <v>205752568</v>
      </c>
      <c r="D375">
        <v>112209422</v>
      </c>
      <c r="E375">
        <v>93543146</v>
      </c>
      <c r="F375">
        <v>0.60249817604189571</v>
      </c>
      <c r="H375" s="3" t="str">
        <f t="shared" si="20"/>
        <v>8311</v>
      </c>
      <c r="I375" s="3" t="str">
        <f>PROPER(INDEX('HTS-4 product name'!$C$4:$C$1235,MATCH('Table 2. Full data '!$A375,'HTS-4 product name'!$B$4:$B$1235,0)))</f>
        <v>Wire, Rods Etc. Of Base Metal Or Metal Carbides With Flux For Soldering Etc.; Wire And Rods Of Base Metal Powder For Metal Spraying; Base Metal Parts</v>
      </c>
      <c r="J375" s="3">
        <f t="shared" si="21"/>
        <v>0.34149907200000001</v>
      </c>
      <c r="K375" s="3">
        <f t="shared" si="22"/>
        <v>0.205752568</v>
      </c>
      <c r="L375" s="6">
        <f t="shared" si="23"/>
        <v>0.60249817604189571</v>
      </c>
    </row>
    <row r="376" spans="1:12" x14ac:dyDescent="0.3">
      <c r="A376" t="s">
        <v>683</v>
      </c>
      <c r="B376">
        <v>436532097</v>
      </c>
      <c r="C376">
        <v>203822733</v>
      </c>
      <c r="D376">
        <v>94674085</v>
      </c>
      <c r="E376">
        <v>109148648</v>
      </c>
      <c r="F376">
        <v>0.46691350853864022</v>
      </c>
      <c r="H376" s="3" t="str">
        <f t="shared" si="20"/>
        <v>2002</v>
      </c>
      <c r="I376" s="3" t="str">
        <f>PROPER(INDEX('HTS-4 product name'!$C$4:$C$1235,MATCH('Table 2. Full data '!$A376,'HTS-4 product name'!$B$4:$B$1235,0)))</f>
        <v>Tomatoes Prepared Or Preserved Otherwise Than By Vinegar Or Acetic Acid</v>
      </c>
      <c r="J376" s="3">
        <f t="shared" si="21"/>
        <v>0.43653209700000001</v>
      </c>
      <c r="K376" s="3">
        <f t="shared" si="22"/>
        <v>0.20382273300000001</v>
      </c>
      <c r="L376" s="6">
        <f t="shared" si="23"/>
        <v>0.46691350853864022</v>
      </c>
    </row>
    <row r="377" spans="1:12" x14ac:dyDescent="0.3">
      <c r="A377" t="s">
        <v>638</v>
      </c>
      <c r="B377">
        <v>540014974</v>
      </c>
      <c r="C377">
        <v>202884809</v>
      </c>
      <c r="D377">
        <v>137477547</v>
      </c>
      <c r="E377">
        <v>65407262</v>
      </c>
      <c r="F377">
        <v>0.37570219117664688</v>
      </c>
      <c r="H377" s="3" t="str">
        <f t="shared" si="20"/>
        <v>3802</v>
      </c>
      <c r="I377" s="3" t="str">
        <f>PROPER(INDEX('HTS-4 product name'!$C$4:$C$1235,MATCH('Table 2. Full data '!$A377,'HTS-4 product name'!$B$4:$B$1235,0)))</f>
        <v>Activated Carbon; Activated Natural Mineral Products; Animal Black, Including Spent Animal Black</v>
      </c>
      <c r="J377" s="3">
        <f t="shared" si="21"/>
        <v>0.54001497399999998</v>
      </c>
      <c r="K377" s="3">
        <f t="shared" si="22"/>
        <v>0.202884809</v>
      </c>
      <c r="L377" s="6">
        <f t="shared" si="23"/>
        <v>0.37570219117664688</v>
      </c>
    </row>
    <row r="378" spans="1:12" x14ac:dyDescent="0.3">
      <c r="A378" t="s">
        <v>851</v>
      </c>
      <c r="B378">
        <v>217921156</v>
      </c>
      <c r="C378">
        <v>202826042</v>
      </c>
      <c r="D378">
        <v>75151920</v>
      </c>
      <c r="E378">
        <v>127674122</v>
      </c>
      <c r="F378">
        <v>0.93073130540845694</v>
      </c>
      <c r="H378" s="3" t="str">
        <f t="shared" si="20"/>
        <v>1805</v>
      </c>
      <c r="I378" s="3" t="str">
        <f>PROPER(INDEX('HTS-4 product name'!$C$4:$C$1235,MATCH('Table 2. Full data '!$A378,'HTS-4 product name'!$B$4:$B$1235,0)))</f>
        <v>Cocoa Powder, Not Containing Added Sugar Or Other Sweetening Matter</v>
      </c>
      <c r="J378" s="3">
        <f t="shared" si="21"/>
        <v>0.217921156</v>
      </c>
      <c r="K378" s="3">
        <f t="shared" si="22"/>
        <v>0.20282604200000001</v>
      </c>
      <c r="L378" s="6">
        <f t="shared" si="23"/>
        <v>0.93073130540845694</v>
      </c>
    </row>
    <row r="379" spans="1:12" x14ac:dyDescent="0.3">
      <c r="A379" t="s">
        <v>557</v>
      </c>
      <c r="B379">
        <v>879205554</v>
      </c>
      <c r="C379">
        <v>202701372</v>
      </c>
      <c r="D379">
        <v>99434112</v>
      </c>
      <c r="E379">
        <v>103267260</v>
      </c>
      <c r="F379">
        <v>0.23055060455179971</v>
      </c>
      <c r="H379" s="3" t="str">
        <f t="shared" si="20"/>
        <v>3204</v>
      </c>
      <c r="I379" s="3" t="str">
        <f>PROPER(INDEX('HTS-4 product name'!$C$4:$C$1235,MATCH('Table 2. Full data '!$A379,'HTS-4 product name'!$B$4:$B$1235,0)))</f>
        <v>Synthetic Organic Coloring Matter And Preparations Based Thereon; Synthetic Organic Products Used As Fluorescent Brightening Agents Or As Luminophores</v>
      </c>
      <c r="J379" s="3">
        <f t="shared" si="21"/>
        <v>0.879205554</v>
      </c>
      <c r="K379" s="3">
        <f t="shared" si="22"/>
        <v>0.20270137199999999</v>
      </c>
      <c r="L379" s="6">
        <f t="shared" si="23"/>
        <v>0.23055060455179971</v>
      </c>
    </row>
    <row r="380" spans="1:12" x14ac:dyDescent="0.3">
      <c r="A380" t="s">
        <v>815</v>
      </c>
      <c r="B380">
        <v>252474036</v>
      </c>
      <c r="C380">
        <v>200069500</v>
      </c>
      <c r="D380">
        <v>74925661</v>
      </c>
      <c r="E380">
        <v>125143839</v>
      </c>
      <c r="F380">
        <v>0.79243593982867999</v>
      </c>
      <c r="H380" s="3" t="str">
        <f t="shared" si="20"/>
        <v>4803</v>
      </c>
      <c r="I380" s="3" t="str">
        <f>PROPER(INDEX('HTS-4 product name'!$C$4:$C$1235,MATCH('Table 2. Full data '!$A380,'HTS-4 product name'!$B$4:$B$1235,0)))</f>
        <v>Toilet, Facial Tissue, Towel Or Napkin Stock And Similar Paper, Cellulose Fiber Wadding And Webs, In Rolls Or Sheets Over</v>
      </c>
      <c r="J380" s="3">
        <f t="shared" si="21"/>
        <v>0.25247403600000001</v>
      </c>
      <c r="K380" s="3">
        <f t="shared" si="22"/>
        <v>0.20006950000000001</v>
      </c>
      <c r="L380" s="6">
        <f t="shared" si="23"/>
        <v>0.79243593982867999</v>
      </c>
    </row>
    <row r="381" spans="1:12" x14ac:dyDescent="0.3">
      <c r="A381" t="s">
        <v>2739</v>
      </c>
      <c r="B381">
        <v>199890622</v>
      </c>
      <c r="C381">
        <v>199890622</v>
      </c>
      <c r="D381"/>
      <c r="E381">
        <v>199890622</v>
      </c>
      <c r="F381">
        <v>1</v>
      </c>
      <c r="H381" s="3" t="str">
        <f t="shared" si="20"/>
        <v>9870</v>
      </c>
      <c r="I381" s="3" t="str">
        <f>PROPER(INDEX('HTS-4 product name'!$C$4:$C$1235,MATCH('Table 2. Full data '!$A381,'HTS-4 product name'!$B$4:$B$1235,0)))</f>
        <v>Items Imported From Canada And Returned To Canada; Exhibits For Canadian Public Museums And Institutions; And Items For The Canadian Governor General</v>
      </c>
      <c r="J381" s="3">
        <f t="shared" si="21"/>
        <v>0.19989062199999999</v>
      </c>
      <c r="K381" s="3">
        <f t="shared" si="22"/>
        <v>0.19989062199999999</v>
      </c>
      <c r="L381" s="6">
        <f t="shared" si="23"/>
        <v>1</v>
      </c>
    </row>
    <row r="382" spans="1:12" x14ac:dyDescent="0.3">
      <c r="A382" t="s">
        <v>633</v>
      </c>
      <c r="B382">
        <v>567034505</v>
      </c>
      <c r="C382">
        <v>199144514</v>
      </c>
      <c r="D382">
        <v>94527137</v>
      </c>
      <c r="E382">
        <v>104617377</v>
      </c>
      <c r="F382">
        <v>0.35120351979285641</v>
      </c>
      <c r="H382" s="3" t="str">
        <f t="shared" si="20"/>
        <v>6805</v>
      </c>
      <c r="I382" s="3" t="str">
        <f>PROPER(INDEX('HTS-4 product name'!$C$4:$C$1235,MATCH('Table 2. Full data '!$A382,'HTS-4 product name'!$B$4:$B$1235,0)))</f>
        <v>Natural Or Artificial Abrasive Powder Or Grain, On A Base Of Textiles, Paper Or Other Material, Whether Or Not Cut To Shape, Sewn Or Otherwise Made Up</v>
      </c>
      <c r="J382" s="3">
        <f t="shared" si="21"/>
        <v>0.56703450499999997</v>
      </c>
      <c r="K382" s="3">
        <f t="shared" si="22"/>
        <v>0.19914451399999999</v>
      </c>
      <c r="L382" s="6">
        <f t="shared" si="23"/>
        <v>0.35120351979285641</v>
      </c>
    </row>
    <row r="383" spans="1:12" x14ac:dyDescent="0.3">
      <c r="A383" t="s">
        <v>861</v>
      </c>
      <c r="B383">
        <v>204569444</v>
      </c>
      <c r="C383">
        <v>197267410</v>
      </c>
      <c r="D383">
        <v>6397031</v>
      </c>
      <c r="E383">
        <v>190870379</v>
      </c>
      <c r="F383">
        <v>0.96430535344271651</v>
      </c>
      <c r="H383" s="3" t="str">
        <f t="shared" si="20"/>
        <v>0302</v>
      </c>
      <c r="I383" s="3" t="str">
        <f>PROPER(INDEX('HTS-4 product name'!$C$4:$C$1235,MATCH('Table 2. Full data '!$A383,'HTS-4 product name'!$B$4:$B$1235,0)))</f>
        <v>Fish, Fresh Or Chilled, Excluding Fish Fillets And Other Fish Meat Without Bones; Fish Livers And Roes, Fresh Or Chilled</v>
      </c>
      <c r="J383" s="3">
        <f t="shared" si="21"/>
        <v>0.20456944399999999</v>
      </c>
      <c r="K383" s="3">
        <f t="shared" si="22"/>
        <v>0.19726741</v>
      </c>
      <c r="L383" s="6">
        <f t="shared" si="23"/>
        <v>0.96430535344271651</v>
      </c>
    </row>
    <row r="384" spans="1:12" x14ac:dyDescent="0.3">
      <c r="A384" t="s">
        <v>744</v>
      </c>
      <c r="B384">
        <v>333337171</v>
      </c>
      <c r="C384">
        <v>195813042</v>
      </c>
      <c r="D384">
        <v>57180553</v>
      </c>
      <c r="E384">
        <v>138632489</v>
      </c>
      <c r="F384">
        <v>0.58743236289120604</v>
      </c>
      <c r="H384" s="3" t="str">
        <f t="shared" si="20"/>
        <v>1517</v>
      </c>
      <c r="I384" s="3" t="str">
        <f>PROPER(INDEX('HTS-4 product name'!$C$4:$C$1235,MATCH('Table 2. Full data '!$A384,'HTS-4 product name'!$B$4:$B$1235,0)))</f>
        <v>Margarine; Edible Mixtures Or Preparations Of Animal Or Vegetable Fats Or Oils Or Of Fractions Of Different Specified Fats And Oils</v>
      </c>
      <c r="J384" s="3">
        <f t="shared" si="21"/>
        <v>0.33333717099999999</v>
      </c>
      <c r="K384" s="3">
        <f t="shared" si="22"/>
        <v>0.19581304199999999</v>
      </c>
      <c r="L384" s="6">
        <f t="shared" si="23"/>
        <v>0.58743236289120604</v>
      </c>
    </row>
    <row r="385" spans="1:12" x14ac:dyDescent="0.3">
      <c r="A385" t="s">
        <v>675</v>
      </c>
      <c r="B385">
        <v>447873376</v>
      </c>
      <c r="C385">
        <v>195538971</v>
      </c>
      <c r="D385">
        <v>92355304</v>
      </c>
      <c r="E385">
        <v>103183667</v>
      </c>
      <c r="F385">
        <v>0.43659431767607459</v>
      </c>
      <c r="H385" s="3" t="str">
        <f t="shared" si="20"/>
        <v>3812</v>
      </c>
      <c r="I385" s="3" t="str">
        <f>PROPER(INDEX('HTS-4 product name'!$C$4:$C$1235,MATCH('Table 2. Full data '!$A385,'HTS-4 product name'!$B$4:$B$1235,0)))</f>
        <v>Prepared Rubber Accelerators: Compound Plasticizers Nesoi And Antioxidizing Preparations And Other Compound Stabilizers For Rubber Or Plastics</v>
      </c>
      <c r="J385" s="3">
        <f t="shared" si="21"/>
        <v>0.44787337599999999</v>
      </c>
      <c r="K385" s="3">
        <f t="shared" si="22"/>
        <v>0.19553897100000001</v>
      </c>
      <c r="L385" s="6">
        <f t="shared" si="23"/>
        <v>0.43659431767607459</v>
      </c>
    </row>
    <row r="386" spans="1:12" x14ac:dyDescent="0.3">
      <c r="A386" t="s">
        <v>822</v>
      </c>
      <c r="B386">
        <v>239858256</v>
      </c>
      <c r="C386">
        <v>195219119</v>
      </c>
      <c r="D386">
        <v>558372</v>
      </c>
      <c r="E386">
        <v>194660747</v>
      </c>
      <c r="F386">
        <v>0.81389368144159269</v>
      </c>
      <c r="H386" s="3" t="str">
        <f t="shared" si="20"/>
        <v>6811</v>
      </c>
      <c r="I386" s="3" t="str">
        <f>PROPER(INDEX('HTS-4 product name'!$C$4:$C$1235,MATCH('Table 2. Full data '!$A386,'HTS-4 product name'!$B$4:$B$1235,0)))</f>
        <v>Articles Of Asbestos-Cement, Of Cellulose Fiber-Cement Or The Like</v>
      </c>
      <c r="J386" s="3">
        <f t="shared" si="21"/>
        <v>0.23985825599999999</v>
      </c>
      <c r="K386" s="3">
        <f t="shared" si="22"/>
        <v>0.195219119</v>
      </c>
      <c r="L386" s="6">
        <f t="shared" si="23"/>
        <v>0.81389368144159269</v>
      </c>
    </row>
    <row r="387" spans="1:12" x14ac:dyDescent="0.3">
      <c r="A387" t="s">
        <v>691</v>
      </c>
      <c r="B387">
        <v>416964291</v>
      </c>
      <c r="C387">
        <v>194718697</v>
      </c>
      <c r="D387">
        <v>227396</v>
      </c>
      <c r="E387">
        <v>194491301</v>
      </c>
      <c r="F387">
        <v>0.46699130166040997</v>
      </c>
      <c r="H387" s="3" t="str">
        <f t="shared" si="20"/>
        <v>8901</v>
      </c>
      <c r="I387" s="3" t="str">
        <f>PROPER(INDEX('HTS-4 product name'!$C$4:$C$1235,MATCH('Table 2. Full data '!$A387,'HTS-4 product name'!$B$4:$B$1235,0)))</f>
        <v>Vessels For The Transport Of Persons Or Goods, Including Cruise Ships, Excursion Boats, Ferry Boats, Cargo Ships And Barges</v>
      </c>
      <c r="J387" s="3">
        <f t="shared" si="21"/>
        <v>0.41696429099999999</v>
      </c>
      <c r="K387" s="3">
        <f t="shared" si="22"/>
        <v>0.194718697</v>
      </c>
      <c r="L387" s="6">
        <f t="shared" si="23"/>
        <v>0.46699130166040997</v>
      </c>
    </row>
    <row r="388" spans="1:12" x14ac:dyDescent="0.3">
      <c r="A388" t="s">
        <v>681</v>
      </c>
      <c r="B388">
        <v>443130290</v>
      </c>
      <c r="C388">
        <v>192923628</v>
      </c>
      <c r="D388">
        <v>91833551</v>
      </c>
      <c r="E388">
        <v>101090077</v>
      </c>
      <c r="F388">
        <v>0.43536547230838141</v>
      </c>
      <c r="H388" s="3" t="str">
        <f t="shared" ref="H388:H451" si="24">A388</f>
        <v>8209</v>
      </c>
      <c r="I388" s="3" t="str">
        <f>PROPER(INDEX('HTS-4 product name'!$C$4:$C$1235,MATCH('Table 2. Full data '!$A388,'HTS-4 product name'!$B$4:$B$1235,0)))</f>
        <v>Plates, Sticks, Tips And The Like For Tools, Unmounted, Of Cermets</v>
      </c>
      <c r="J388" s="3">
        <f t="shared" ref="J388:J451" si="25">B388/10^9</f>
        <v>0.44313028999999998</v>
      </c>
      <c r="K388" s="3">
        <f t="shared" ref="K388:K451" si="26">C388/10^9</f>
        <v>0.19292362800000001</v>
      </c>
      <c r="L388" s="6">
        <f t="shared" ref="L388:L451" si="27">F388</f>
        <v>0.43536547230838141</v>
      </c>
    </row>
    <row r="389" spans="1:12" x14ac:dyDescent="0.3">
      <c r="A389" t="s">
        <v>516</v>
      </c>
      <c r="B389">
        <v>1139923211</v>
      </c>
      <c r="C389">
        <v>192762437</v>
      </c>
      <c r="D389">
        <v>50204427</v>
      </c>
      <c r="E389">
        <v>142558010</v>
      </c>
      <c r="F389">
        <v>0.16910124746990521</v>
      </c>
      <c r="H389" s="3" t="str">
        <f t="shared" si="24"/>
        <v>3507</v>
      </c>
      <c r="I389" s="3" t="str">
        <f>PROPER(INDEX('HTS-4 product name'!$C$4:$C$1235,MATCH('Table 2. Full data '!$A389,'HTS-4 product name'!$B$4:$B$1235,0)))</f>
        <v>Enzymes; Prepared Enzymes Nesoi</v>
      </c>
      <c r="J389" s="3">
        <f t="shared" si="25"/>
        <v>1.1399232109999999</v>
      </c>
      <c r="K389" s="3">
        <f t="shared" si="26"/>
        <v>0.19276243700000001</v>
      </c>
      <c r="L389" s="6">
        <f t="shared" si="27"/>
        <v>0.16910124746990521</v>
      </c>
    </row>
    <row r="390" spans="1:12" x14ac:dyDescent="0.3">
      <c r="A390" t="s">
        <v>802</v>
      </c>
      <c r="B390">
        <v>272581598</v>
      </c>
      <c r="C390">
        <v>192240616</v>
      </c>
      <c r="D390">
        <v>99343908</v>
      </c>
      <c r="E390">
        <v>92896708</v>
      </c>
      <c r="F390">
        <v>0.70525896616102457</v>
      </c>
      <c r="H390" s="3" t="str">
        <f t="shared" si="24"/>
        <v>8508</v>
      </c>
      <c r="I390" s="3" t="str">
        <f>PROPER(INDEX('HTS-4 product name'!$C$4:$C$1235,MATCH('Table 2. Full data '!$A390,'HTS-4 product name'!$B$4:$B$1235,0)))</f>
        <v>Vacuum Cleaners; Parts Thereof</v>
      </c>
      <c r="J390" s="3">
        <f t="shared" si="25"/>
        <v>0.27258159799999998</v>
      </c>
      <c r="K390" s="3">
        <f t="shared" si="26"/>
        <v>0.192240616</v>
      </c>
      <c r="L390" s="6">
        <f t="shared" si="27"/>
        <v>0.70525896616102457</v>
      </c>
    </row>
    <row r="391" spans="1:12" x14ac:dyDescent="0.3">
      <c r="A391" t="s">
        <v>627</v>
      </c>
      <c r="B391">
        <v>582312915</v>
      </c>
      <c r="C391">
        <v>191716061</v>
      </c>
      <c r="D391">
        <v>154843571</v>
      </c>
      <c r="E391">
        <v>36872490</v>
      </c>
      <c r="F391">
        <v>0.32923202639254529</v>
      </c>
      <c r="H391" s="3" t="str">
        <f t="shared" si="24"/>
        <v>5402</v>
      </c>
      <c r="I391" s="3" t="str">
        <f>PROPER(INDEX('HTS-4 product name'!$C$4:$C$1235,MATCH('Table 2. Full data '!$A391,'HTS-4 product name'!$B$4:$B$1235,0)))</f>
        <v>Synthetic Filament Yarn (Other Than Sewing Thread), Not Put Up For Retail Sale, Including Synthetic Monofilaments Of Less Than 67 Decitex</v>
      </c>
      <c r="J391" s="3">
        <f t="shared" si="25"/>
        <v>0.58231291500000004</v>
      </c>
      <c r="K391" s="3">
        <f t="shared" si="26"/>
        <v>0.19171606099999999</v>
      </c>
      <c r="L391" s="6">
        <f t="shared" si="27"/>
        <v>0.32923202639254529</v>
      </c>
    </row>
    <row r="392" spans="1:12" x14ac:dyDescent="0.3">
      <c r="A392" t="s">
        <v>648</v>
      </c>
      <c r="B392">
        <v>521055391</v>
      </c>
      <c r="C392">
        <v>191171045</v>
      </c>
      <c r="D392">
        <v>189185906</v>
      </c>
      <c r="E392">
        <v>1985139</v>
      </c>
      <c r="F392">
        <v>0.36689198173942322</v>
      </c>
      <c r="H392" s="3" t="str">
        <f t="shared" si="24"/>
        <v>1007</v>
      </c>
      <c r="I392" s="3" t="str">
        <f>PROPER(INDEX('HTS-4 product name'!$C$4:$C$1235,MATCH('Table 2. Full data '!$A392,'HTS-4 product name'!$B$4:$B$1235,0)))</f>
        <v>Grain Sorghum</v>
      </c>
      <c r="J392" s="3">
        <f t="shared" si="25"/>
        <v>0.52105539099999998</v>
      </c>
      <c r="K392" s="3">
        <f t="shared" si="26"/>
        <v>0.19117104500000001</v>
      </c>
      <c r="L392" s="6">
        <f t="shared" si="27"/>
        <v>0.36689198173942322</v>
      </c>
    </row>
    <row r="393" spans="1:12" x14ac:dyDescent="0.3">
      <c r="A393" t="s">
        <v>659</v>
      </c>
      <c r="B393">
        <v>485233459</v>
      </c>
      <c r="C393">
        <v>191078590</v>
      </c>
      <c r="D393">
        <v>58188809</v>
      </c>
      <c r="E393">
        <v>132889781</v>
      </c>
      <c r="F393">
        <v>0.39378692144145822</v>
      </c>
      <c r="H393" s="3" t="str">
        <f t="shared" si="24"/>
        <v>3505</v>
      </c>
      <c r="I393" s="3" t="str">
        <f>PROPER(INDEX('HTS-4 product name'!$C$4:$C$1235,MATCH('Table 2. Full data '!$A393,'HTS-4 product name'!$B$4:$B$1235,0)))</f>
        <v>Dextrins And Other Modified Starches; Glues Based On Starches, Or On Dextrins Or Other Modified Starches</v>
      </c>
      <c r="J393" s="3">
        <f t="shared" si="25"/>
        <v>0.48523345899999998</v>
      </c>
      <c r="K393" s="3">
        <f t="shared" si="26"/>
        <v>0.19107858999999999</v>
      </c>
      <c r="L393" s="6">
        <f t="shared" si="27"/>
        <v>0.39378692144145822</v>
      </c>
    </row>
    <row r="394" spans="1:12" x14ac:dyDescent="0.3">
      <c r="A394" t="s">
        <v>739</v>
      </c>
      <c r="B394">
        <v>346050792</v>
      </c>
      <c r="C394">
        <v>190917916</v>
      </c>
      <c r="D394">
        <v>108101754</v>
      </c>
      <c r="E394">
        <v>82816162</v>
      </c>
      <c r="F394">
        <v>0.55170489539003853</v>
      </c>
      <c r="H394" s="3" t="str">
        <f t="shared" si="24"/>
        <v>0701</v>
      </c>
      <c r="I394" s="3" t="str">
        <f>PROPER(INDEX('HTS-4 product name'!$C$4:$C$1235,MATCH('Table 2. Full data '!$A394,'HTS-4 product name'!$B$4:$B$1235,0)))</f>
        <v>Potatoes (Other Than Sweet Potatoes), Fresh Or Chilled</v>
      </c>
      <c r="J394" s="3">
        <f t="shared" si="25"/>
        <v>0.346050792</v>
      </c>
      <c r="K394" s="3">
        <f t="shared" si="26"/>
        <v>0.19091791599999999</v>
      </c>
      <c r="L394" s="6">
        <f t="shared" si="27"/>
        <v>0.55170489539003853</v>
      </c>
    </row>
    <row r="395" spans="1:12" x14ac:dyDescent="0.3">
      <c r="A395" t="s">
        <v>650</v>
      </c>
      <c r="B395">
        <v>516120139</v>
      </c>
      <c r="C395">
        <v>189011744</v>
      </c>
      <c r="D395">
        <v>110637529</v>
      </c>
      <c r="E395">
        <v>78374215</v>
      </c>
      <c r="F395">
        <v>0.36621656416317439</v>
      </c>
      <c r="H395" s="3" t="str">
        <f t="shared" si="24"/>
        <v>3823</v>
      </c>
      <c r="I395" s="3" t="str">
        <f>PROPER(INDEX('HTS-4 product name'!$C$4:$C$1235,MATCH('Table 2. Full data '!$A395,'HTS-4 product name'!$B$4:$B$1235,0)))</f>
        <v>Industrial Monocarboxylic Fatty Acids; Acid Oils From Refining; Industrial Fatty Alcohols</v>
      </c>
      <c r="J395" s="3">
        <f t="shared" si="25"/>
        <v>0.51612013899999998</v>
      </c>
      <c r="K395" s="3">
        <f t="shared" si="26"/>
        <v>0.18901174400000001</v>
      </c>
      <c r="L395" s="6">
        <f t="shared" si="27"/>
        <v>0.36621656416317439</v>
      </c>
    </row>
    <row r="396" spans="1:12" x14ac:dyDescent="0.3">
      <c r="A396" t="s">
        <v>657</v>
      </c>
      <c r="B396">
        <v>496255725</v>
      </c>
      <c r="C396">
        <v>188799365</v>
      </c>
      <c r="D396">
        <v>170800011</v>
      </c>
      <c r="E396">
        <v>17999354</v>
      </c>
      <c r="F396">
        <v>0.38044773186243852</v>
      </c>
      <c r="H396" s="3" t="str">
        <f t="shared" si="24"/>
        <v>8401</v>
      </c>
      <c r="I396" s="3" t="str">
        <f>PROPER(INDEX('HTS-4 product name'!$C$4:$C$1235,MATCH('Table 2. Full data '!$A396,'HTS-4 product name'!$B$4:$B$1235,0)))</f>
        <v>Nuclear Reactors; Fuel Elements, Non-Irradiated, For Nuclear Reactors; Machinery And Apparatus For Isotopic Separation; Parts Of The Foregoing</v>
      </c>
      <c r="J396" s="3">
        <f t="shared" si="25"/>
        <v>0.49625572499999998</v>
      </c>
      <c r="K396" s="3">
        <f t="shared" si="26"/>
        <v>0.188799365</v>
      </c>
      <c r="L396" s="6">
        <f t="shared" si="27"/>
        <v>0.38044773186243852</v>
      </c>
    </row>
    <row r="397" spans="1:12" x14ac:dyDescent="0.3">
      <c r="A397" t="s">
        <v>647</v>
      </c>
      <c r="B397">
        <v>521271061</v>
      </c>
      <c r="C397">
        <v>188632092</v>
      </c>
      <c r="D397">
        <v>85198580</v>
      </c>
      <c r="E397">
        <v>103433512</v>
      </c>
      <c r="F397">
        <v>0.36186948808961411</v>
      </c>
      <c r="H397" s="3" t="str">
        <f t="shared" si="24"/>
        <v>7222</v>
      </c>
      <c r="I397" s="3" t="str">
        <f>PROPER(INDEX('HTS-4 product name'!$C$4:$C$1235,MATCH('Table 2. Full data '!$A397,'HTS-4 product name'!$B$4:$B$1235,0)))</f>
        <v>Bars And Rods Of Stainless Steel Nesoi; Angles, Shapes And Sections Of Stainless Steel</v>
      </c>
      <c r="J397" s="3">
        <f t="shared" si="25"/>
        <v>0.52127106099999998</v>
      </c>
      <c r="K397" s="3">
        <f t="shared" si="26"/>
        <v>0.188632092</v>
      </c>
      <c r="L397" s="6">
        <f t="shared" si="27"/>
        <v>0.36186948808961411</v>
      </c>
    </row>
    <row r="398" spans="1:12" x14ac:dyDescent="0.3">
      <c r="A398" t="s">
        <v>686</v>
      </c>
      <c r="B398">
        <v>427924614</v>
      </c>
      <c r="C398">
        <v>188284723</v>
      </c>
      <c r="D398">
        <v>158900027</v>
      </c>
      <c r="E398">
        <v>29384696</v>
      </c>
      <c r="F398">
        <v>0.43999507586165632</v>
      </c>
      <c r="H398" s="3" t="str">
        <f t="shared" si="24"/>
        <v>8547</v>
      </c>
      <c r="I398" s="3" t="str">
        <f>PROPER(INDEX('HTS-4 product name'!$C$4:$C$1235,MATCH('Table 2. Full data '!$A398,'HTS-4 product name'!$B$4:$B$1235,0)))</f>
        <v>Insulating Fittings For Electrical Machines Etc., Primarily Of Insulating Materials; Conduit Tubing  Etc. Of Base Metal Lined With Insulating Material</v>
      </c>
      <c r="J398" s="3">
        <f t="shared" si="25"/>
        <v>0.42792461399999998</v>
      </c>
      <c r="K398" s="3">
        <f t="shared" si="26"/>
        <v>0.18828472299999999</v>
      </c>
      <c r="L398" s="6">
        <f t="shared" si="27"/>
        <v>0.43999507586165632</v>
      </c>
    </row>
    <row r="399" spans="1:12" x14ac:dyDescent="0.3">
      <c r="A399" t="s">
        <v>290</v>
      </c>
      <c r="B399">
        <v>19266066639</v>
      </c>
      <c r="C399">
        <v>187623435</v>
      </c>
      <c r="D399">
        <v>132437928</v>
      </c>
      <c r="E399">
        <v>55185507</v>
      </c>
      <c r="F399">
        <v>9.7385438613711E-3</v>
      </c>
      <c r="H399" s="3" t="str">
        <f t="shared" si="24"/>
        <v>8486</v>
      </c>
      <c r="I399" s="3" t="str">
        <f>PROPER(INDEX('HTS-4 product name'!$C$4:$C$1235,MATCH('Table 2. Full data '!$A399,'HTS-4 product name'!$B$4:$B$1235,0)))</f>
        <v>Machines And Apps Used Soley For Manufacture Of Semiconductor Boules Or Wafers, Etc.; Machines And Apparatus Specified In Note 9(C) Ch 84; Parts</v>
      </c>
      <c r="J399" s="3">
        <f t="shared" si="25"/>
        <v>19.266066639000002</v>
      </c>
      <c r="K399" s="3">
        <f t="shared" si="26"/>
        <v>0.18762343500000001</v>
      </c>
      <c r="L399" s="6">
        <f t="shared" si="27"/>
        <v>9.7385438613711E-3</v>
      </c>
    </row>
    <row r="400" spans="1:12" x14ac:dyDescent="0.3">
      <c r="A400" t="s">
        <v>878</v>
      </c>
      <c r="B400">
        <v>191410523</v>
      </c>
      <c r="C400">
        <v>183306274</v>
      </c>
      <c r="D400">
        <v>94475340</v>
      </c>
      <c r="E400">
        <v>88830934</v>
      </c>
      <c r="F400">
        <v>0.95766037899598655</v>
      </c>
      <c r="H400" s="3" t="str">
        <f t="shared" si="24"/>
        <v>4411</v>
      </c>
      <c r="I400" s="3" t="str">
        <f>PROPER(INDEX('HTS-4 product name'!$C$4:$C$1235,MATCH('Table 2. Full data '!$A400,'HTS-4 product name'!$B$4:$B$1235,0)))</f>
        <v>Fiberboard Of Wood Or Other Ligneous Materials</v>
      </c>
      <c r="J400" s="3">
        <f t="shared" si="25"/>
        <v>0.191410523</v>
      </c>
      <c r="K400" s="3">
        <f t="shared" si="26"/>
        <v>0.18330627399999999</v>
      </c>
      <c r="L400" s="6">
        <f t="shared" si="27"/>
        <v>0.95766037899598655</v>
      </c>
    </row>
    <row r="401" spans="1:12" x14ac:dyDescent="0.3">
      <c r="A401" t="s">
        <v>713</v>
      </c>
      <c r="B401">
        <v>375643565</v>
      </c>
      <c r="C401">
        <v>182724338</v>
      </c>
      <c r="D401">
        <v>80969783</v>
      </c>
      <c r="E401">
        <v>101754555</v>
      </c>
      <c r="F401">
        <v>0.48643010296209921</v>
      </c>
      <c r="H401" s="3" t="str">
        <f t="shared" si="24"/>
        <v>8423</v>
      </c>
      <c r="I401" s="3" t="str">
        <f>PROPER(INDEX('HTS-4 product name'!$C$4:$C$1235,MATCH('Table 2. Full data '!$A401,'HTS-4 product name'!$B$4:$B$1235,0)))</f>
        <v>Weighing Machinery (Excluding Specific Balances), Weight-Operated Counting Or Checking Machines, And Weighing Machine Weights; Weighing Machine Parts</v>
      </c>
      <c r="J401" s="3">
        <f t="shared" si="25"/>
        <v>0.37564356500000001</v>
      </c>
      <c r="K401" s="3">
        <f t="shared" si="26"/>
        <v>0.18272433799999999</v>
      </c>
      <c r="L401" s="6">
        <f t="shared" si="27"/>
        <v>0.48643010296209921</v>
      </c>
    </row>
    <row r="402" spans="1:12" x14ac:dyDescent="0.3">
      <c r="A402" t="s">
        <v>748</v>
      </c>
      <c r="B402">
        <v>328968867</v>
      </c>
      <c r="C402">
        <v>182150184</v>
      </c>
      <c r="D402">
        <v>81580026</v>
      </c>
      <c r="E402">
        <v>100570158</v>
      </c>
      <c r="F402">
        <v>0.55370037189567856</v>
      </c>
      <c r="H402" s="3" t="str">
        <f t="shared" si="24"/>
        <v>6211</v>
      </c>
      <c r="I402" s="3" t="str">
        <f>PROPER(INDEX('HTS-4 product name'!$C$4:$C$1235,MATCH('Table 2. Full data '!$A402,'HTS-4 product name'!$B$4:$B$1235,0)))</f>
        <v>Track Suits, Ski-Suits And Swimwear, Not Knitted Or Crocheted</v>
      </c>
      <c r="J402" s="3">
        <f t="shared" si="25"/>
        <v>0.328968867</v>
      </c>
      <c r="K402" s="3">
        <f t="shared" si="26"/>
        <v>0.18215018399999999</v>
      </c>
      <c r="L402" s="6">
        <f t="shared" si="27"/>
        <v>0.55370037189567856</v>
      </c>
    </row>
    <row r="403" spans="1:12" x14ac:dyDescent="0.3">
      <c r="A403" t="s">
        <v>774</v>
      </c>
      <c r="B403">
        <v>304508645</v>
      </c>
      <c r="C403">
        <v>181216270</v>
      </c>
      <c r="D403">
        <v>144541318</v>
      </c>
      <c r="E403">
        <v>36674952</v>
      </c>
      <c r="F403">
        <v>0.59511042781724632</v>
      </c>
      <c r="H403" s="3" t="str">
        <f t="shared" si="24"/>
        <v>7419</v>
      </c>
      <c r="I403" s="3" t="str">
        <f>PROPER(INDEX('HTS-4 product name'!$C$4:$C$1235,MATCH('Table 2. Full data '!$A403,'HTS-4 product name'!$B$4:$B$1235,0)))</f>
        <v>Articles Of Copper, Nesoi</v>
      </c>
      <c r="J403" s="3">
        <f t="shared" si="25"/>
        <v>0.30450864500000002</v>
      </c>
      <c r="K403" s="3">
        <f t="shared" si="26"/>
        <v>0.18121627000000001</v>
      </c>
      <c r="L403" s="6">
        <f t="shared" si="27"/>
        <v>0.59511042781724632</v>
      </c>
    </row>
    <row r="404" spans="1:12" x14ac:dyDescent="0.3">
      <c r="A404" t="s">
        <v>789</v>
      </c>
      <c r="B404">
        <v>286562451</v>
      </c>
      <c r="C404">
        <v>180811191</v>
      </c>
      <c r="D404">
        <v>19081852</v>
      </c>
      <c r="E404">
        <v>161729339</v>
      </c>
      <c r="F404">
        <v>0.63096609611285048</v>
      </c>
      <c r="H404" s="3" t="str">
        <f t="shared" si="24"/>
        <v>3918</v>
      </c>
      <c r="I404" s="3" t="str">
        <f>PROPER(INDEX('HTS-4 product name'!$C$4:$C$1235,MATCH('Table 2. Full data '!$A404,'HTS-4 product name'!$B$4:$B$1235,0)))</f>
        <v>Floor Coverings, In Rolls Or Tiles, Of Plastics; Wall Or Ceiling Coverings, In Rolls Not Under 45 Cm (18 In.) In Width, Of Plastics</v>
      </c>
      <c r="J404" s="3">
        <f t="shared" si="25"/>
        <v>0.286562451</v>
      </c>
      <c r="K404" s="3">
        <f t="shared" si="26"/>
        <v>0.18081119100000001</v>
      </c>
      <c r="L404" s="6">
        <f t="shared" si="27"/>
        <v>0.63096609611285048</v>
      </c>
    </row>
    <row r="405" spans="1:12" x14ac:dyDescent="0.3">
      <c r="A405" t="s">
        <v>877</v>
      </c>
      <c r="B405">
        <v>191766077</v>
      </c>
      <c r="C405">
        <v>180763570</v>
      </c>
      <c r="D405">
        <v>36120771</v>
      </c>
      <c r="E405">
        <v>144642799</v>
      </c>
      <c r="F405">
        <v>0.94262537372551036</v>
      </c>
      <c r="H405" s="3" t="str">
        <f t="shared" si="24"/>
        <v>7302</v>
      </c>
      <c r="I405" s="3" t="str">
        <f>PROPER(INDEX('HTS-4 product name'!$C$4:$C$1235,MATCH('Table 2. Full data '!$A405,'HTS-4 product name'!$B$4:$B$1235,0)))</f>
        <v>Railway Or Tramway Track Construction Material Of Iron Or Steel</v>
      </c>
      <c r="J405" s="3">
        <f t="shared" si="25"/>
        <v>0.19176607700000001</v>
      </c>
      <c r="K405" s="3">
        <f t="shared" si="26"/>
        <v>0.18076357000000001</v>
      </c>
      <c r="L405" s="6">
        <f t="shared" si="27"/>
        <v>0.94262537372551036</v>
      </c>
    </row>
    <row r="406" spans="1:12" x14ac:dyDescent="0.3">
      <c r="A406" t="s">
        <v>829</v>
      </c>
      <c r="B406">
        <v>230786740</v>
      </c>
      <c r="C406">
        <v>180056938</v>
      </c>
      <c r="D406">
        <v>85551524</v>
      </c>
      <c r="E406">
        <v>94505414</v>
      </c>
      <c r="F406">
        <v>0.78018753590435919</v>
      </c>
      <c r="H406" s="3" t="str">
        <f t="shared" si="24"/>
        <v>6505</v>
      </c>
      <c r="I406" s="3" t="str">
        <f>PROPER(INDEX('HTS-4 product name'!$C$4:$C$1235,MATCH('Table 2. Full data '!$A406,'HTS-4 product name'!$B$4:$B$1235,0)))</f>
        <v>Hats And Other Headgear, Knitted Or Crocheted, Or Made Up From Lace, Felt Or Other Textile Fabric, In The Piece (No Strips); Hair Nets Of Any Material</v>
      </c>
      <c r="J406" s="3">
        <f t="shared" si="25"/>
        <v>0.23078673999999999</v>
      </c>
      <c r="K406" s="3">
        <f t="shared" si="26"/>
        <v>0.180056938</v>
      </c>
      <c r="L406" s="6">
        <f t="shared" si="27"/>
        <v>0.78018753590435919</v>
      </c>
    </row>
    <row r="407" spans="1:12" x14ac:dyDescent="0.3">
      <c r="A407" t="s">
        <v>767</v>
      </c>
      <c r="B407">
        <v>310422803</v>
      </c>
      <c r="C407">
        <v>179725941</v>
      </c>
      <c r="D407">
        <v>74021951</v>
      </c>
      <c r="E407">
        <v>105703990</v>
      </c>
      <c r="F407">
        <v>0.57897145204245837</v>
      </c>
      <c r="H407" s="3" t="str">
        <f t="shared" si="24"/>
        <v>8208</v>
      </c>
      <c r="I407" s="3" t="str">
        <f>PROPER(INDEX('HTS-4 product name'!$C$4:$C$1235,MATCH('Table 2. Full data '!$A407,'HTS-4 product name'!$B$4:$B$1235,0)))</f>
        <v>Knives And Cutting Blades, For Machines Or Mechanical Appliances, And Base Metal Parts Thereof</v>
      </c>
      <c r="J407" s="3">
        <f t="shared" si="25"/>
        <v>0.31042280300000002</v>
      </c>
      <c r="K407" s="3">
        <f t="shared" si="26"/>
        <v>0.179725941</v>
      </c>
      <c r="L407" s="6">
        <f t="shared" si="27"/>
        <v>0.57897145204245837</v>
      </c>
    </row>
    <row r="408" spans="1:12" x14ac:dyDescent="0.3">
      <c r="A408" t="s">
        <v>334</v>
      </c>
      <c r="B408">
        <v>6226633920</v>
      </c>
      <c r="C408">
        <v>179585492</v>
      </c>
      <c r="D408">
        <v>36538891</v>
      </c>
      <c r="E408">
        <v>143046601</v>
      </c>
      <c r="F408">
        <v>2.8841504785301401E-2</v>
      </c>
      <c r="H408" s="3" t="str">
        <f t="shared" si="24"/>
        <v>9306</v>
      </c>
      <c r="I408" s="3" t="str">
        <f>PROPER(INDEX('HTS-4 product name'!$C$4:$C$1235,MATCH('Table 2. Full data '!$A408,'HTS-4 product name'!$B$4:$B$1235,0)))</f>
        <v>Bombs, Grenades, Torpedoes And Similar Munitions Of War And Parts Thereof; Cartridges And Other Ammunition And Projectiles And Parts Thereof</v>
      </c>
      <c r="J408" s="3">
        <f t="shared" si="25"/>
        <v>6.2266339200000003</v>
      </c>
      <c r="K408" s="3">
        <f t="shared" si="26"/>
        <v>0.17958549200000001</v>
      </c>
      <c r="L408" s="6">
        <f t="shared" si="27"/>
        <v>2.8841504785301401E-2</v>
      </c>
    </row>
    <row r="409" spans="1:12" x14ac:dyDescent="0.3">
      <c r="A409" t="s">
        <v>734</v>
      </c>
      <c r="B409">
        <v>350196362</v>
      </c>
      <c r="C409">
        <v>179457729</v>
      </c>
      <c r="D409">
        <v>33685835</v>
      </c>
      <c r="E409">
        <v>145771894</v>
      </c>
      <c r="F409">
        <v>0.51244886718726113</v>
      </c>
      <c r="H409" s="3" t="str">
        <f t="shared" si="24"/>
        <v>4408</v>
      </c>
      <c r="I409" s="3" t="str">
        <f>PROPER(INDEX('HTS-4 product name'!$C$4:$C$1235,MATCH('Table 2. Full data '!$A409,'HTS-4 product name'!$B$4:$B$1235,0)))</f>
        <v>Veneer Sheets And Sheets For Plywood And Other Wood Sawn Lengthwise, Sliced Or Peeled, Not More Than 6 Mm (.236 In.) Thick</v>
      </c>
      <c r="J409" s="3">
        <f t="shared" si="25"/>
        <v>0.35019636199999998</v>
      </c>
      <c r="K409" s="3">
        <f t="shared" si="26"/>
        <v>0.17945772900000001</v>
      </c>
      <c r="L409" s="6">
        <f t="shared" si="27"/>
        <v>0.51244886718726113</v>
      </c>
    </row>
    <row r="410" spans="1:12" x14ac:dyDescent="0.3">
      <c r="A410" t="s">
        <v>786</v>
      </c>
      <c r="B410">
        <v>288832335</v>
      </c>
      <c r="C410">
        <v>178056504</v>
      </c>
      <c r="D410">
        <v>30290739</v>
      </c>
      <c r="E410">
        <v>147765765</v>
      </c>
      <c r="F410">
        <v>0.6164701192475559</v>
      </c>
      <c r="H410" s="3" t="str">
        <f t="shared" si="24"/>
        <v>0811</v>
      </c>
      <c r="I410" s="3" t="str">
        <f>PROPER(INDEX('HTS-4 product name'!$C$4:$C$1235,MATCH('Table 2. Full data '!$A410,'HTS-4 product name'!$B$4:$B$1235,0)))</f>
        <v>Fruit And Nuts (Uncooked Or Cooked By Steam Or Boiling Water), Whether Not Sweetened, Frozen</v>
      </c>
      <c r="J410" s="3">
        <f t="shared" si="25"/>
        <v>0.288832335</v>
      </c>
      <c r="K410" s="3">
        <f t="shared" si="26"/>
        <v>0.178056504</v>
      </c>
      <c r="L410" s="6">
        <f t="shared" si="27"/>
        <v>0.6164701192475559</v>
      </c>
    </row>
    <row r="411" spans="1:12" x14ac:dyDescent="0.3">
      <c r="A411" t="s">
        <v>528</v>
      </c>
      <c r="B411">
        <v>1055372230</v>
      </c>
      <c r="C411">
        <v>177820390</v>
      </c>
      <c r="D411">
        <v>20894781</v>
      </c>
      <c r="E411">
        <v>156925609</v>
      </c>
      <c r="F411">
        <v>0.16849068503536421</v>
      </c>
      <c r="H411" s="3" t="str">
        <f t="shared" si="24"/>
        <v>3502</v>
      </c>
      <c r="I411" s="3" t="str">
        <f>PROPER(INDEX('HTS-4 product name'!$C$4:$C$1235,MATCH('Table 2. Full data '!$A411,'HTS-4 product name'!$B$4:$B$1235,0)))</f>
        <v>Albumins (Incl Cncentrtes Two/More Whey Proteins, Cntng By Weight More Thn 80% Whey Proteins Calculated On Dry Mattr), Albuminates &amp; Oth Albumin Deriv</v>
      </c>
      <c r="J411" s="3">
        <f t="shared" si="25"/>
        <v>1.0553722299999999</v>
      </c>
      <c r="K411" s="3">
        <f t="shared" si="26"/>
        <v>0.17782038999999999</v>
      </c>
      <c r="L411" s="6">
        <f t="shared" si="27"/>
        <v>0.16849068503536421</v>
      </c>
    </row>
    <row r="412" spans="1:12" x14ac:dyDescent="0.3">
      <c r="A412" t="s">
        <v>322</v>
      </c>
      <c r="B412">
        <v>7421002709</v>
      </c>
      <c r="C412">
        <v>177356073</v>
      </c>
      <c r="D412">
        <v>113942391</v>
      </c>
      <c r="E412">
        <v>63413682</v>
      </c>
      <c r="F412">
        <v>2.3899206071560541E-2</v>
      </c>
      <c r="H412" s="3" t="str">
        <f t="shared" si="24"/>
        <v>9701</v>
      </c>
      <c r="I412" s="3" t="str">
        <f>PROPER(INDEX('HTS-4 product name'!$C$4:$C$1235,MATCH('Table 2. Full data '!$A412,'HTS-4 product name'!$B$4:$B$1235,0)))</f>
        <v>Paintings, Drawings And Pastels, Executed By Hand As Works Of Art; Collages And Similar Decorative Plaques</v>
      </c>
      <c r="J412" s="3">
        <f t="shared" si="25"/>
        <v>7.4210027089999997</v>
      </c>
      <c r="K412" s="3">
        <f t="shared" si="26"/>
        <v>0.177356073</v>
      </c>
      <c r="L412" s="6">
        <f t="shared" si="27"/>
        <v>2.3899206071560541E-2</v>
      </c>
    </row>
    <row r="413" spans="1:12" x14ac:dyDescent="0.3">
      <c r="A413" t="s">
        <v>792</v>
      </c>
      <c r="B413">
        <v>284272063</v>
      </c>
      <c r="C413">
        <v>176634348</v>
      </c>
      <c r="D413">
        <v>81415450</v>
      </c>
      <c r="E413">
        <v>95218898</v>
      </c>
      <c r="F413">
        <v>0.62135668955974754</v>
      </c>
      <c r="H413" s="3" t="str">
        <f t="shared" si="24"/>
        <v>0210</v>
      </c>
      <c r="I413" s="3" t="str">
        <f>PROPER(INDEX('HTS-4 product name'!$C$4:$C$1235,MATCH('Table 2. Full data '!$A413,'HTS-4 product name'!$B$4:$B$1235,0)))</f>
        <v>Meat And Edible Meat Offal, Salted, In Brine, Dried Or Smoked; Edible Flours And Meals Of Meat Or Meat Offal</v>
      </c>
      <c r="J413" s="3">
        <f t="shared" si="25"/>
        <v>0.28427206300000002</v>
      </c>
      <c r="K413" s="3">
        <f t="shared" si="26"/>
        <v>0.176634348</v>
      </c>
      <c r="L413" s="6">
        <f t="shared" si="27"/>
        <v>0.62135668955974754</v>
      </c>
    </row>
    <row r="414" spans="1:12" x14ac:dyDescent="0.3">
      <c r="A414" t="s">
        <v>1630</v>
      </c>
      <c r="B414">
        <v>180678525</v>
      </c>
      <c r="C414">
        <v>176062118</v>
      </c>
      <c r="D414"/>
      <c r="E414">
        <v>176062118</v>
      </c>
      <c r="F414">
        <v>0.9744496087733725</v>
      </c>
      <c r="H414" s="3" t="str">
        <f t="shared" si="24"/>
        <v>1801</v>
      </c>
      <c r="I414" s="3" t="str">
        <f>PROPER(INDEX('HTS-4 product name'!$C$4:$C$1235,MATCH('Table 2. Full data '!$A414,'HTS-4 product name'!$B$4:$B$1235,0)))</f>
        <v>Cocoa Beans, Whole Or Broken, Raw Or Roasted</v>
      </c>
      <c r="J414" s="3">
        <f t="shared" si="25"/>
        <v>0.18067852500000001</v>
      </c>
      <c r="K414" s="3">
        <f t="shared" si="26"/>
        <v>0.17606211799999999</v>
      </c>
      <c r="L414" s="6">
        <f t="shared" si="27"/>
        <v>0.9744496087733725</v>
      </c>
    </row>
    <row r="415" spans="1:12" x14ac:dyDescent="0.3">
      <c r="A415" t="s">
        <v>712</v>
      </c>
      <c r="B415">
        <v>376254429</v>
      </c>
      <c r="C415">
        <v>175392683</v>
      </c>
      <c r="D415">
        <v>88814653</v>
      </c>
      <c r="E415">
        <v>86578030</v>
      </c>
      <c r="F415">
        <v>0.46615446751325817</v>
      </c>
      <c r="H415" s="3" t="str">
        <f t="shared" si="24"/>
        <v>2803</v>
      </c>
      <c r="I415" s="3" t="str">
        <f>PROPER(INDEX('HTS-4 product name'!$C$4:$C$1235,MATCH('Table 2. Full data '!$A415,'HTS-4 product name'!$B$4:$B$1235,0)))</f>
        <v>Carbon, Nesoi (Including Carbon Black)</v>
      </c>
      <c r="J415" s="3">
        <f t="shared" si="25"/>
        <v>0.376254429</v>
      </c>
      <c r="K415" s="3">
        <f t="shared" si="26"/>
        <v>0.17539268299999999</v>
      </c>
      <c r="L415" s="6">
        <f t="shared" si="27"/>
        <v>0.46615446751325817</v>
      </c>
    </row>
    <row r="416" spans="1:12" x14ac:dyDescent="0.3">
      <c r="A416" t="s">
        <v>418</v>
      </c>
      <c r="B416">
        <v>2208554031</v>
      </c>
      <c r="C416">
        <v>175326367</v>
      </c>
      <c r="D416">
        <v>18856041</v>
      </c>
      <c r="E416">
        <v>156470326</v>
      </c>
      <c r="F416">
        <v>7.9385138212178977E-2</v>
      </c>
      <c r="H416" s="3" t="str">
        <f t="shared" si="24"/>
        <v>0303</v>
      </c>
      <c r="I416" s="3" t="str">
        <f>PROPER(INDEX('HTS-4 product name'!$C$4:$C$1235,MATCH('Table 2. Full data '!$A416,'HTS-4 product name'!$B$4:$B$1235,0)))</f>
        <v>Fish, Frozen, Excluding Fish Fillets And Other Fish Meat Without Bones; Fish Livers And Roes, Frozen</v>
      </c>
      <c r="J416" s="3">
        <f t="shared" si="25"/>
        <v>2.2085540309999998</v>
      </c>
      <c r="K416" s="3">
        <f t="shared" si="26"/>
        <v>0.17532636700000001</v>
      </c>
      <c r="L416" s="6">
        <f t="shared" si="27"/>
        <v>7.9385138212178977E-2</v>
      </c>
    </row>
    <row r="417" spans="1:12" x14ac:dyDescent="0.3">
      <c r="A417" t="s">
        <v>457</v>
      </c>
      <c r="B417">
        <v>1611606603</v>
      </c>
      <c r="C417">
        <v>173772963</v>
      </c>
      <c r="D417">
        <v>92570225</v>
      </c>
      <c r="E417">
        <v>81202738</v>
      </c>
      <c r="F417">
        <v>0.10782591897831779</v>
      </c>
      <c r="H417" s="3" t="str">
        <f t="shared" si="24"/>
        <v>2804</v>
      </c>
      <c r="I417" s="3" t="str">
        <f>PROPER(INDEX('HTS-4 product name'!$C$4:$C$1235,MATCH('Table 2. Full data '!$A417,'HTS-4 product name'!$B$4:$B$1235,0)))</f>
        <v>Hydrogen, Rare Gases And Other Nonmetals</v>
      </c>
      <c r="J417" s="3">
        <f t="shared" si="25"/>
        <v>1.611606603</v>
      </c>
      <c r="K417" s="3">
        <f t="shared" si="26"/>
        <v>0.173772963</v>
      </c>
      <c r="L417" s="6">
        <f t="shared" si="27"/>
        <v>0.10782591897831779</v>
      </c>
    </row>
    <row r="418" spans="1:12" x14ac:dyDescent="0.3">
      <c r="A418" t="s">
        <v>598</v>
      </c>
      <c r="B418">
        <v>680689722</v>
      </c>
      <c r="C418">
        <v>173639748</v>
      </c>
      <c r="D418">
        <v>34778581</v>
      </c>
      <c r="E418">
        <v>138861167</v>
      </c>
      <c r="F418">
        <v>0.25509382966707989</v>
      </c>
      <c r="H418" s="3" t="str">
        <f t="shared" si="24"/>
        <v>8714</v>
      </c>
      <c r="I418" s="3" t="str">
        <f>PROPER(INDEX('HTS-4 product name'!$C$4:$C$1235,MATCH('Table 2. Full data '!$A418,'HTS-4 product name'!$B$4:$B$1235,0)))</f>
        <v>Parts And Accessories For Motorcycles, Bicycles And Other Cycles, Including Parts And Accessories For Delivery Tricycles And Invalid Carriages</v>
      </c>
      <c r="J418" s="3">
        <f t="shared" si="25"/>
        <v>0.680689722</v>
      </c>
      <c r="K418" s="3">
        <f t="shared" si="26"/>
        <v>0.17363974800000001</v>
      </c>
      <c r="L418" s="6">
        <f t="shared" si="27"/>
        <v>0.25509382966707989</v>
      </c>
    </row>
    <row r="419" spans="1:12" x14ac:dyDescent="0.3">
      <c r="A419" t="s">
        <v>881</v>
      </c>
      <c r="B419">
        <v>188241046</v>
      </c>
      <c r="C419">
        <v>169222371</v>
      </c>
      <c r="D419">
        <v>96044798</v>
      </c>
      <c r="E419">
        <v>73177573</v>
      </c>
      <c r="F419">
        <v>0.8989663763343092</v>
      </c>
      <c r="H419" s="3" t="str">
        <f t="shared" si="24"/>
        <v>1108</v>
      </c>
      <c r="I419" s="3" t="str">
        <f>PROPER(INDEX('HTS-4 product name'!$C$4:$C$1235,MATCH('Table 2. Full data '!$A419,'HTS-4 product name'!$B$4:$B$1235,0)))</f>
        <v>Starches; Inulin</v>
      </c>
      <c r="J419" s="3">
        <f t="shared" si="25"/>
        <v>0.188241046</v>
      </c>
      <c r="K419" s="3">
        <f t="shared" si="26"/>
        <v>0.16922237100000001</v>
      </c>
      <c r="L419" s="6">
        <f t="shared" si="27"/>
        <v>0.8989663763343092</v>
      </c>
    </row>
    <row r="420" spans="1:12" x14ac:dyDescent="0.3">
      <c r="A420" t="s">
        <v>754</v>
      </c>
      <c r="B420">
        <v>323705901</v>
      </c>
      <c r="C420">
        <v>169010728</v>
      </c>
      <c r="D420">
        <v>58873243</v>
      </c>
      <c r="E420">
        <v>110137485</v>
      </c>
      <c r="F420">
        <v>0.52211197719253188</v>
      </c>
      <c r="H420" s="3" t="str">
        <f t="shared" si="24"/>
        <v>8451</v>
      </c>
      <c r="I420" s="3" t="str">
        <f>PROPER(INDEX('HTS-4 product name'!$C$4:$C$1235,MATCH('Table 2. Full data '!$A420,'HTS-4 product name'!$B$4:$B$1235,0)))</f>
        <v>Machinery (Except Laundry) For Washing, Cleaning, Pressing, Unreeling Etc. Textiles; Machines For Applying Paste To Floor Coverings; Parts Thereof</v>
      </c>
      <c r="J420" s="3">
        <f t="shared" si="25"/>
        <v>0.32370590100000002</v>
      </c>
      <c r="K420" s="3">
        <f t="shared" si="26"/>
        <v>0.169010728</v>
      </c>
      <c r="L420" s="6">
        <f t="shared" si="27"/>
        <v>0.52211197719253188</v>
      </c>
    </row>
    <row r="421" spans="1:12" x14ac:dyDescent="0.3">
      <c r="A421" t="s">
        <v>706</v>
      </c>
      <c r="B421">
        <v>391306538</v>
      </c>
      <c r="C421">
        <v>168794233</v>
      </c>
      <c r="D421">
        <v>98126369</v>
      </c>
      <c r="E421">
        <v>70667864</v>
      </c>
      <c r="F421">
        <v>0.43136062551553889</v>
      </c>
      <c r="H421" s="3" t="str">
        <f t="shared" si="24"/>
        <v>7411</v>
      </c>
      <c r="I421" s="3" t="str">
        <f>PROPER(INDEX('HTS-4 product name'!$C$4:$C$1235,MATCH('Table 2. Full data '!$A421,'HTS-4 product name'!$B$4:$B$1235,0)))</f>
        <v>Copper Tubes And Pipes</v>
      </c>
      <c r="J421" s="3">
        <f t="shared" si="25"/>
        <v>0.39130653799999998</v>
      </c>
      <c r="K421" s="3">
        <f t="shared" si="26"/>
        <v>0.16879423299999999</v>
      </c>
      <c r="L421" s="6">
        <f t="shared" si="27"/>
        <v>0.43136062551553889</v>
      </c>
    </row>
    <row r="422" spans="1:12" x14ac:dyDescent="0.3">
      <c r="A422" t="s">
        <v>626</v>
      </c>
      <c r="B422">
        <v>585341423</v>
      </c>
      <c r="C422">
        <v>168239274</v>
      </c>
      <c r="D422">
        <v>64758620</v>
      </c>
      <c r="E422">
        <v>103480654</v>
      </c>
      <c r="F422">
        <v>0.28742075545881879</v>
      </c>
      <c r="H422" s="3" t="str">
        <f t="shared" si="24"/>
        <v>1302</v>
      </c>
      <c r="I422" s="3" t="str">
        <f>PROPER(INDEX('HTS-4 product name'!$C$4:$C$1235,MATCH('Table 2. Full data '!$A422,'HTS-4 product name'!$B$4:$B$1235,0)))</f>
        <v>Vegetable Saps And Extracts; Pectic Substances, Pectinates And Pectates; Agar-Agar And Other Mucilages And Thickeners, Derived From Vegetable Products</v>
      </c>
      <c r="J422" s="3">
        <f t="shared" si="25"/>
        <v>0.58534142300000003</v>
      </c>
      <c r="K422" s="3">
        <f t="shared" si="26"/>
        <v>0.16823927399999999</v>
      </c>
      <c r="L422" s="6">
        <f t="shared" si="27"/>
        <v>0.28742075545881879</v>
      </c>
    </row>
    <row r="423" spans="1:12" x14ac:dyDescent="0.3">
      <c r="A423" t="s">
        <v>772</v>
      </c>
      <c r="B423">
        <v>304927408</v>
      </c>
      <c r="C423">
        <v>167819842</v>
      </c>
      <c r="D423">
        <v>141726533</v>
      </c>
      <c r="E423">
        <v>26093309</v>
      </c>
      <c r="F423">
        <v>0.55035997944796089</v>
      </c>
      <c r="H423" s="3" t="str">
        <f t="shared" si="24"/>
        <v>3810</v>
      </c>
      <c r="I423" s="3" t="str">
        <f>PROPER(INDEX('HTS-4 product name'!$C$4:$C$1235,MATCH('Table 2. Full data '!$A423,'HTS-4 product name'!$B$4:$B$1235,0)))</f>
        <v>Pickling Preparations For Metal Surfaces; Soldering, Brazing Or Welding Fluxes, Powders And Pastes Etc.; Cores Or Coatings For Welding Electrodes Etc.</v>
      </c>
      <c r="J423" s="3">
        <f t="shared" si="25"/>
        <v>0.30492740800000001</v>
      </c>
      <c r="K423" s="3">
        <f t="shared" si="26"/>
        <v>0.167819842</v>
      </c>
      <c r="L423" s="6">
        <f t="shared" si="27"/>
        <v>0.55035997944796089</v>
      </c>
    </row>
    <row r="424" spans="1:12" x14ac:dyDescent="0.3">
      <c r="A424" t="s">
        <v>752</v>
      </c>
      <c r="B424">
        <v>325870536</v>
      </c>
      <c r="C424">
        <v>166994694</v>
      </c>
      <c r="D424">
        <v>93194572</v>
      </c>
      <c r="E424">
        <v>73800122</v>
      </c>
      <c r="F424">
        <v>0.51245717409689351</v>
      </c>
      <c r="H424" s="3" t="str">
        <f t="shared" si="24"/>
        <v>8456</v>
      </c>
      <c r="I424" s="3" t="str">
        <f>PROPER(INDEX('HTS-4 product name'!$C$4:$C$1235,MATCH('Table 2. Full data '!$A424,'HTS-4 product name'!$B$4:$B$1235,0)))</f>
        <v>Machine Tools For Working Any Material By Removal Of Material, By Laser/Other Light/Photon Beam, Ultrasonic, Electro-Disch Etc; Water-Jet Cutting Mach</v>
      </c>
      <c r="J424" s="3">
        <f t="shared" si="25"/>
        <v>0.32587053599999999</v>
      </c>
      <c r="K424" s="3">
        <f t="shared" si="26"/>
        <v>0.166994694</v>
      </c>
      <c r="L424" s="6">
        <f t="shared" si="27"/>
        <v>0.51245717409689351</v>
      </c>
    </row>
    <row r="425" spans="1:12" x14ac:dyDescent="0.3">
      <c r="A425" t="s">
        <v>696</v>
      </c>
      <c r="B425">
        <v>412389381</v>
      </c>
      <c r="C425">
        <v>166603699</v>
      </c>
      <c r="D425">
        <v>29746469</v>
      </c>
      <c r="E425">
        <v>136857230</v>
      </c>
      <c r="F425">
        <v>0.40399609368215039</v>
      </c>
      <c r="H425" s="3" t="str">
        <f t="shared" si="24"/>
        <v>6403</v>
      </c>
      <c r="I425" s="3" t="str">
        <f>PROPER(INDEX('HTS-4 product name'!$C$4:$C$1235,MATCH('Table 2. Full data '!$A425,'HTS-4 product name'!$B$4:$B$1235,0)))</f>
        <v>Footwear, With Outer Soles Of Rubber, Plastics, Leather Or Composition Leather And Uppers Of Leather</v>
      </c>
      <c r="J425" s="3">
        <f t="shared" si="25"/>
        <v>0.412389381</v>
      </c>
      <c r="K425" s="3">
        <f t="shared" si="26"/>
        <v>0.16660369899999999</v>
      </c>
      <c r="L425" s="6">
        <f t="shared" si="27"/>
        <v>0.40399609368215039</v>
      </c>
    </row>
    <row r="426" spans="1:12" x14ac:dyDescent="0.3">
      <c r="A426" t="s">
        <v>742</v>
      </c>
      <c r="B426">
        <v>342712366</v>
      </c>
      <c r="C426">
        <v>164785185</v>
      </c>
      <c r="D426">
        <v>116194281</v>
      </c>
      <c r="E426">
        <v>48590904</v>
      </c>
      <c r="F426">
        <v>0.48082649284969192</v>
      </c>
      <c r="H426" s="3" t="str">
        <f t="shared" si="24"/>
        <v>6903</v>
      </c>
      <c r="I426" s="3" t="str">
        <f>PROPER(INDEX('HTS-4 product name'!$C$4:$C$1235,MATCH('Table 2. Full data '!$A426,'HTS-4 product name'!$B$4:$B$1235,0)))</f>
        <v>Refractory Ceramic Goods (Retorts, Crucibles, Muffles, Plugs, Tubes, Sheaths Etc.), Nesoi</v>
      </c>
      <c r="J426" s="3">
        <f t="shared" si="25"/>
        <v>0.34271236599999999</v>
      </c>
      <c r="K426" s="3">
        <f t="shared" si="26"/>
        <v>0.164785185</v>
      </c>
      <c r="L426" s="6">
        <f t="shared" si="27"/>
        <v>0.48082649284969192</v>
      </c>
    </row>
    <row r="427" spans="1:12" x14ac:dyDescent="0.3">
      <c r="A427" t="s">
        <v>731</v>
      </c>
      <c r="B427">
        <v>352934394</v>
      </c>
      <c r="C427">
        <v>164564874</v>
      </c>
      <c r="D427">
        <v>157260214</v>
      </c>
      <c r="E427">
        <v>7304660</v>
      </c>
      <c r="F427">
        <v>0.46627610342787962</v>
      </c>
      <c r="H427" s="3" t="str">
        <f t="shared" si="24"/>
        <v>2403</v>
      </c>
      <c r="I427" s="3" t="str">
        <f>PROPER(INDEX('HTS-4 product name'!$C$4:$C$1235,MATCH('Table 2. Full data '!$A427,'HTS-4 product name'!$B$4:$B$1235,0)))</f>
        <v>Tobacco And Tobacco Substitute Manufactures, Nesoi; Homogenized Or Reconstituted Tobacco; Tobacco Extracts And Essences</v>
      </c>
      <c r="J427" s="3">
        <f t="shared" si="25"/>
        <v>0.35293439399999998</v>
      </c>
      <c r="K427" s="3">
        <f t="shared" si="26"/>
        <v>0.164564874</v>
      </c>
      <c r="L427" s="6">
        <f t="shared" si="27"/>
        <v>0.46627610342787962</v>
      </c>
    </row>
    <row r="428" spans="1:12" x14ac:dyDescent="0.3">
      <c r="A428" t="s">
        <v>460</v>
      </c>
      <c r="B428">
        <v>1581619780</v>
      </c>
      <c r="C428">
        <v>164152272</v>
      </c>
      <c r="D428">
        <v>12356180</v>
      </c>
      <c r="E428">
        <v>151796092</v>
      </c>
      <c r="F428">
        <v>0.1037874425166837</v>
      </c>
      <c r="H428" s="3" t="str">
        <f t="shared" si="24"/>
        <v>7118</v>
      </c>
      <c r="I428" s="3" t="str">
        <f>PROPER(INDEX('HTS-4 product name'!$C$4:$C$1235,MATCH('Table 2. Full data '!$A428,'HTS-4 product name'!$B$4:$B$1235,0)))</f>
        <v>Coin</v>
      </c>
      <c r="J428" s="3">
        <f t="shared" si="25"/>
        <v>1.58161978</v>
      </c>
      <c r="K428" s="3">
        <f t="shared" si="26"/>
        <v>0.16415227199999999</v>
      </c>
      <c r="L428" s="6">
        <f t="shared" si="27"/>
        <v>0.1037874425166837</v>
      </c>
    </row>
    <row r="429" spans="1:12" x14ac:dyDescent="0.3">
      <c r="A429" t="s">
        <v>548</v>
      </c>
      <c r="B429">
        <v>937241155</v>
      </c>
      <c r="C429">
        <v>161985361</v>
      </c>
      <c r="D429">
        <v>71315525</v>
      </c>
      <c r="E429">
        <v>90669836</v>
      </c>
      <c r="F429">
        <v>0.17283210424109041</v>
      </c>
      <c r="H429" s="3" t="str">
        <f t="shared" si="24"/>
        <v>2301</v>
      </c>
      <c r="I429" s="3" t="str">
        <f>PROPER(INDEX('HTS-4 product name'!$C$4:$C$1235,MATCH('Table 2. Full data '!$A429,'HTS-4 product name'!$B$4:$B$1235,0)))</f>
        <v>Flours, Meals And Pellets, Of Meat Or Meat Offal, Of Fish Or Of Crustaceans Etc., Unfit For Human Consumption; Greaves (Cracklings)</v>
      </c>
      <c r="J429" s="3">
        <f t="shared" si="25"/>
        <v>0.93724115500000005</v>
      </c>
      <c r="K429" s="3">
        <f t="shared" si="26"/>
        <v>0.16198536099999999</v>
      </c>
      <c r="L429" s="6">
        <f t="shared" si="27"/>
        <v>0.17283210424109041</v>
      </c>
    </row>
    <row r="430" spans="1:12" x14ac:dyDescent="0.3">
      <c r="A430" t="s">
        <v>833</v>
      </c>
      <c r="B430">
        <v>228290160</v>
      </c>
      <c r="C430">
        <v>161250350</v>
      </c>
      <c r="D430">
        <v>38021804</v>
      </c>
      <c r="E430">
        <v>123228546</v>
      </c>
      <c r="F430">
        <v>0.70633946728146324</v>
      </c>
      <c r="H430" s="3" t="str">
        <f t="shared" si="24"/>
        <v>3816</v>
      </c>
      <c r="I430" s="3" t="str">
        <f>PROPER(INDEX('HTS-4 product name'!$C$4:$C$1235,MATCH('Table 2. Full data '!$A430,'HTS-4 product name'!$B$4:$B$1235,0)))</f>
        <v>Refractory Cements, Mortars, Concretes, And Similar Compositions (Except Of Graphite Or Other Carbon Preparations), Nesoi</v>
      </c>
      <c r="J430" s="3">
        <f t="shared" si="25"/>
        <v>0.22829015999999999</v>
      </c>
      <c r="K430" s="3">
        <f t="shared" si="26"/>
        <v>0.16125034999999999</v>
      </c>
      <c r="L430" s="6">
        <f t="shared" si="27"/>
        <v>0.70633946728146324</v>
      </c>
    </row>
    <row r="431" spans="1:12" x14ac:dyDescent="0.3">
      <c r="A431" t="s">
        <v>914</v>
      </c>
      <c r="B431">
        <v>165039811</v>
      </c>
      <c r="C431">
        <v>160903455</v>
      </c>
      <c r="D431">
        <v>1113018</v>
      </c>
      <c r="E431">
        <v>159790437</v>
      </c>
      <c r="F431">
        <v>0.97493722287406159</v>
      </c>
      <c r="H431" s="3" t="str">
        <f t="shared" si="24"/>
        <v>8605</v>
      </c>
      <c r="I431" s="3" t="str">
        <f>PROPER(INDEX('HTS-4 product name'!$C$4:$C$1235,MATCH('Table 2. Full data '!$A431,'HTS-4 product name'!$B$4:$B$1235,0)))</f>
        <v>Railway Or Tramway Passenger Coaches, Luggage Vans, Post Office Coaches And Other Special Purpose Rail Or Tramway Coaches, Not Self-Propelled, Nesoi</v>
      </c>
      <c r="J431" s="3">
        <f t="shared" si="25"/>
        <v>0.16503981100000001</v>
      </c>
      <c r="K431" s="3">
        <f t="shared" si="26"/>
        <v>0.160903455</v>
      </c>
      <c r="L431" s="6">
        <f t="shared" si="27"/>
        <v>0.97493722287406159</v>
      </c>
    </row>
    <row r="432" spans="1:12" x14ac:dyDescent="0.3">
      <c r="A432" t="s">
        <v>583</v>
      </c>
      <c r="B432">
        <v>754008661</v>
      </c>
      <c r="C432">
        <v>158115794</v>
      </c>
      <c r="D432">
        <v>70182009</v>
      </c>
      <c r="E432">
        <v>87933785</v>
      </c>
      <c r="F432">
        <v>0.20970023579079289</v>
      </c>
      <c r="H432" s="3" t="str">
        <f t="shared" si="24"/>
        <v>9102</v>
      </c>
      <c r="I432" s="3" t="str">
        <f>PROPER(INDEX('HTS-4 product name'!$C$4:$C$1235,MATCH('Table 2. Full data '!$A432,'HTS-4 product name'!$B$4:$B$1235,0)))</f>
        <v>Watches, Wrist, Pocket And Other, Including Stop Watches, With Case Neither Of Precious Metal Nor Of Metal Clad With Precious Metal</v>
      </c>
      <c r="J432" s="3">
        <f t="shared" si="25"/>
        <v>0.75400866099999997</v>
      </c>
      <c r="K432" s="3">
        <f t="shared" si="26"/>
        <v>0.158115794</v>
      </c>
      <c r="L432" s="6">
        <f t="shared" si="27"/>
        <v>0.20970023579079289</v>
      </c>
    </row>
    <row r="433" spans="1:12" x14ac:dyDescent="0.3">
      <c r="A433" t="s">
        <v>794</v>
      </c>
      <c r="B433">
        <v>282316537</v>
      </c>
      <c r="C433">
        <v>157819792</v>
      </c>
      <c r="D433">
        <v>58239505</v>
      </c>
      <c r="E433">
        <v>99580287</v>
      </c>
      <c r="F433">
        <v>0.55901717156582997</v>
      </c>
      <c r="H433" s="3" t="str">
        <f t="shared" si="24"/>
        <v>8417</v>
      </c>
      <c r="I433" s="3" t="str">
        <f>PROPER(INDEX('HTS-4 product name'!$C$4:$C$1235,MATCH('Table 2. Full data '!$A433,'HTS-4 product name'!$B$4:$B$1235,0)))</f>
        <v>Industrial Or Laboratory Furnaces And Ovens, Including Incinerators, Nonelectric, And Parts Thereof</v>
      </c>
      <c r="J433" s="3">
        <f t="shared" si="25"/>
        <v>0.28231653699999998</v>
      </c>
      <c r="K433" s="3">
        <f t="shared" si="26"/>
        <v>0.15781979199999999</v>
      </c>
      <c r="L433" s="6">
        <f t="shared" si="27"/>
        <v>0.55901717156582997</v>
      </c>
    </row>
    <row r="434" spans="1:12" x14ac:dyDescent="0.3">
      <c r="A434" t="s">
        <v>836</v>
      </c>
      <c r="B434">
        <v>227826387</v>
      </c>
      <c r="C434">
        <v>157577106</v>
      </c>
      <c r="D434">
        <v>28004948</v>
      </c>
      <c r="E434">
        <v>129572158</v>
      </c>
      <c r="F434">
        <v>0.69165432536135507</v>
      </c>
      <c r="H434" s="3" t="str">
        <f t="shared" si="24"/>
        <v>7321</v>
      </c>
      <c r="I434" s="3" t="str">
        <f>PROPER(INDEX('HTS-4 product name'!$C$4:$C$1235,MATCH('Table 2. Full data '!$A434,'HTS-4 product name'!$B$4:$B$1235,0)))</f>
        <v>Stoves, Ranges, Grates, Cookers, Barbecues, Braziers And Similar Nonelectric Domestic Appliances, And Parts Thereof, Of Iron Or Steel</v>
      </c>
      <c r="J434" s="3">
        <f t="shared" si="25"/>
        <v>0.22782638699999999</v>
      </c>
      <c r="K434" s="3">
        <f t="shared" si="26"/>
        <v>0.15757710599999999</v>
      </c>
      <c r="L434" s="6">
        <f t="shared" si="27"/>
        <v>0.69165432536135507</v>
      </c>
    </row>
    <row r="435" spans="1:12" x14ac:dyDescent="0.3">
      <c r="A435" t="s">
        <v>924</v>
      </c>
      <c r="B435">
        <v>158014385</v>
      </c>
      <c r="C435">
        <v>157255498</v>
      </c>
      <c r="D435">
        <v>19876180</v>
      </c>
      <c r="E435">
        <v>137379318</v>
      </c>
      <c r="F435">
        <v>0.99519735497499162</v>
      </c>
      <c r="H435" s="3" t="str">
        <f t="shared" si="24"/>
        <v>1511</v>
      </c>
      <c r="I435" s="3" t="str">
        <f>PROPER(INDEX('HTS-4 product name'!$C$4:$C$1235,MATCH('Table 2. Full data '!$A435,'HTS-4 product name'!$B$4:$B$1235,0)))</f>
        <v>Palm Oil And Its Fractions, Whether Or Not Refined, But Not Chemically Modified</v>
      </c>
      <c r="J435" s="3">
        <f t="shared" si="25"/>
        <v>0.15801438500000001</v>
      </c>
      <c r="K435" s="3">
        <f t="shared" si="26"/>
        <v>0.15725549799999999</v>
      </c>
      <c r="L435" s="6">
        <f t="shared" si="27"/>
        <v>0.99519735497499162</v>
      </c>
    </row>
    <row r="436" spans="1:12" x14ac:dyDescent="0.3">
      <c r="A436" t="s">
        <v>654</v>
      </c>
      <c r="B436">
        <v>509284790</v>
      </c>
      <c r="C436">
        <v>155963949</v>
      </c>
      <c r="D436">
        <v>66173866</v>
      </c>
      <c r="E436">
        <v>89790083</v>
      </c>
      <c r="F436">
        <v>0.30624112885837412</v>
      </c>
      <c r="H436" s="3" t="str">
        <f t="shared" si="24"/>
        <v>3404</v>
      </c>
      <c r="I436" s="3" t="str">
        <f>PROPER(INDEX('HTS-4 product name'!$C$4:$C$1235,MATCH('Table 2. Full data '!$A436,'HTS-4 product name'!$B$4:$B$1235,0)))</f>
        <v>Artificial Waxes And Prepared Waxes</v>
      </c>
      <c r="J436" s="3">
        <f t="shared" si="25"/>
        <v>0.50928479000000004</v>
      </c>
      <c r="K436" s="3">
        <f t="shared" si="26"/>
        <v>0.15596394899999999</v>
      </c>
      <c r="L436" s="6">
        <f t="shared" si="27"/>
        <v>0.30624112885837412</v>
      </c>
    </row>
    <row r="437" spans="1:12" x14ac:dyDescent="0.3">
      <c r="A437" t="s">
        <v>810</v>
      </c>
      <c r="B437">
        <v>255973875</v>
      </c>
      <c r="C437">
        <v>151439741</v>
      </c>
      <c r="D437">
        <v>50724085</v>
      </c>
      <c r="E437">
        <v>100715656</v>
      </c>
      <c r="F437">
        <v>0.59162186375465076</v>
      </c>
      <c r="H437" s="3" t="str">
        <f t="shared" si="24"/>
        <v>2837</v>
      </c>
      <c r="I437" s="3" t="str">
        <f>PROPER(INDEX('HTS-4 product name'!$C$4:$C$1235,MATCH('Table 2. Full data '!$A437,'HTS-4 product name'!$B$4:$B$1235,0)))</f>
        <v>Cyanides, Cyanide Oxides And Complex Cyanides</v>
      </c>
      <c r="J437" s="3">
        <f t="shared" si="25"/>
        <v>0.25597387500000002</v>
      </c>
      <c r="K437" s="3">
        <f t="shared" si="26"/>
        <v>0.15143974099999999</v>
      </c>
      <c r="L437" s="6">
        <f t="shared" si="27"/>
        <v>0.59162186375465076</v>
      </c>
    </row>
    <row r="438" spans="1:12" x14ac:dyDescent="0.3">
      <c r="A438" t="s">
        <v>808</v>
      </c>
      <c r="B438">
        <v>261853717</v>
      </c>
      <c r="C438">
        <v>151130483</v>
      </c>
      <c r="D438">
        <v>144701784</v>
      </c>
      <c r="E438">
        <v>6428699</v>
      </c>
      <c r="F438">
        <v>0.57715614936258475</v>
      </c>
      <c r="H438" s="3" t="str">
        <f t="shared" si="24"/>
        <v>3817</v>
      </c>
      <c r="I438" s="3" t="str">
        <f>PROPER(INDEX('HTS-4 product name'!$C$4:$C$1235,MATCH('Table 2. Full data '!$A438,'HTS-4 product name'!$B$4:$B$1235,0)))</f>
        <v>Mixed Alkylbenzenes And Mixed Alkylnaphthalenes Nesoi</v>
      </c>
      <c r="J438" s="3">
        <f t="shared" si="25"/>
        <v>0.26185371699999999</v>
      </c>
      <c r="K438" s="3">
        <f t="shared" si="26"/>
        <v>0.15113048300000001</v>
      </c>
      <c r="L438" s="6">
        <f t="shared" si="27"/>
        <v>0.57715614936258475</v>
      </c>
    </row>
    <row r="439" spans="1:12" x14ac:dyDescent="0.3">
      <c r="A439" t="s">
        <v>884</v>
      </c>
      <c r="B439">
        <v>183771046</v>
      </c>
      <c r="C439">
        <v>150992964</v>
      </c>
      <c r="D439">
        <v>19192734</v>
      </c>
      <c r="E439">
        <v>131800230</v>
      </c>
      <c r="F439">
        <v>0.82163630934548848</v>
      </c>
      <c r="H439" s="3" t="str">
        <f t="shared" si="24"/>
        <v>2523</v>
      </c>
      <c r="I439" s="3" t="str">
        <f>PROPER(INDEX('HTS-4 product name'!$C$4:$C$1235,MATCH('Table 2. Full data '!$A439,'HTS-4 product name'!$B$4:$B$1235,0)))</f>
        <v>Portland Cement, Aluminous Cement, Slag Cement, Supersulfate Cement And Similar Hydraulic Cements</v>
      </c>
      <c r="J439" s="3">
        <f t="shared" si="25"/>
        <v>0.18377104599999999</v>
      </c>
      <c r="K439" s="3">
        <f t="shared" si="26"/>
        <v>0.15099296400000001</v>
      </c>
      <c r="L439" s="6">
        <f t="shared" si="27"/>
        <v>0.82163630934548848</v>
      </c>
    </row>
    <row r="440" spans="1:12" x14ac:dyDescent="0.3">
      <c r="A440" t="s">
        <v>761</v>
      </c>
      <c r="B440">
        <v>319229824</v>
      </c>
      <c r="C440">
        <v>150642921</v>
      </c>
      <c r="D440">
        <v>42224167</v>
      </c>
      <c r="E440">
        <v>108418754</v>
      </c>
      <c r="F440">
        <v>0.47189488473357682</v>
      </c>
      <c r="H440" s="3" t="str">
        <f t="shared" si="24"/>
        <v>7312</v>
      </c>
      <c r="I440" s="3" t="str">
        <f>PROPER(INDEX('HTS-4 product name'!$C$4:$C$1235,MATCH('Table 2. Full data '!$A440,'HTS-4 product name'!$B$4:$B$1235,0)))</f>
        <v>Stranded Wire, Ropes And Cables, Plaited Bands Etc., Not Electrically Insulated, Of Iron Or Steel</v>
      </c>
      <c r="J440" s="3">
        <f t="shared" si="25"/>
        <v>0.319229824</v>
      </c>
      <c r="K440" s="3">
        <f t="shared" si="26"/>
        <v>0.15064292100000001</v>
      </c>
      <c r="L440" s="6">
        <f t="shared" si="27"/>
        <v>0.47189488473357682</v>
      </c>
    </row>
    <row r="441" spans="1:12" x14ac:dyDescent="0.3">
      <c r="A441" t="s">
        <v>926</v>
      </c>
      <c r="B441">
        <v>157017678</v>
      </c>
      <c r="C441">
        <v>150285830</v>
      </c>
      <c r="D441">
        <v>14035557</v>
      </c>
      <c r="E441">
        <v>136250273</v>
      </c>
      <c r="F441">
        <v>0.95712681472719274</v>
      </c>
      <c r="H441" s="3" t="str">
        <f t="shared" si="24"/>
        <v>4406</v>
      </c>
      <c r="I441" s="3" t="str">
        <f>PROPER(INDEX('HTS-4 product name'!$C$4:$C$1235,MATCH('Table 2. Full data '!$A441,'HTS-4 product name'!$B$4:$B$1235,0)))</f>
        <v>Railway Or Tramway Sleepers (Cross-Ties) Of Wood</v>
      </c>
      <c r="J441" s="3">
        <f t="shared" si="25"/>
        <v>0.15701767799999999</v>
      </c>
      <c r="K441" s="3">
        <f t="shared" si="26"/>
        <v>0.15028583000000001</v>
      </c>
      <c r="L441" s="6">
        <f t="shared" si="27"/>
        <v>0.95712681472719274</v>
      </c>
    </row>
    <row r="442" spans="1:12" x14ac:dyDescent="0.3">
      <c r="A442" t="s">
        <v>636</v>
      </c>
      <c r="B442">
        <v>547076327</v>
      </c>
      <c r="C442">
        <v>149822546</v>
      </c>
      <c r="D442">
        <v>66948718</v>
      </c>
      <c r="E442">
        <v>82873828</v>
      </c>
      <c r="F442">
        <v>0.27386040778181953</v>
      </c>
      <c r="H442" s="3" t="str">
        <f t="shared" si="24"/>
        <v>2929</v>
      </c>
      <c r="I442" s="3" t="str">
        <f>PROPER(INDEX('HTS-4 product name'!$C$4:$C$1235,MATCH('Table 2. Full data '!$A442,'HTS-4 product name'!$B$4:$B$1235,0)))</f>
        <v>Nitrogen Function Compounds Nesoi</v>
      </c>
      <c r="J442" s="3">
        <f t="shared" si="25"/>
        <v>0.54707632699999997</v>
      </c>
      <c r="K442" s="3">
        <f t="shared" si="26"/>
        <v>0.149822546</v>
      </c>
      <c r="L442" s="6">
        <f t="shared" si="27"/>
        <v>0.27386040778181953</v>
      </c>
    </row>
    <row r="443" spans="1:12" x14ac:dyDescent="0.3">
      <c r="A443" t="s">
        <v>365</v>
      </c>
      <c r="B443">
        <v>3987882254</v>
      </c>
      <c r="C443">
        <v>149400995</v>
      </c>
      <c r="D443">
        <v>103181686</v>
      </c>
      <c r="E443">
        <v>46219309</v>
      </c>
      <c r="F443">
        <v>3.7463742779803751E-2</v>
      </c>
      <c r="H443" s="3" t="str">
        <f t="shared" si="24"/>
        <v>0202</v>
      </c>
      <c r="I443" s="3" t="str">
        <f>PROPER(INDEX('HTS-4 product name'!$C$4:$C$1235,MATCH('Table 2. Full data '!$A443,'HTS-4 product name'!$B$4:$B$1235,0)))</f>
        <v>Meat Of Bovine Animals, Frozen</v>
      </c>
      <c r="J443" s="3">
        <f t="shared" si="25"/>
        <v>3.9878822540000001</v>
      </c>
      <c r="K443" s="3">
        <f t="shared" si="26"/>
        <v>0.14940099500000001</v>
      </c>
      <c r="L443" s="6">
        <f t="shared" si="27"/>
        <v>3.7463742779803751E-2</v>
      </c>
    </row>
    <row r="444" spans="1:12" x14ac:dyDescent="0.3">
      <c r="A444" t="s">
        <v>624</v>
      </c>
      <c r="B444">
        <v>588082394</v>
      </c>
      <c r="C444">
        <v>148815298</v>
      </c>
      <c r="D444">
        <v>20958291</v>
      </c>
      <c r="E444">
        <v>127857007</v>
      </c>
      <c r="F444">
        <v>0.25305178240040971</v>
      </c>
      <c r="H444" s="3" t="str">
        <f t="shared" si="24"/>
        <v>9020</v>
      </c>
      <c r="I444" s="3" t="str">
        <f>PROPER(INDEX('HTS-4 product name'!$C$4:$C$1235,MATCH('Table 2. Full data '!$A444,'HTS-4 product name'!$B$4:$B$1235,0)))</f>
        <v>Breathing Appliances Nesoi And Gas Masks Having Mechanical Parts And/Or Replaceable Filters; Parts And Accessories Thereof</v>
      </c>
      <c r="J444" s="3">
        <f t="shared" si="25"/>
        <v>0.58808239399999995</v>
      </c>
      <c r="K444" s="3">
        <f t="shared" si="26"/>
        <v>0.14881529800000001</v>
      </c>
      <c r="L444" s="6">
        <f t="shared" si="27"/>
        <v>0.25305178240040971</v>
      </c>
    </row>
    <row r="445" spans="1:12" x14ac:dyDescent="0.3">
      <c r="A445" t="s">
        <v>901</v>
      </c>
      <c r="B445">
        <v>171757141</v>
      </c>
      <c r="C445">
        <v>148450371</v>
      </c>
      <c r="D445">
        <v>4875394</v>
      </c>
      <c r="E445">
        <v>143574977</v>
      </c>
      <c r="F445">
        <v>0.86430392434163772</v>
      </c>
      <c r="H445" s="3" t="str">
        <f t="shared" si="24"/>
        <v>7008</v>
      </c>
      <c r="I445" s="3" t="str">
        <f>PROPER(INDEX('HTS-4 product name'!$C$4:$C$1235,MATCH('Table 2. Full data '!$A445,'HTS-4 product name'!$B$4:$B$1235,0)))</f>
        <v>Multiple-Walled Insulating Units Of Glass</v>
      </c>
      <c r="J445" s="3">
        <f t="shared" si="25"/>
        <v>0.171757141</v>
      </c>
      <c r="K445" s="3">
        <f t="shared" si="26"/>
        <v>0.148450371</v>
      </c>
      <c r="L445" s="6">
        <f t="shared" si="27"/>
        <v>0.86430392434163772</v>
      </c>
    </row>
    <row r="446" spans="1:12" x14ac:dyDescent="0.3">
      <c r="A446" t="s">
        <v>892</v>
      </c>
      <c r="B446">
        <v>180048386</v>
      </c>
      <c r="C446">
        <v>148305706</v>
      </c>
      <c r="D446">
        <v>4320</v>
      </c>
      <c r="E446">
        <v>148301386</v>
      </c>
      <c r="F446">
        <v>0.82369916939994114</v>
      </c>
      <c r="H446" s="3" t="str">
        <f t="shared" si="24"/>
        <v>2604</v>
      </c>
      <c r="I446" s="3" t="str">
        <f>PROPER(INDEX('HTS-4 product name'!$C$4:$C$1235,MATCH('Table 2. Full data '!$A446,'HTS-4 product name'!$B$4:$B$1235,0)))</f>
        <v>Nickel Ores And Concentrates</v>
      </c>
      <c r="J446" s="3">
        <f t="shared" si="25"/>
        <v>0.180048386</v>
      </c>
      <c r="K446" s="3">
        <f t="shared" si="26"/>
        <v>0.14830570600000001</v>
      </c>
      <c r="L446" s="6">
        <f t="shared" si="27"/>
        <v>0.82369916939994114</v>
      </c>
    </row>
    <row r="447" spans="1:12" x14ac:dyDescent="0.3">
      <c r="A447" t="s">
        <v>478</v>
      </c>
      <c r="B447">
        <v>1437870633</v>
      </c>
      <c r="C447">
        <v>148288478</v>
      </c>
      <c r="D447">
        <v>72703341</v>
      </c>
      <c r="E447">
        <v>75585137</v>
      </c>
      <c r="F447">
        <v>0.1031306117509391</v>
      </c>
      <c r="H447" s="3" t="str">
        <f t="shared" si="24"/>
        <v>3912</v>
      </c>
      <c r="I447" s="3" t="str">
        <f>PROPER(INDEX('HTS-4 product name'!$C$4:$C$1235,MATCH('Table 2. Full data '!$A447,'HTS-4 product name'!$B$4:$B$1235,0)))</f>
        <v>Cellulose And Its Chemical Derivatives Nesoi, In Primary Forms</v>
      </c>
      <c r="J447" s="3">
        <f t="shared" si="25"/>
        <v>1.437870633</v>
      </c>
      <c r="K447" s="3">
        <f t="shared" si="26"/>
        <v>0.148288478</v>
      </c>
      <c r="L447" s="6">
        <f t="shared" si="27"/>
        <v>0.1031306117509391</v>
      </c>
    </row>
    <row r="448" spans="1:12" x14ac:dyDescent="0.3">
      <c r="A448" t="s">
        <v>607</v>
      </c>
      <c r="B448">
        <v>646022931</v>
      </c>
      <c r="C448">
        <v>147051708</v>
      </c>
      <c r="D448">
        <v>92482088</v>
      </c>
      <c r="E448">
        <v>54569620</v>
      </c>
      <c r="F448">
        <v>0.22762614288686911</v>
      </c>
      <c r="H448" s="3" t="str">
        <f t="shared" si="24"/>
        <v>2707</v>
      </c>
      <c r="I448" s="3" t="str">
        <f>PROPER(INDEX('HTS-4 product name'!$C$4:$C$1235,MATCH('Table 2. Full data '!$A448,'HTS-4 product name'!$B$4:$B$1235,0)))</f>
        <v>Oils And Other Products Of The Distillation Of High Temperature Coal Tar; Similar Products In Which The Weight Of Aromatic Constituents Predominate</v>
      </c>
      <c r="J448" s="3">
        <f t="shared" si="25"/>
        <v>0.64602293099999997</v>
      </c>
      <c r="K448" s="3">
        <f t="shared" si="26"/>
        <v>0.147051708</v>
      </c>
      <c r="L448" s="6">
        <f t="shared" si="27"/>
        <v>0.22762614288686911</v>
      </c>
    </row>
    <row r="449" spans="1:12" x14ac:dyDescent="0.3">
      <c r="A449" t="s">
        <v>582</v>
      </c>
      <c r="B449">
        <v>758427306</v>
      </c>
      <c r="C449">
        <v>146475445</v>
      </c>
      <c r="D449">
        <v>74961651</v>
      </c>
      <c r="E449">
        <v>71513794</v>
      </c>
      <c r="F449">
        <v>0.19313050023544381</v>
      </c>
      <c r="H449" s="3" t="str">
        <f t="shared" si="24"/>
        <v>8514</v>
      </c>
      <c r="I449" s="3" t="str">
        <f>PROPER(INDEX('HTS-4 product name'!$C$4:$C$1235,MATCH('Table 2. Full data '!$A449,'HTS-4 product name'!$B$4:$B$1235,0)))</f>
        <v>Industrial Or Laboratory Electric Furnaces And Ovens; Other Industrial Or Laboratory Induction Or Dielectric Heating Equipment; Parts Thereof</v>
      </c>
      <c r="J449" s="3">
        <f t="shared" si="25"/>
        <v>0.75842730599999997</v>
      </c>
      <c r="K449" s="3">
        <f t="shared" si="26"/>
        <v>0.14647544500000001</v>
      </c>
      <c r="L449" s="6">
        <f t="shared" si="27"/>
        <v>0.19313050023544381</v>
      </c>
    </row>
    <row r="450" spans="1:12" x14ac:dyDescent="0.3">
      <c r="A450" t="s">
        <v>929</v>
      </c>
      <c r="B450">
        <v>155686135</v>
      </c>
      <c r="C450">
        <v>146028072</v>
      </c>
      <c r="D450">
        <v>8131774</v>
      </c>
      <c r="E450">
        <v>137896298</v>
      </c>
      <c r="F450">
        <v>0.93796452715587042</v>
      </c>
      <c r="H450" s="3" t="str">
        <f t="shared" si="24"/>
        <v>0706</v>
      </c>
      <c r="I450" s="3" t="str">
        <f>PROPER(INDEX('HTS-4 product name'!$C$4:$C$1235,MATCH('Table 2. Full data '!$A450,'HTS-4 product name'!$B$4:$B$1235,0)))</f>
        <v>Carrots, Turnips, Salad Beets, Salsify, Radishes And Similar Edible Roots, Fresh Or Chilled</v>
      </c>
      <c r="J450" s="3">
        <f t="shared" si="25"/>
        <v>0.155686135</v>
      </c>
      <c r="K450" s="3">
        <f t="shared" si="26"/>
        <v>0.14602807200000001</v>
      </c>
      <c r="L450" s="6">
        <f t="shared" si="27"/>
        <v>0.93796452715587042</v>
      </c>
    </row>
    <row r="451" spans="1:12" x14ac:dyDescent="0.3">
      <c r="A451" t="s">
        <v>770</v>
      </c>
      <c r="B451">
        <v>307040033</v>
      </c>
      <c r="C451">
        <v>145276750</v>
      </c>
      <c r="D451">
        <v>5859841</v>
      </c>
      <c r="E451">
        <v>139416909</v>
      </c>
      <c r="F451">
        <v>0.47315246999077798</v>
      </c>
      <c r="H451" s="3" t="str">
        <f t="shared" si="24"/>
        <v>2620</v>
      </c>
      <c r="I451" s="3" t="str">
        <f>PROPER(INDEX('HTS-4 product name'!$C$4:$C$1235,MATCH('Table 2. Full data '!$A451,'HTS-4 product name'!$B$4:$B$1235,0)))</f>
        <v>Ash And Residues (Except From Iron Or Steel Manufacture) Containing Arsenic, Metals Or Their Compounds</v>
      </c>
      <c r="J451" s="3">
        <f t="shared" si="25"/>
        <v>0.30704003299999999</v>
      </c>
      <c r="K451" s="3">
        <f t="shared" si="26"/>
        <v>0.14527675000000001</v>
      </c>
      <c r="L451" s="6">
        <f t="shared" si="27"/>
        <v>0.47315246999077798</v>
      </c>
    </row>
    <row r="452" spans="1:12" x14ac:dyDescent="0.3">
      <c r="A452" t="s">
        <v>828</v>
      </c>
      <c r="B452">
        <v>230975155</v>
      </c>
      <c r="C452">
        <v>145233823</v>
      </c>
      <c r="D452">
        <v>19541334</v>
      </c>
      <c r="E452">
        <v>125692489</v>
      </c>
      <c r="F452">
        <v>0.6287854769488086</v>
      </c>
      <c r="H452" s="3" t="str">
        <f t="shared" ref="H452:H515" si="28">A452</f>
        <v>2501</v>
      </c>
      <c r="I452" s="3" t="str">
        <f>PROPER(INDEX('HTS-4 product name'!$C$4:$C$1235,MATCH('Table 2. Full data '!$A452,'HTS-4 product name'!$B$4:$B$1235,0)))</f>
        <v>Salt (Incl Table &amp; Denaturd Salt) &amp; Pure Sodium Chloride,  Wheth/Not In Aqueous Solution Or Contain Added Anticaking/Free Flowing Agents; Sea Water</v>
      </c>
      <c r="J452" s="3">
        <f t="shared" ref="J452:J515" si="29">B452/10^9</f>
        <v>0.23097515499999999</v>
      </c>
      <c r="K452" s="3">
        <f t="shared" ref="K452:K515" si="30">C452/10^9</f>
        <v>0.14523382300000001</v>
      </c>
      <c r="L452" s="6">
        <f t="shared" ref="L452:L515" si="31">F452</f>
        <v>0.6287854769488086</v>
      </c>
    </row>
    <row r="453" spans="1:12" x14ac:dyDescent="0.3">
      <c r="A453" t="s">
        <v>900</v>
      </c>
      <c r="B453">
        <v>173767118</v>
      </c>
      <c r="C453">
        <v>144813445</v>
      </c>
      <c r="D453">
        <v>103051162</v>
      </c>
      <c r="E453">
        <v>41762283</v>
      </c>
      <c r="F453">
        <v>0.83337657127972853</v>
      </c>
      <c r="H453" s="3" t="str">
        <f t="shared" si="28"/>
        <v>4409</v>
      </c>
      <c r="I453" s="3" t="str">
        <f>PROPER(INDEX('HTS-4 product name'!$C$4:$C$1235,MATCH('Table 2. Full data '!$A453,'HTS-4 product name'!$B$4:$B$1235,0)))</f>
        <v>Wood, Continuously Shaped (Tongued, Grooved, Molded, Etc.) Along Any Of Its Edges Or Faces</v>
      </c>
      <c r="J453" s="3">
        <f t="shared" si="29"/>
        <v>0.173767118</v>
      </c>
      <c r="K453" s="3">
        <f t="shared" si="30"/>
        <v>0.14481344500000001</v>
      </c>
      <c r="L453" s="6">
        <f t="shared" si="31"/>
        <v>0.83337657127972853</v>
      </c>
    </row>
    <row r="454" spans="1:12" x14ac:dyDescent="0.3">
      <c r="A454" t="s">
        <v>854</v>
      </c>
      <c r="B454">
        <v>212411958</v>
      </c>
      <c r="C454">
        <v>144108496</v>
      </c>
      <c r="D454">
        <v>8769457</v>
      </c>
      <c r="E454">
        <v>135339039</v>
      </c>
      <c r="F454">
        <v>0.67843871577135972</v>
      </c>
      <c r="H454" s="3" t="str">
        <f t="shared" si="28"/>
        <v>6810</v>
      </c>
      <c r="I454" s="3" t="str">
        <f>PROPER(INDEX('HTS-4 product name'!$C$4:$C$1235,MATCH('Table 2. Full data '!$A454,'HTS-4 product name'!$B$4:$B$1235,0)))</f>
        <v>Articles Of Cement, Concrete Or Artificial Stone, Whether Or Not Reinforced</v>
      </c>
      <c r="J454" s="3">
        <f t="shared" si="29"/>
        <v>0.21241195800000001</v>
      </c>
      <c r="K454" s="3">
        <f t="shared" si="30"/>
        <v>0.144108496</v>
      </c>
      <c r="L454" s="6">
        <f t="shared" si="31"/>
        <v>0.67843871577135972</v>
      </c>
    </row>
    <row r="455" spans="1:12" x14ac:dyDescent="0.3">
      <c r="A455" t="s">
        <v>476</v>
      </c>
      <c r="B455">
        <v>1452308507</v>
      </c>
      <c r="C455">
        <v>144106843</v>
      </c>
      <c r="D455">
        <v>32689921</v>
      </c>
      <c r="E455">
        <v>111416922</v>
      </c>
      <c r="F455">
        <v>9.9226054454282689E-2</v>
      </c>
      <c r="H455" s="3" t="str">
        <f t="shared" si="28"/>
        <v>2934</v>
      </c>
      <c r="I455" s="3" t="str">
        <f>PROPER(INDEX('HTS-4 product name'!$C$4:$C$1235,MATCH('Table 2. Full data '!$A455,'HTS-4 product name'!$B$4:$B$1235,0)))</f>
        <v>Nucleic Acids And Their Salts, Other Heterocyclic Compounds</v>
      </c>
      <c r="J455" s="3">
        <f t="shared" si="29"/>
        <v>1.4523085069999999</v>
      </c>
      <c r="K455" s="3">
        <f t="shared" si="30"/>
        <v>0.14410684300000001</v>
      </c>
      <c r="L455" s="6">
        <f t="shared" si="31"/>
        <v>9.9226054454282689E-2</v>
      </c>
    </row>
    <row r="456" spans="1:12" x14ac:dyDescent="0.3">
      <c r="A456" t="s">
        <v>787</v>
      </c>
      <c r="B456">
        <v>288619298</v>
      </c>
      <c r="C456">
        <v>142536057</v>
      </c>
      <c r="D456">
        <v>83201096</v>
      </c>
      <c r="E456">
        <v>59334961</v>
      </c>
      <c r="F456">
        <v>0.49385490848224572</v>
      </c>
      <c r="H456" s="3" t="str">
        <f t="shared" si="28"/>
        <v>8458</v>
      </c>
      <c r="I456" s="3" t="str">
        <f>PROPER(INDEX('HTS-4 product name'!$C$4:$C$1235,MATCH('Table 2. Full data '!$A456,'HTS-4 product name'!$B$4:$B$1235,0)))</f>
        <v>Lathes For Removing Metal, Including Turning Centers</v>
      </c>
      <c r="J456" s="3">
        <f t="shared" si="29"/>
        <v>0.28861929800000002</v>
      </c>
      <c r="K456" s="3">
        <f t="shared" si="30"/>
        <v>0.14253605699999999</v>
      </c>
      <c r="L456" s="6">
        <f t="shared" si="31"/>
        <v>0.49385490848224572</v>
      </c>
    </row>
    <row r="457" spans="1:12" x14ac:dyDescent="0.3">
      <c r="A457" t="s">
        <v>540</v>
      </c>
      <c r="B457">
        <v>993711845</v>
      </c>
      <c r="C457">
        <v>141934022</v>
      </c>
      <c r="D457">
        <v>107770628</v>
      </c>
      <c r="E457">
        <v>34163394</v>
      </c>
      <c r="F457">
        <v>0.1428321728418161</v>
      </c>
      <c r="H457" s="3" t="str">
        <f t="shared" si="28"/>
        <v>6309</v>
      </c>
      <c r="I457" s="3" t="str">
        <f>PROPER(INDEX('HTS-4 product name'!$C$4:$C$1235,MATCH('Table 2. Full data '!$A457,'HTS-4 product name'!$B$4:$B$1235,0)))</f>
        <v>Worn Clothing And Other Worn Textile Articles</v>
      </c>
      <c r="J457" s="3">
        <f t="shared" si="29"/>
        <v>0.99371184499999998</v>
      </c>
      <c r="K457" s="3">
        <f t="shared" si="30"/>
        <v>0.14193402199999999</v>
      </c>
      <c r="L457" s="6">
        <f t="shared" si="31"/>
        <v>0.1428321728418161</v>
      </c>
    </row>
    <row r="458" spans="1:12" x14ac:dyDescent="0.3">
      <c r="A458" t="s">
        <v>753</v>
      </c>
      <c r="B458">
        <v>325578071</v>
      </c>
      <c r="C458">
        <v>141870772</v>
      </c>
      <c r="D458">
        <v>37026306</v>
      </c>
      <c r="E458">
        <v>104844466</v>
      </c>
      <c r="F458">
        <v>0.43575039180080399</v>
      </c>
      <c r="H458" s="3" t="str">
        <f t="shared" si="28"/>
        <v>7311</v>
      </c>
      <c r="I458" s="3" t="str">
        <f>PROPER(INDEX('HTS-4 product name'!$C$4:$C$1235,MATCH('Table 2. Full data '!$A458,'HTS-4 product name'!$B$4:$B$1235,0)))</f>
        <v>Containers For Compressed Or Liquefied Gas, Of Iron Or Steel</v>
      </c>
      <c r="J458" s="3">
        <f t="shared" si="29"/>
        <v>0.32557807100000002</v>
      </c>
      <c r="K458" s="3">
        <f t="shared" si="30"/>
        <v>0.14187077200000001</v>
      </c>
      <c r="L458" s="6">
        <f t="shared" si="31"/>
        <v>0.43575039180080399</v>
      </c>
    </row>
    <row r="459" spans="1:12" x14ac:dyDescent="0.3">
      <c r="A459" t="s">
        <v>790</v>
      </c>
      <c r="B459">
        <v>285516138</v>
      </c>
      <c r="C459">
        <v>141184003</v>
      </c>
      <c r="D459">
        <v>32961855</v>
      </c>
      <c r="E459">
        <v>108222148</v>
      </c>
      <c r="F459">
        <v>0.49448694560305378</v>
      </c>
      <c r="H459" s="3" t="str">
        <f t="shared" si="28"/>
        <v>8202</v>
      </c>
      <c r="I459" s="3" t="str">
        <f>PROPER(INDEX('HTS-4 product name'!$C$4:$C$1235,MATCH('Table 2. Full data '!$A459,'HTS-4 product name'!$B$4:$B$1235,0)))</f>
        <v>Handsaws And Base Metal Parts Thereof; Blades For Saws Of All Kinds; Base Metal Parts Of Saws, Nesoi</v>
      </c>
      <c r="J459" s="3">
        <f t="shared" si="29"/>
        <v>0.28551613799999997</v>
      </c>
      <c r="K459" s="3">
        <f t="shared" si="30"/>
        <v>0.141184003</v>
      </c>
      <c r="L459" s="6">
        <f t="shared" si="31"/>
        <v>0.49448694560305378</v>
      </c>
    </row>
    <row r="460" spans="1:12" x14ac:dyDescent="0.3">
      <c r="A460" t="s">
        <v>876</v>
      </c>
      <c r="B460">
        <v>192485051</v>
      </c>
      <c r="C460">
        <v>141044795</v>
      </c>
      <c r="D460">
        <v>109238276</v>
      </c>
      <c r="E460">
        <v>31806519</v>
      </c>
      <c r="F460">
        <v>0.73275713759194738</v>
      </c>
      <c r="H460" s="3" t="str">
        <f t="shared" si="28"/>
        <v>6305</v>
      </c>
      <c r="I460" s="3" t="str">
        <f>PROPER(INDEX('HTS-4 product name'!$C$4:$C$1235,MATCH('Table 2. Full data '!$A460,'HTS-4 product name'!$B$4:$B$1235,0)))</f>
        <v>Sacks And Bags, Of Textile Materials, Used For The Packing Of Goods</v>
      </c>
      <c r="J460" s="3">
        <f t="shared" si="29"/>
        <v>0.19248505099999999</v>
      </c>
      <c r="K460" s="3">
        <f t="shared" si="30"/>
        <v>0.141044795</v>
      </c>
      <c r="L460" s="6">
        <f t="shared" si="31"/>
        <v>0.73275713759194738</v>
      </c>
    </row>
    <row r="461" spans="1:12" x14ac:dyDescent="0.3">
      <c r="A461" t="s">
        <v>764</v>
      </c>
      <c r="B461">
        <v>316210527</v>
      </c>
      <c r="C461">
        <v>140264596</v>
      </c>
      <c r="D461">
        <v>66142275</v>
      </c>
      <c r="E461">
        <v>74122321</v>
      </c>
      <c r="F461">
        <v>0.44357977999891191</v>
      </c>
      <c r="H461" s="3" t="str">
        <f t="shared" si="28"/>
        <v>7309</v>
      </c>
      <c r="I461" s="3" t="str">
        <f>PROPER(INDEX('HTS-4 product name'!$C$4:$C$1235,MATCH('Table 2. Full data '!$A461,'HTS-4 product name'!$B$4:$B$1235,0)))</f>
        <v>Reservoirs, Tanks, Casks, Vats And Similar Containers Nesoi, Of A Capacity Of More Than 300 Liters (79.25 Gal.), Of Iron Or Steel</v>
      </c>
      <c r="J461" s="3">
        <f t="shared" si="29"/>
        <v>0.31621052700000002</v>
      </c>
      <c r="K461" s="3">
        <f t="shared" si="30"/>
        <v>0.14026459599999999</v>
      </c>
      <c r="L461" s="6">
        <f t="shared" si="31"/>
        <v>0.44357977999891191</v>
      </c>
    </row>
    <row r="462" spans="1:12" x14ac:dyDescent="0.3">
      <c r="A462" t="s">
        <v>821</v>
      </c>
      <c r="B462">
        <v>240896714</v>
      </c>
      <c r="C462">
        <v>140107547</v>
      </c>
      <c r="D462">
        <v>21284363</v>
      </c>
      <c r="E462">
        <v>118823184</v>
      </c>
      <c r="F462">
        <v>0.58160837760535</v>
      </c>
      <c r="H462" s="3" t="str">
        <f t="shared" si="28"/>
        <v>7323</v>
      </c>
      <c r="I462" s="3" t="str">
        <f>PROPER(INDEX('HTS-4 product name'!$C$4:$C$1235,MATCH('Table 2. Full data '!$A462,'HTS-4 product name'!$B$4:$B$1235,0)))</f>
        <v>Table, Kitchen Or Other Household Articles And Parts Thereof, Of Iron Or Steel; Iron Or Steel Wool; Pot Scourers, Scouring Pads Etc., Of Iron Or Steel</v>
      </c>
      <c r="J462" s="3">
        <f t="shared" si="29"/>
        <v>0.24089671400000001</v>
      </c>
      <c r="K462" s="3">
        <f t="shared" si="30"/>
        <v>0.140107547</v>
      </c>
      <c r="L462" s="6">
        <f t="shared" si="31"/>
        <v>0.58160837760535</v>
      </c>
    </row>
    <row r="463" spans="1:12" x14ac:dyDescent="0.3">
      <c r="A463" t="s">
        <v>890</v>
      </c>
      <c r="B463">
        <v>180317892</v>
      </c>
      <c r="C463">
        <v>138426721</v>
      </c>
      <c r="D463">
        <v>127062575</v>
      </c>
      <c r="E463">
        <v>11364146</v>
      </c>
      <c r="F463">
        <v>0.76768156207149985</v>
      </c>
      <c r="H463" s="3" t="str">
        <f t="shared" si="28"/>
        <v>6005</v>
      </c>
      <c r="I463" s="3" t="str">
        <f>PROPER(INDEX('HTS-4 product name'!$C$4:$C$1235,MATCH('Table 2. Full data '!$A463,'HTS-4 product name'!$B$4:$B$1235,0)))</f>
        <v>Warp Knit Fabrics (Including Those Made On Galloon Knit. Machines), Other Than Those Of Heading 6001 To 6004</v>
      </c>
      <c r="J463" s="3">
        <f t="shared" si="29"/>
        <v>0.18031789200000001</v>
      </c>
      <c r="K463" s="3">
        <f t="shared" si="30"/>
        <v>0.138426721</v>
      </c>
      <c r="L463" s="6">
        <f t="shared" si="31"/>
        <v>0.76768156207149985</v>
      </c>
    </row>
    <row r="464" spans="1:12" x14ac:dyDescent="0.3">
      <c r="A464" t="s">
        <v>529</v>
      </c>
      <c r="B464">
        <v>1054021670</v>
      </c>
      <c r="C464">
        <v>138178445</v>
      </c>
      <c r="D464">
        <v>7219426</v>
      </c>
      <c r="E464">
        <v>130959019</v>
      </c>
      <c r="F464">
        <v>0.13109639861578939</v>
      </c>
      <c r="H464" s="3" t="str">
        <f t="shared" si="28"/>
        <v>1208</v>
      </c>
      <c r="I464" s="3" t="str">
        <f>PROPER(INDEX('HTS-4 product name'!$C$4:$C$1235,MATCH('Table 2. Full data '!$A464,'HTS-4 product name'!$B$4:$B$1235,0)))</f>
        <v>Flours And Meals Of Oil Seeds Or Oleaginous Fruits, Other Than Those Of Mustard</v>
      </c>
      <c r="J464" s="3">
        <f t="shared" si="29"/>
        <v>1.05402167</v>
      </c>
      <c r="K464" s="3">
        <f t="shared" si="30"/>
        <v>0.13817844500000001</v>
      </c>
      <c r="L464" s="6">
        <f t="shared" si="31"/>
        <v>0.13109639861578939</v>
      </c>
    </row>
    <row r="465" spans="1:12" x14ac:dyDescent="0.3">
      <c r="A465" t="s">
        <v>932</v>
      </c>
      <c r="B465">
        <v>154115018</v>
      </c>
      <c r="C465">
        <v>138111666</v>
      </c>
      <c r="D465">
        <v>119412436</v>
      </c>
      <c r="E465">
        <v>18699230</v>
      </c>
      <c r="F465">
        <v>0.89615968509960531</v>
      </c>
      <c r="H465" s="3" t="str">
        <f t="shared" si="28"/>
        <v>2817</v>
      </c>
      <c r="I465" s="3" t="str">
        <f>PROPER(INDEX('HTS-4 product name'!$C$4:$C$1235,MATCH('Table 2. Full data '!$A465,'HTS-4 product name'!$B$4:$B$1235,0)))</f>
        <v>Zinc Oxide And Zinc Peroxide</v>
      </c>
      <c r="J465" s="3">
        <f t="shared" si="29"/>
        <v>0.15411501799999999</v>
      </c>
      <c r="K465" s="3">
        <f t="shared" si="30"/>
        <v>0.13811166599999999</v>
      </c>
      <c r="L465" s="6">
        <f t="shared" si="31"/>
        <v>0.89615968509960531</v>
      </c>
    </row>
    <row r="466" spans="1:12" x14ac:dyDescent="0.3">
      <c r="A466" t="s">
        <v>697</v>
      </c>
      <c r="B466">
        <v>409000179</v>
      </c>
      <c r="C466">
        <v>135327461</v>
      </c>
      <c r="D466">
        <v>40260039</v>
      </c>
      <c r="E466">
        <v>95067422</v>
      </c>
      <c r="F466">
        <v>0.33087384296719341</v>
      </c>
      <c r="H466" s="3" t="str">
        <f t="shared" si="28"/>
        <v>2508</v>
      </c>
      <c r="I466" s="3" t="str">
        <f>PROPER(INDEX('HTS-4 product name'!$C$4:$C$1235,MATCH('Table 2. Full data '!$A466,'HTS-4 product name'!$B$4:$B$1235,0)))</f>
        <v>Clays Nesoi (Not Including Expanded Clays Of Heading 6806), Andalusite, Kyanite And Sillimanite (Calcined Or Not); Mullite; Chamotte Or Dinas Earths</v>
      </c>
      <c r="J466" s="3">
        <f t="shared" si="29"/>
        <v>0.40900017900000002</v>
      </c>
      <c r="K466" s="3">
        <f t="shared" si="30"/>
        <v>0.13532746100000001</v>
      </c>
      <c r="L466" s="6">
        <f t="shared" si="31"/>
        <v>0.33087384296719341</v>
      </c>
    </row>
    <row r="467" spans="1:12" x14ac:dyDescent="0.3">
      <c r="A467" t="s">
        <v>727</v>
      </c>
      <c r="B467">
        <v>356704591</v>
      </c>
      <c r="C467">
        <v>135044090</v>
      </c>
      <c r="D467">
        <v>47110630</v>
      </c>
      <c r="E467">
        <v>87933460</v>
      </c>
      <c r="F467">
        <v>0.37858803448930101</v>
      </c>
      <c r="H467" s="3" t="str">
        <f t="shared" si="28"/>
        <v>0105</v>
      </c>
      <c r="I467" s="3" t="str">
        <f>PROPER(INDEX('HTS-4 product name'!$C$4:$C$1235,MATCH('Table 2. Full data '!$A467,'HTS-4 product name'!$B$4:$B$1235,0)))</f>
        <v>Poultry, Live; Chickens, Ducks, Geese, Turkeys And Guineas</v>
      </c>
      <c r="J467" s="3">
        <f t="shared" si="29"/>
        <v>0.35670459100000002</v>
      </c>
      <c r="K467" s="3">
        <f t="shared" si="30"/>
        <v>0.13504409000000001</v>
      </c>
      <c r="L467" s="6">
        <f t="shared" si="31"/>
        <v>0.37858803448930101</v>
      </c>
    </row>
    <row r="468" spans="1:12" x14ac:dyDescent="0.3">
      <c r="A468" t="s">
        <v>824</v>
      </c>
      <c r="B468">
        <v>239589813</v>
      </c>
      <c r="C468">
        <v>134968397</v>
      </c>
      <c r="D468">
        <v>46751016</v>
      </c>
      <c r="E468">
        <v>88217381</v>
      </c>
      <c r="F468">
        <v>0.56333111708718597</v>
      </c>
      <c r="H468" s="3" t="str">
        <f t="shared" si="28"/>
        <v>3820</v>
      </c>
      <c r="I468" s="3" t="str">
        <f>PROPER(INDEX('HTS-4 product name'!$C$4:$C$1235,MATCH('Table 2. Full data '!$A468,'HTS-4 product name'!$B$4:$B$1235,0)))</f>
        <v>Antifreezing Preparations And Prepared Deicing Fluids</v>
      </c>
      <c r="J468" s="3">
        <f t="shared" si="29"/>
        <v>0.23958981300000001</v>
      </c>
      <c r="K468" s="3">
        <f t="shared" si="30"/>
        <v>0.13496839699999999</v>
      </c>
      <c r="L468" s="6">
        <f t="shared" si="31"/>
        <v>0.56333111708718597</v>
      </c>
    </row>
    <row r="469" spans="1:12" x14ac:dyDescent="0.3">
      <c r="A469" t="s">
        <v>493</v>
      </c>
      <c r="B469">
        <v>1287414695</v>
      </c>
      <c r="C469">
        <v>134472047</v>
      </c>
      <c r="D469">
        <v>2050144</v>
      </c>
      <c r="E469">
        <v>132421903</v>
      </c>
      <c r="F469">
        <v>0.1044512289025876</v>
      </c>
      <c r="H469" s="3" t="str">
        <f t="shared" si="28"/>
        <v>2844</v>
      </c>
      <c r="I469" s="3" t="str">
        <f>PROPER(INDEX('HTS-4 product name'!$C$4:$C$1235,MATCH('Table 2. Full data '!$A469,'HTS-4 product name'!$B$4:$B$1235,0)))</f>
        <v>Radioactive Chemical Elements And Isotopes And Their Compounds; Mixtures And Residues Containing These Products</v>
      </c>
      <c r="J469" s="3">
        <f t="shared" si="29"/>
        <v>1.2874146950000001</v>
      </c>
      <c r="K469" s="3">
        <f t="shared" si="30"/>
        <v>0.13447204700000001</v>
      </c>
      <c r="L469" s="6">
        <f t="shared" si="31"/>
        <v>0.1044512289025876</v>
      </c>
    </row>
    <row r="470" spans="1:12" x14ac:dyDescent="0.3">
      <c r="A470" t="s">
        <v>690</v>
      </c>
      <c r="B470">
        <v>417525063</v>
      </c>
      <c r="C470">
        <v>134338953</v>
      </c>
      <c r="D470">
        <v>41270700</v>
      </c>
      <c r="E470">
        <v>93068253</v>
      </c>
      <c r="F470">
        <v>0.32175063224887168</v>
      </c>
      <c r="H470" s="3" t="str">
        <f t="shared" si="28"/>
        <v>3602</v>
      </c>
      <c r="I470" s="3" t="str">
        <f>PROPER(INDEX('HTS-4 product name'!$C$4:$C$1235,MATCH('Table 2. Full data '!$A470,'HTS-4 product name'!$B$4:$B$1235,0)))</f>
        <v>Prepared Explosives, Other Than Propellent Powders</v>
      </c>
      <c r="J470" s="3">
        <f t="shared" si="29"/>
        <v>0.41752506299999997</v>
      </c>
      <c r="K470" s="3">
        <f t="shared" si="30"/>
        <v>0.13433895300000001</v>
      </c>
      <c r="L470" s="6">
        <f t="shared" si="31"/>
        <v>0.32175063224887168</v>
      </c>
    </row>
    <row r="471" spans="1:12" x14ac:dyDescent="0.3">
      <c r="A471" t="s">
        <v>933</v>
      </c>
      <c r="B471">
        <v>153839638</v>
      </c>
      <c r="C471">
        <v>134239808</v>
      </c>
      <c r="D471">
        <v>9227519</v>
      </c>
      <c r="E471">
        <v>125012289</v>
      </c>
      <c r="F471">
        <v>0.8725957090460652</v>
      </c>
      <c r="H471" s="3" t="str">
        <f t="shared" si="28"/>
        <v>2007</v>
      </c>
      <c r="I471" s="3" t="str">
        <f>PROPER(INDEX('HTS-4 product name'!$C$4:$C$1235,MATCH('Table 2. Full data '!$A471,'HTS-4 product name'!$B$4:$B$1235,0)))</f>
        <v>Jams, Fruit Jellies, Marmalades, Fruit Or Nut Puree And Fruit Or Nut Pastes, Being Cooked Preparations, Whether Or Not Containing Added Sweetening</v>
      </c>
      <c r="J471" s="3">
        <f t="shared" si="29"/>
        <v>0.153839638</v>
      </c>
      <c r="K471" s="3">
        <f t="shared" si="30"/>
        <v>0.13423980799999999</v>
      </c>
      <c r="L471" s="6">
        <f t="shared" si="31"/>
        <v>0.8725957090460652</v>
      </c>
    </row>
    <row r="472" spans="1:12" x14ac:dyDescent="0.3">
      <c r="A472" t="s">
        <v>758</v>
      </c>
      <c r="B472">
        <v>320671600</v>
      </c>
      <c r="C472">
        <v>133445825</v>
      </c>
      <c r="D472">
        <v>55300960</v>
      </c>
      <c r="E472">
        <v>78144865</v>
      </c>
      <c r="F472">
        <v>0.41614481918573393</v>
      </c>
      <c r="H472" s="3" t="str">
        <f t="shared" si="28"/>
        <v>2835</v>
      </c>
      <c r="I472" s="3" t="str">
        <f>PROPER(INDEX('HTS-4 product name'!$C$4:$C$1235,MATCH('Table 2. Full data '!$A472,'HTS-4 product name'!$B$4:$B$1235,0)))</f>
        <v>Phosphinates (Hypophosphites), Phosphonates (Phosphites), Phosphates And Polyphosphates</v>
      </c>
      <c r="J472" s="3">
        <f t="shared" si="29"/>
        <v>0.3206716</v>
      </c>
      <c r="K472" s="3">
        <f t="shared" si="30"/>
        <v>0.13344582499999999</v>
      </c>
      <c r="L472" s="6">
        <f t="shared" si="31"/>
        <v>0.41614481918573393</v>
      </c>
    </row>
    <row r="473" spans="1:12" x14ac:dyDescent="0.3">
      <c r="A473" t="s">
        <v>757</v>
      </c>
      <c r="B473">
        <v>321153240</v>
      </c>
      <c r="C473">
        <v>133053097</v>
      </c>
      <c r="D473">
        <v>63825732</v>
      </c>
      <c r="E473">
        <v>69227365</v>
      </c>
      <c r="F473">
        <v>0.41429785045917639</v>
      </c>
      <c r="H473" s="3" t="str">
        <f t="shared" si="28"/>
        <v>2907</v>
      </c>
      <c r="I473" s="3" t="str">
        <f>PROPER(INDEX('HTS-4 product name'!$C$4:$C$1235,MATCH('Table 2. Full data '!$A473,'HTS-4 product name'!$B$4:$B$1235,0)))</f>
        <v>Phenols; Phenol-Alcohols</v>
      </c>
      <c r="J473" s="3">
        <f t="shared" si="29"/>
        <v>0.32115324000000001</v>
      </c>
      <c r="K473" s="3">
        <f t="shared" si="30"/>
        <v>0.13305309700000001</v>
      </c>
      <c r="L473" s="6">
        <f t="shared" si="31"/>
        <v>0.41429785045917639</v>
      </c>
    </row>
    <row r="474" spans="1:12" x14ac:dyDescent="0.3">
      <c r="A474" t="s">
        <v>869</v>
      </c>
      <c r="B474">
        <v>195548488</v>
      </c>
      <c r="C474">
        <v>132873057</v>
      </c>
      <c r="D474">
        <v>83688974</v>
      </c>
      <c r="E474">
        <v>49184083</v>
      </c>
      <c r="F474">
        <v>0.67948905337483356</v>
      </c>
      <c r="H474" s="3" t="str">
        <f t="shared" si="28"/>
        <v>5906</v>
      </c>
      <c r="I474" s="3" t="str">
        <f>PROPER(INDEX('HTS-4 product name'!$C$4:$C$1235,MATCH('Table 2. Full data '!$A474,'HTS-4 product name'!$B$4:$B$1235,0)))</f>
        <v>Rubberized Textile Fabrics, Other Than Tire Cord Fabric</v>
      </c>
      <c r="J474" s="3">
        <f t="shared" si="29"/>
        <v>0.19554848799999999</v>
      </c>
      <c r="K474" s="3">
        <f t="shared" si="30"/>
        <v>0.13287305699999999</v>
      </c>
      <c r="L474" s="6">
        <f t="shared" si="31"/>
        <v>0.67948905337483356</v>
      </c>
    </row>
    <row r="475" spans="1:12" x14ac:dyDescent="0.3">
      <c r="A475" t="s">
        <v>952</v>
      </c>
      <c r="B475">
        <v>139638780</v>
      </c>
      <c r="C475">
        <v>132596433</v>
      </c>
      <c r="D475">
        <v>117746543</v>
      </c>
      <c r="E475">
        <v>14849890</v>
      </c>
      <c r="F475">
        <v>0.94956739811104052</v>
      </c>
      <c r="H475" s="3" t="str">
        <f t="shared" si="28"/>
        <v>1502</v>
      </c>
      <c r="I475" s="3" t="str">
        <f>PROPER(INDEX('HTS-4 product name'!$C$4:$C$1235,MATCH('Table 2. Full data '!$A475,'HTS-4 product name'!$B$4:$B$1235,0)))</f>
        <v>Fats Of Bovine Animals, Sheep Or Goats, Other Than Those Of Heading 1503</v>
      </c>
      <c r="J475" s="3">
        <f t="shared" si="29"/>
        <v>0.13963877999999999</v>
      </c>
      <c r="K475" s="3">
        <f t="shared" si="30"/>
        <v>0.13259643300000001</v>
      </c>
      <c r="L475" s="6">
        <f t="shared" si="31"/>
        <v>0.94956739811104052</v>
      </c>
    </row>
    <row r="476" spans="1:12" x14ac:dyDescent="0.3">
      <c r="A476" t="s">
        <v>820</v>
      </c>
      <c r="B476">
        <v>241583539</v>
      </c>
      <c r="C476">
        <v>132305685</v>
      </c>
      <c r="D476">
        <v>36702725</v>
      </c>
      <c r="E476">
        <v>95602960</v>
      </c>
      <c r="F476">
        <v>0.54766018226101076</v>
      </c>
      <c r="H476" s="3" t="str">
        <f t="shared" si="28"/>
        <v>1604</v>
      </c>
      <c r="I476" s="3" t="str">
        <f>PROPER(INDEX('HTS-4 product name'!$C$4:$C$1235,MATCH('Table 2. Full data '!$A476,'HTS-4 product name'!$B$4:$B$1235,0)))</f>
        <v>Prepared Or Preserved Fish; Caviar And Caviar Substitutes Prepared From Fish Eggs</v>
      </c>
      <c r="J476" s="3">
        <f t="shared" si="29"/>
        <v>0.24158353900000001</v>
      </c>
      <c r="K476" s="3">
        <f t="shared" si="30"/>
        <v>0.13230568500000001</v>
      </c>
      <c r="L476" s="6">
        <f t="shared" si="31"/>
        <v>0.54766018226101076</v>
      </c>
    </row>
    <row r="477" spans="1:12" x14ac:dyDescent="0.3">
      <c r="A477" t="s">
        <v>791</v>
      </c>
      <c r="B477">
        <v>284774725</v>
      </c>
      <c r="C477">
        <v>131903488</v>
      </c>
      <c r="D477">
        <v>67491939</v>
      </c>
      <c r="E477">
        <v>64411549</v>
      </c>
      <c r="F477">
        <v>0.46318537573866497</v>
      </c>
      <c r="H477" s="3" t="str">
        <f t="shared" si="28"/>
        <v>8307</v>
      </c>
      <c r="I477" s="3" t="str">
        <f>PROPER(INDEX('HTS-4 product name'!$C$4:$C$1235,MATCH('Table 2. Full data '!$A477,'HTS-4 product name'!$B$4:$B$1235,0)))</f>
        <v>Flexible Tubing Of Base Metal, With Or Without Fittings</v>
      </c>
      <c r="J477" s="3">
        <f t="shared" si="29"/>
        <v>0.28477472500000001</v>
      </c>
      <c r="K477" s="3">
        <f t="shared" si="30"/>
        <v>0.13190348800000001</v>
      </c>
      <c r="L477" s="6">
        <f t="shared" si="31"/>
        <v>0.46318537573866497</v>
      </c>
    </row>
    <row r="478" spans="1:12" x14ac:dyDescent="0.3">
      <c r="A478" t="s">
        <v>415</v>
      </c>
      <c r="B478">
        <v>2268762429</v>
      </c>
      <c r="C478">
        <v>130838477</v>
      </c>
      <c r="D478">
        <v>2797583</v>
      </c>
      <c r="E478">
        <v>128040894</v>
      </c>
      <c r="F478">
        <v>5.7669536187475362E-2</v>
      </c>
      <c r="H478" s="3" t="str">
        <f t="shared" si="28"/>
        <v>4401</v>
      </c>
      <c r="I478" s="3" t="str">
        <f>PROPER(INDEX('HTS-4 product name'!$C$4:$C$1235,MATCH('Table 2. Full data '!$A478,'HTS-4 product name'!$B$4:$B$1235,0)))</f>
        <v>Fuel Wood In Logs, Faggots Etc.; Wood In Chips Or Particles; Sawdust And Wood Scrap, Whether Or Not Agglomerated In Logs, Briquettes Or Other Forms</v>
      </c>
      <c r="J478" s="3">
        <f t="shared" si="29"/>
        <v>2.2687624290000001</v>
      </c>
      <c r="K478" s="3">
        <f t="shared" si="30"/>
        <v>0.13083847700000001</v>
      </c>
      <c r="L478" s="6">
        <f t="shared" si="31"/>
        <v>5.7669536187475362E-2</v>
      </c>
    </row>
    <row r="479" spans="1:12" x14ac:dyDescent="0.3">
      <c r="A479" t="s">
        <v>653</v>
      </c>
      <c r="B479">
        <v>511185926</v>
      </c>
      <c r="C479">
        <v>130019522</v>
      </c>
      <c r="D479">
        <v>79077426</v>
      </c>
      <c r="E479">
        <v>50942096</v>
      </c>
      <c r="F479">
        <v>0.25434879050249909</v>
      </c>
      <c r="H479" s="3" t="str">
        <f t="shared" si="28"/>
        <v>2818</v>
      </c>
      <c r="I479" s="3" t="str">
        <f>PROPER(INDEX('HTS-4 product name'!$C$4:$C$1235,MATCH('Table 2. Full data '!$A479,'HTS-4 product name'!$B$4:$B$1235,0)))</f>
        <v>Artificial Corundum, Whether Or Not Chemically Defined; Aluminum Oxide; Aluminum Hydroxide</v>
      </c>
      <c r="J479" s="3">
        <f t="shared" si="29"/>
        <v>0.51118592600000001</v>
      </c>
      <c r="K479" s="3">
        <f t="shared" si="30"/>
        <v>0.130019522</v>
      </c>
      <c r="L479" s="6">
        <f t="shared" si="31"/>
        <v>0.25434879050249909</v>
      </c>
    </row>
    <row r="480" spans="1:12" x14ac:dyDescent="0.3">
      <c r="A480" t="s">
        <v>916</v>
      </c>
      <c r="B480">
        <v>162524564</v>
      </c>
      <c r="C480">
        <v>129962845</v>
      </c>
      <c r="D480">
        <v>10817069</v>
      </c>
      <c r="E480">
        <v>119145776</v>
      </c>
      <c r="F480">
        <v>0.79965047621970542</v>
      </c>
      <c r="H480" s="3" t="str">
        <f t="shared" si="28"/>
        <v>7202</v>
      </c>
      <c r="I480" s="3" t="str">
        <f>PROPER(INDEX('HTS-4 product name'!$C$4:$C$1235,MATCH('Table 2. Full data '!$A480,'HTS-4 product name'!$B$4:$B$1235,0)))</f>
        <v>Ferroalloys</v>
      </c>
      <c r="J480" s="3">
        <f t="shared" si="29"/>
        <v>0.16252456400000001</v>
      </c>
      <c r="K480" s="3">
        <f t="shared" si="30"/>
        <v>0.12996284499999999</v>
      </c>
      <c r="L480" s="6">
        <f t="shared" si="31"/>
        <v>0.79965047621970542</v>
      </c>
    </row>
    <row r="481" spans="1:12" x14ac:dyDescent="0.3">
      <c r="A481" t="s">
        <v>618</v>
      </c>
      <c r="B481">
        <v>605422868</v>
      </c>
      <c r="C481">
        <v>129949573</v>
      </c>
      <c r="D481">
        <v>76010504</v>
      </c>
      <c r="E481">
        <v>53939069</v>
      </c>
      <c r="F481">
        <v>0.21464265700647439</v>
      </c>
      <c r="H481" s="3" t="str">
        <f t="shared" si="28"/>
        <v>2930</v>
      </c>
      <c r="I481" s="3" t="str">
        <f>PROPER(INDEX('HTS-4 product name'!$C$4:$C$1235,MATCH('Table 2. Full data '!$A481,'HTS-4 product name'!$B$4:$B$1235,0)))</f>
        <v>Organo-Sulfur Compounds</v>
      </c>
      <c r="J481" s="3">
        <f t="shared" si="29"/>
        <v>0.605422868</v>
      </c>
      <c r="K481" s="3">
        <f t="shared" si="30"/>
        <v>0.12994957300000001</v>
      </c>
      <c r="L481" s="6">
        <f t="shared" si="31"/>
        <v>0.21464265700647439</v>
      </c>
    </row>
    <row r="482" spans="1:12" x14ac:dyDescent="0.3">
      <c r="A482" t="s">
        <v>679</v>
      </c>
      <c r="B482">
        <v>443662877</v>
      </c>
      <c r="C482">
        <v>129713310</v>
      </c>
      <c r="D482">
        <v>23989835</v>
      </c>
      <c r="E482">
        <v>105723475</v>
      </c>
      <c r="F482">
        <v>0.29236908635923581</v>
      </c>
      <c r="H482" s="3" t="str">
        <f t="shared" si="28"/>
        <v>8707</v>
      </c>
      <c r="I482" s="3" t="str">
        <f>PROPER(INDEX('HTS-4 product name'!$C$4:$C$1235,MATCH('Table 2. Full data '!$A482,'HTS-4 product name'!$B$4:$B$1235,0)))</f>
        <v>Bodies (Including Cabs), For Tractors, Public-Transport Passenger Vehicles, Motor Cars, Goods Transport Vehicles And Special Purpose Motor Vehicles</v>
      </c>
      <c r="J482" s="3">
        <f t="shared" si="29"/>
        <v>0.44366287700000001</v>
      </c>
      <c r="K482" s="3">
        <f t="shared" si="30"/>
        <v>0.12971331</v>
      </c>
      <c r="L482" s="6">
        <f t="shared" si="31"/>
        <v>0.29236908635923581</v>
      </c>
    </row>
    <row r="483" spans="1:12" x14ac:dyDescent="0.3">
      <c r="A483" t="s">
        <v>965</v>
      </c>
      <c r="B483">
        <v>132633398</v>
      </c>
      <c r="C483">
        <v>129262991</v>
      </c>
      <c r="D483">
        <v>14291588</v>
      </c>
      <c r="E483">
        <v>114971403</v>
      </c>
      <c r="F483">
        <v>0.97458854971053366</v>
      </c>
      <c r="H483" s="3" t="str">
        <f t="shared" si="28"/>
        <v>1803</v>
      </c>
      <c r="I483" s="3" t="str">
        <f>PROPER(INDEX('HTS-4 product name'!$C$4:$C$1235,MATCH('Table 2. Full data '!$A483,'HTS-4 product name'!$B$4:$B$1235,0)))</f>
        <v>Cocoa Paste, Whether Or Not Defatted</v>
      </c>
      <c r="J483" s="3">
        <f t="shared" si="29"/>
        <v>0.13263339800000001</v>
      </c>
      <c r="K483" s="3">
        <f t="shared" si="30"/>
        <v>0.12926299099999999</v>
      </c>
      <c r="L483" s="6">
        <f t="shared" si="31"/>
        <v>0.97458854971053366</v>
      </c>
    </row>
    <row r="484" spans="1:12" x14ac:dyDescent="0.3">
      <c r="A484" t="s">
        <v>682</v>
      </c>
      <c r="B484">
        <v>442328360</v>
      </c>
      <c r="C484">
        <v>127913944</v>
      </c>
      <c r="D484">
        <v>24045806</v>
      </c>
      <c r="E484">
        <v>103868138</v>
      </c>
      <c r="F484">
        <v>0.28918323030429249</v>
      </c>
      <c r="H484" s="3" t="str">
        <f t="shared" si="28"/>
        <v>1515</v>
      </c>
      <c r="I484" s="3" t="str">
        <f>PROPER(INDEX('HTS-4 product name'!$C$4:$C$1235,MATCH('Table 2. Full data '!$A484,'HTS-4 product name'!$B$4:$B$1235,0)))</f>
        <v>Fixed Vegetable Fats And Oils (Including Jojoba Oil) And Their Fractions, Whether Or Not Refined, But Not Chemically Modified</v>
      </c>
      <c r="J484" s="3">
        <f t="shared" si="29"/>
        <v>0.44232835999999998</v>
      </c>
      <c r="K484" s="3">
        <f t="shared" si="30"/>
        <v>0.127913944</v>
      </c>
      <c r="L484" s="6">
        <f t="shared" si="31"/>
        <v>0.28918323030429249</v>
      </c>
    </row>
    <row r="485" spans="1:12" x14ac:dyDescent="0.3">
      <c r="A485" t="s">
        <v>837</v>
      </c>
      <c r="B485">
        <v>227788952</v>
      </c>
      <c r="C485">
        <v>127710518</v>
      </c>
      <c r="D485">
        <v>62022280</v>
      </c>
      <c r="E485">
        <v>65688238</v>
      </c>
      <c r="F485">
        <v>0.56065281866699135</v>
      </c>
      <c r="H485" s="3" t="str">
        <f t="shared" si="28"/>
        <v>6804</v>
      </c>
      <c r="I485" s="3" t="str">
        <f>PROPER(INDEX('HTS-4 product name'!$C$4:$C$1235,MATCH('Table 2. Full data '!$A485,'HTS-4 product name'!$B$4:$B$1235,0)))</f>
        <v>Millstones, Grinding Wheels And The Like (No Frameworks), For Grinding, Sharpening Etc., And Parts Thereof, Of Natural Stone, Abrasives Or Ceramics</v>
      </c>
      <c r="J485" s="3">
        <f t="shared" si="29"/>
        <v>0.22778895199999999</v>
      </c>
      <c r="K485" s="3">
        <f t="shared" si="30"/>
        <v>0.127710518</v>
      </c>
      <c r="L485" s="6">
        <f t="shared" si="31"/>
        <v>0.56065281866699135</v>
      </c>
    </row>
    <row r="486" spans="1:12" x14ac:dyDescent="0.3">
      <c r="A486" t="s">
        <v>724</v>
      </c>
      <c r="B486">
        <v>360923661</v>
      </c>
      <c r="C486">
        <v>126851883</v>
      </c>
      <c r="D486">
        <v>46142977</v>
      </c>
      <c r="E486">
        <v>80708906</v>
      </c>
      <c r="F486">
        <v>0.35146458020661597</v>
      </c>
      <c r="H486" s="3" t="str">
        <f t="shared" si="28"/>
        <v>2918</v>
      </c>
      <c r="I486" s="3" t="str">
        <f>PROPER(INDEX('HTS-4 product name'!$C$4:$C$1235,MATCH('Table 2. Full data '!$A486,'HTS-4 product name'!$B$4:$B$1235,0)))</f>
        <v>Carboxylic Acids With Added Oxygen Function And Their Anhydrides, Halides, Peroxides Etc.; Their Halogenated, Sulfonated, Nitrated Etc. Derivatives</v>
      </c>
      <c r="J486" s="3">
        <f t="shared" si="29"/>
        <v>0.36092366100000001</v>
      </c>
      <c r="K486" s="3">
        <f t="shared" si="30"/>
        <v>0.126851883</v>
      </c>
      <c r="L486" s="6">
        <f t="shared" si="31"/>
        <v>0.35146458020661597</v>
      </c>
    </row>
    <row r="487" spans="1:12" x14ac:dyDescent="0.3">
      <c r="A487" t="s">
        <v>560</v>
      </c>
      <c r="B487">
        <v>850372329</v>
      </c>
      <c r="C487">
        <v>125787827</v>
      </c>
      <c r="D487">
        <v>22132699</v>
      </c>
      <c r="E487">
        <v>103655128</v>
      </c>
      <c r="F487">
        <v>0.14792088442943679</v>
      </c>
      <c r="H487" s="3" t="str">
        <f t="shared" si="28"/>
        <v>2204</v>
      </c>
      <c r="I487" s="3" t="str">
        <f>PROPER(INDEX('HTS-4 product name'!$C$4:$C$1235,MATCH('Table 2. Full data '!$A487,'HTS-4 product name'!$B$4:$B$1235,0)))</f>
        <v>Wine Of Fresh Grapes, Including Fortified Wines; Grape Must (Having An Alcoholic Strength By Volume Exceeding 0.5% Vol.) Nesoi</v>
      </c>
      <c r="J487" s="3">
        <f t="shared" si="29"/>
        <v>0.85037232900000004</v>
      </c>
      <c r="K487" s="3">
        <f t="shared" si="30"/>
        <v>0.12578782699999999</v>
      </c>
      <c r="L487" s="6">
        <f t="shared" si="31"/>
        <v>0.14792088442943679</v>
      </c>
    </row>
    <row r="488" spans="1:12" x14ac:dyDescent="0.3">
      <c r="A488" t="s">
        <v>484</v>
      </c>
      <c r="B488">
        <v>1392152686</v>
      </c>
      <c r="C488">
        <v>125249705</v>
      </c>
      <c r="D488">
        <v>59316291</v>
      </c>
      <c r="E488">
        <v>65933414</v>
      </c>
      <c r="F488">
        <v>8.9968367880590358E-2</v>
      </c>
      <c r="H488" s="3" t="str">
        <f t="shared" si="28"/>
        <v>2931</v>
      </c>
      <c r="I488" s="3" t="str">
        <f>PROPER(INDEX('HTS-4 product name'!$C$4:$C$1235,MATCH('Table 2. Full data '!$A488,'HTS-4 product name'!$B$4:$B$1235,0)))</f>
        <v>Organo-Inorganic Compounds, Nesoi</v>
      </c>
      <c r="J488" s="3">
        <f t="shared" si="29"/>
        <v>1.392152686</v>
      </c>
      <c r="K488" s="3">
        <f t="shared" si="30"/>
        <v>0.12524970499999999</v>
      </c>
      <c r="L488" s="6">
        <f t="shared" si="31"/>
        <v>8.9968367880590358E-2</v>
      </c>
    </row>
    <row r="489" spans="1:12" x14ac:dyDescent="0.3">
      <c r="A489" t="s">
        <v>858</v>
      </c>
      <c r="B489">
        <v>206012326</v>
      </c>
      <c r="C489">
        <v>123078297</v>
      </c>
      <c r="D489">
        <v>69666346</v>
      </c>
      <c r="E489">
        <v>53411951</v>
      </c>
      <c r="F489">
        <v>0.59743171386745086</v>
      </c>
      <c r="H489" s="3" t="str">
        <f t="shared" si="28"/>
        <v>4415</v>
      </c>
      <c r="I489" s="3" t="str">
        <f>PROPER(INDEX('HTS-4 product name'!$C$4:$C$1235,MATCH('Table 2. Full data '!$A489,'HTS-4 product name'!$B$4:$B$1235,0)))</f>
        <v>Packing Cases, Crates, Drums And Similar Packings Of Wood; Cable-Drums Of Wood; Pallets And Other Load Boards Of Wood; Pallet Collars Of Wood</v>
      </c>
      <c r="J489" s="3">
        <f t="shared" si="29"/>
        <v>0.206012326</v>
      </c>
      <c r="K489" s="3">
        <f t="shared" si="30"/>
        <v>0.123078297</v>
      </c>
      <c r="L489" s="6">
        <f t="shared" si="31"/>
        <v>0.59743171386745086</v>
      </c>
    </row>
    <row r="490" spans="1:12" x14ac:dyDescent="0.3">
      <c r="A490" t="s">
        <v>825</v>
      </c>
      <c r="B490">
        <v>235849781</v>
      </c>
      <c r="C490">
        <v>122838642</v>
      </c>
      <c r="D490">
        <v>40778332</v>
      </c>
      <c r="E490">
        <v>82060310</v>
      </c>
      <c r="F490">
        <v>0.52083424236887466</v>
      </c>
      <c r="H490" s="3" t="str">
        <f t="shared" si="28"/>
        <v>0710</v>
      </c>
      <c r="I490" s="3" t="str">
        <f>PROPER(INDEX('HTS-4 product name'!$C$4:$C$1235,MATCH('Table 2. Full data '!$A490,'HTS-4 product name'!$B$4:$B$1235,0)))</f>
        <v>Vegetables (Uncooked Or Cooked By Steam Or Boiling Water), Frozen</v>
      </c>
      <c r="J490" s="3">
        <f t="shared" si="29"/>
        <v>0.23584978100000001</v>
      </c>
      <c r="K490" s="3">
        <f t="shared" si="30"/>
        <v>0.122838642</v>
      </c>
      <c r="L490" s="6">
        <f t="shared" si="31"/>
        <v>0.52083424236887466</v>
      </c>
    </row>
    <row r="491" spans="1:12" x14ac:dyDescent="0.3">
      <c r="A491" t="s">
        <v>945</v>
      </c>
      <c r="B491">
        <v>146792706</v>
      </c>
      <c r="C491">
        <v>122475381</v>
      </c>
      <c r="D491">
        <v>73319785</v>
      </c>
      <c r="E491">
        <v>49155596</v>
      </c>
      <c r="F491">
        <v>0.83434241616882521</v>
      </c>
      <c r="H491" s="3" t="str">
        <f t="shared" si="28"/>
        <v>1101</v>
      </c>
      <c r="I491" s="3" t="str">
        <f>PROPER(INDEX('HTS-4 product name'!$C$4:$C$1235,MATCH('Table 2. Full data '!$A491,'HTS-4 product name'!$B$4:$B$1235,0)))</f>
        <v>Wheat Or Meslin Flour</v>
      </c>
      <c r="J491" s="3">
        <f t="shared" si="29"/>
        <v>0.146792706</v>
      </c>
      <c r="K491" s="3">
        <f t="shared" si="30"/>
        <v>0.12247538099999999</v>
      </c>
      <c r="L491" s="6">
        <f t="shared" si="31"/>
        <v>0.83434241616882521</v>
      </c>
    </row>
    <row r="492" spans="1:12" x14ac:dyDescent="0.3">
      <c r="A492" t="s">
        <v>921</v>
      </c>
      <c r="B492">
        <v>159703055</v>
      </c>
      <c r="C492">
        <v>122186964</v>
      </c>
      <c r="D492">
        <v>6353455</v>
      </c>
      <c r="E492">
        <v>115833509</v>
      </c>
      <c r="F492">
        <v>0.76508845744998433</v>
      </c>
      <c r="H492" s="3" t="str">
        <f t="shared" si="28"/>
        <v>2001</v>
      </c>
      <c r="I492" s="3" t="str">
        <f>PROPER(INDEX('HTS-4 product name'!$C$4:$C$1235,MATCH('Table 2. Full data '!$A492,'HTS-4 product name'!$B$4:$B$1235,0)))</f>
        <v>Vegetables, Fruit, Nuts And Other Edible Parts Of Plants, Prepared Or Preserved By Vinegar Or Acetic Acid</v>
      </c>
      <c r="J492" s="3">
        <f t="shared" si="29"/>
        <v>0.15970305500000001</v>
      </c>
      <c r="K492" s="3">
        <f t="shared" si="30"/>
        <v>0.122186964</v>
      </c>
      <c r="L492" s="6">
        <f t="shared" si="31"/>
        <v>0.76508845744998433</v>
      </c>
    </row>
    <row r="493" spans="1:12" x14ac:dyDescent="0.3">
      <c r="A493" t="s">
        <v>819</v>
      </c>
      <c r="B493">
        <v>241803231</v>
      </c>
      <c r="C493">
        <v>122186918</v>
      </c>
      <c r="D493">
        <v>65195986</v>
      </c>
      <c r="E493">
        <v>56990932</v>
      </c>
      <c r="F493">
        <v>0.50531548935340731</v>
      </c>
      <c r="H493" s="3" t="str">
        <f t="shared" si="28"/>
        <v>8546</v>
      </c>
      <c r="I493" s="3" t="str">
        <f>PROPER(INDEX('HTS-4 product name'!$C$4:$C$1235,MATCH('Table 2. Full data '!$A493,'HTS-4 product name'!$B$4:$B$1235,0)))</f>
        <v>Electrical Insulators Of Any Material</v>
      </c>
      <c r="J493" s="3">
        <f t="shared" si="29"/>
        <v>0.24180323100000001</v>
      </c>
      <c r="K493" s="3">
        <f t="shared" si="30"/>
        <v>0.12218691800000001</v>
      </c>
      <c r="L493" s="6">
        <f t="shared" si="31"/>
        <v>0.50531548935340731</v>
      </c>
    </row>
    <row r="494" spans="1:12" x14ac:dyDescent="0.3">
      <c r="A494" t="s">
        <v>904</v>
      </c>
      <c r="B494">
        <v>170806124</v>
      </c>
      <c r="C494">
        <v>122021451</v>
      </c>
      <c r="D494">
        <v>52337359</v>
      </c>
      <c r="E494">
        <v>69684092</v>
      </c>
      <c r="F494">
        <v>0.71438569146384934</v>
      </c>
      <c r="H494" s="3" t="str">
        <f t="shared" si="28"/>
        <v>0401</v>
      </c>
      <c r="I494" s="3" t="str">
        <f>PROPER(INDEX('HTS-4 product name'!$C$4:$C$1235,MATCH('Table 2. Full data '!$A494,'HTS-4 product name'!$B$4:$B$1235,0)))</f>
        <v>Milk And Cream, Not Concentrated Nor Containing Added Sweetening</v>
      </c>
      <c r="J494" s="3">
        <f t="shared" si="29"/>
        <v>0.170806124</v>
      </c>
      <c r="K494" s="3">
        <f t="shared" si="30"/>
        <v>0.122021451</v>
      </c>
      <c r="L494" s="6">
        <f t="shared" si="31"/>
        <v>0.71438569146384934</v>
      </c>
    </row>
    <row r="495" spans="1:12" x14ac:dyDescent="0.3">
      <c r="A495" t="s">
        <v>843</v>
      </c>
      <c r="B495">
        <v>224548140</v>
      </c>
      <c r="C495">
        <v>121428792</v>
      </c>
      <c r="D495">
        <v>33105640</v>
      </c>
      <c r="E495">
        <v>88323152</v>
      </c>
      <c r="F495">
        <v>0.54076952942028378</v>
      </c>
      <c r="H495" s="3" t="str">
        <f t="shared" si="28"/>
        <v>8530</v>
      </c>
      <c r="I495" s="3" t="str">
        <f>PROPER(INDEX('HTS-4 product name'!$C$4:$C$1235,MATCH('Table 2. Full data '!$A495,'HTS-4 product name'!$B$4:$B$1235,0)))</f>
        <v>Electrical Signaling, Safety Or Traffic Control Equipment For Railways, Roads, Inland Waterways, Parking Facilities Etc.; Parts Thereof</v>
      </c>
      <c r="J495" s="3">
        <f t="shared" si="29"/>
        <v>0.22454814000000001</v>
      </c>
      <c r="K495" s="3">
        <f t="shared" si="30"/>
        <v>0.12142879199999999</v>
      </c>
      <c r="L495" s="6">
        <f t="shared" si="31"/>
        <v>0.54076952942028378</v>
      </c>
    </row>
    <row r="496" spans="1:12" x14ac:dyDescent="0.3">
      <c r="A496" t="s">
        <v>882</v>
      </c>
      <c r="B496">
        <v>186221119</v>
      </c>
      <c r="C496">
        <v>121309221</v>
      </c>
      <c r="D496">
        <v>103244993</v>
      </c>
      <c r="E496">
        <v>18064228</v>
      </c>
      <c r="F496">
        <v>0.65142569033751752</v>
      </c>
      <c r="H496" s="3" t="str">
        <f t="shared" si="28"/>
        <v>1701</v>
      </c>
      <c r="I496" s="3" t="str">
        <f>PROPER(INDEX('HTS-4 product name'!$C$4:$C$1235,MATCH('Table 2. Full data '!$A496,'HTS-4 product name'!$B$4:$B$1235,0)))</f>
        <v>Cane Or Beet Sugar And Chemically Pure Sucrose, In Solid Form</v>
      </c>
      <c r="J496" s="3">
        <f t="shared" si="29"/>
        <v>0.18622111899999999</v>
      </c>
      <c r="K496" s="3">
        <f t="shared" si="30"/>
        <v>0.12130922099999999</v>
      </c>
      <c r="L496" s="6">
        <f t="shared" si="31"/>
        <v>0.65142569033751752</v>
      </c>
    </row>
    <row r="497" spans="1:12" x14ac:dyDescent="0.3">
      <c r="A497" t="s">
        <v>873</v>
      </c>
      <c r="B497">
        <v>193952690</v>
      </c>
      <c r="C497">
        <v>120690889</v>
      </c>
      <c r="D497">
        <v>17575499</v>
      </c>
      <c r="E497">
        <v>103115390</v>
      </c>
      <c r="F497">
        <v>0.6222697349544366</v>
      </c>
      <c r="H497" s="3" t="str">
        <f t="shared" si="28"/>
        <v>6302</v>
      </c>
      <c r="I497" s="3" t="str">
        <f>PROPER(INDEX('HTS-4 product name'!$C$4:$C$1235,MATCH('Table 2. Full data '!$A497,'HTS-4 product name'!$B$4:$B$1235,0)))</f>
        <v>Bed Linen, Table Linen, Toilet Linen And Kitchen Linen</v>
      </c>
      <c r="J497" s="3">
        <f t="shared" si="29"/>
        <v>0.19395269000000001</v>
      </c>
      <c r="K497" s="3">
        <f t="shared" si="30"/>
        <v>0.120690889</v>
      </c>
      <c r="L497" s="6">
        <f t="shared" si="31"/>
        <v>0.6222697349544366</v>
      </c>
    </row>
    <row r="498" spans="1:12" x14ac:dyDescent="0.3">
      <c r="A498" t="s">
        <v>834</v>
      </c>
      <c r="B498">
        <v>228198455</v>
      </c>
      <c r="C498">
        <v>120482741</v>
      </c>
      <c r="D498">
        <v>118535500</v>
      </c>
      <c r="E498">
        <v>1947241</v>
      </c>
      <c r="F498">
        <v>0.52797351761211531</v>
      </c>
      <c r="H498" s="3" t="str">
        <f t="shared" si="28"/>
        <v>8103</v>
      </c>
      <c r="I498" s="3" t="str">
        <f>PROPER(INDEX('HTS-4 product name'!$C$4:$C$1235,MATCH('Table 2. Full data '!$A498,'HTS-4 product name'!$B$4:$B$1235,0)))</f>
        <v>Tantalum And Articles Thereof, Including Waste And Scrap</v>
      </c>
      <c r="J498" s="3">
        <f t="shared" si="29"/>
        <v>0.22819845499999999</v>
      </c>
      <c r="K498" s="3">
        <f t="shared" si="30"/>
        <v>0.120482741</v>
      </c>
      <c r="L498" s="6">
        <f t="shared" si="31"/>
        <v>0.52797351761211531</v>
      </c>
    </row>
    <row r="499" spans="1:12" x14ac:dyDescent="0.3">
      <c r="A499" t="s">
        <v>920</v>
      </c>
      <c r="B499">
        <v>160705165</v>
      </c>
      <c r="C499">
        <v>120377283</v>
      </c>
      <c r="D499">
        <v>73269099</v>
      </c>
      <c r="E499">
        <v>47108184</v>
      </c>
      <c r="F499">
        <v>0.74905671513420247</v>
      </c>
      <c r="H499" s="3" t="str">
        <f t="shared" si="28"/>
        <v>5602</v>
      </c>
      <c r="I499" s="3" t="str">
        <f>PROPER(INDEX('HTS-4 product name'!$C$4:$C$1235,MATCH('Table 2. Full data '!$A499,'HTS-4 product name'!$B$4:$B$1235,0)))</f>
        <v>Felt, Whether Or Not Impregnated, Coated, Covered Or Laminated</v>
      </c>
      <c r="J499" s="3">
        <f t="shared" si="29"/>
        <v>0.16070516500000001</v>
      </c>
      <c r="K499" s="3">
        <f t="shared" si="30"/>
        <v>0.120377283</v>
      </c>
      <c r="L499" s="6">
        <f t="shared" si="31"/>
        <v>0.74905671513420247</v>
      </c>
    </row>
    <row r="500" spans="1:12" x14ac:dyDescent="0.3">
      <c r="A500" t="s">
        <v>320</v>
      </c>
      <c r="B500">
        <v>7784078421</v>
      </c>
      <c r="C500">
        <v>119717765</v>
      </c>
      <c r="D500">
        <v>56121031</v>
      </c>
      <c r="E500">
        <v>63596734</v>
      </c>
      <c r="F500">
        <v>1.53798251411527E-2</v>
      </c>
      <c r="H500" s="3" t="str">
        <f t="shared" si="28"/>
        <v>7102</v>
      </c>
      <c r="I500" s="3" t="str">
        <f>PROPER(INDEX('HTS-4 product name'!$C$4:$C$1235,MATCH('Table 2. Full data '!$A500,'HTS-4 product name'!$B$4:$B$1235,0)))</f>
        <v>Diamonds, Whether Or Not Worked, But Not Mounted Or Set</v>
      </c>
      <c r="J500" s="3">
        <f t="shared" si="29"/>
        <v>7.7840784210000002</v>
      </c>
      <c r="K500" s="3">
        <f t="shared" si="30"/>
        <v>0.119717765</v>
      </c>
      <c r="L500" s="6">
        <f t="shared" si="31"/>
        <v>1.53798251411527E-2</v>
      </c>
    </row>
    <row r="501" spans="1:12" x14ac:dyDescent="0.3">
      <c r="A501" t="s">
        <v>581</v>
      </c>
      <c r="B501">
        <v>760934903</v>
      </c>
      <c r="C501">
        <v>118050518</v>
      </c>
      <c r="D501">
        <v>31877626</v>
      </c>
      <c r="E501">
        <v>86172892</v>
      </c>
      <c r="F501">
        <v>0.1551387872137073</v>
      </c>
      <c r="H501" s="3" t="str">
        <f t="shared" si="28"/>
        <v>9002</v>
      </c>
      <c r="I501" s="3" t="str">
        <f>PROPER(INDEX('HTS-4 product name'!$C$4:$C$1235,MATCH('Table 2. Full data '!$A501,'HTS-4 product name'!$B$4:$B$1235,0)))</f>
        <v>Optical Elements (Including Lenses, Prisms And Mirrors), Mounted, Excluding Elements Of Glass Not Optically Worked; Parts And Accessories Thereof</v>
      </c>
      <c r="J501" s="3">
        <f t="shared" si="29"/>
        <v>0.760934903</v>
      </c>
      <c r="K501" s="3">
        <f t="shared" si="30"/>
        <v>0.11805051799999999</v>
      </c>
      <c r="L501" s="6">
        <f t="shared" si="31"/>
        <v>0.1551387872137073</v>
      </c>
    </row>
    <row r="502" spans="1:12" x14ac:dyDescent="0.3">
      <c r="A502" t="s">
        <v>839</v>
      </c>
      <c r="B502">
        <v>227552107</v>
      </c>
      <c r="C502">
        <v>117881940</v>
      </c>
      <c r="D502">
        <v>52893924</v>
      </c>
      <c r="E502">
        <v>64988016</v>
      </c>
      <c r="F502">
        <v>0.51804371998190291</v>
      </c>
      <c r="H502" s="3" t="str">
        <f t="shared" si="28"/>
        <v>5503</v>
      </c>
      <c r="I502" s="3" t="str">
        <f>PROPER(INDEX('HTS-4 product name'!$C$4:$C$1235,MATCH('Table 2. Full data '!$A502,'HTS-4 product name'!$B$4:$B$1235,0)))</f>
        <v>Synthetic Staple Fibers, Not Carded, Combed Or Otherwise Processed For Spinning</v>
      </c>
      <c r="J502" s="3">
        <f t="shared" si="29"/>
        <v>0.227552107</v>
      </c>
      <c r="K502" s="3">
        <f t="shared" si="30"/>
        <v>0.11788194</v>
      </c>
      <c r="L502" s="6">
        <f t="shared" si="31"/>
        <v>0.51804371998190291</v>
      </c>
    </row>
    <row r="503" spans="1:12" x14ac:dyDescent="0.3">
      <c r="A503" t="s">
        <v>874</v>
      </c>
      <c r="B503">
        <v>193713620</v>
      </c>
      <c r="C503">
        <v>117622159</v>
      </c>
      <c r="D503">
        <v>92926273</v>
      </c>
      <c r="E503">
        <v>24695886</v>
      </c>
      <c r="F503">
        <v>0.60719612281263446</v>
      </c>
      <c r="H503" s="3" t="str">
        <f t="shared" si="28"/>
        <v>5512</v>
      </c>
      <c r="I503" s="3" t="str">
        <f>PROPER(INDEX('HTS-4 product name'!$C$4:$C$1235,MATCH('Table 2. Full data '!$A503,'HTS-4 product name'!$B$4:$B$1235,0)))</f>
        <v>Woven Fabrics Of Synthetic Staple Fibers, Containing 85% Or More By Weight Of Synthetic Staple Fibers</v>
      </c>
      <c r="J503" s="3">
        <f t="shared" si="29"/>
        <v>0.19371362</v>
      </c>
      <c r="K503" s="3">
        <f t="shared" si="30"/>
        <v>0.117622159</v>
      </c>
      <c r="L503" s="6">
        <f t="shared" si="31"/>
        <v>0.60719612281263446</v>
      </c>
    </row>
    <row r="504" spans="1:12" x14ac:dyDescent="0.3">
      <c r="A504" t="s">
        <v>816</v>
      </c>
      <c r="B504">
        <v>249604764</v>
      </c>
      <c r="C504">
        <v>117082228</v>
      </c>
      <c r="D504">
        <v>66039923</v>
      </c>
      <c r="E504">
        <v>51042305</v>
      </c>
      <c r="F504">
        <v>0.46907048617068858</v>
      </c>
      <c r="H504" s="3" t="str">
        <f t="shared" si="28"/>
        <v>3814</v>
      </c>
      <c r="I504" s="3" t="str">
        <f>PROPER(INDEX('HTS-4 product name'!$C$4:$C$1235,MATCH('Table 2. Full data '!$A504,'HTS-4 product name'!$B$4:$B$1235,0)))</f>
        <v>Organic Composite Solvents And Thinners, Nesoi; Prepared Paint Or Varnish Removers</v>
      </c>
      <c r="J504" s="3">
        <f t="shared" si="29"/>
        <v>0.24960476400000001</v>
      </c>
      <c r="K504" s="3">
        <f t="shared" si="30"/>
        <v>0.117082228</v>
      </c>
      <c r="L504" s="6">
        <f t="shared" si="31"/>
        <v>0.46907048617068858</v>
      </c>
    </row>
    <row r="505" spans="1:12" x14ac:dyDescent="0.3">
      <c r="A505" t="s">
        <v>755</v>
      </c>
      <c r="B505">
        <v>323228762</v>
      </c>
      <c r="C505">
        <v>116959166</v>
      </c>
      <c r="D505">
        <v>54280130</v>
      </c>
      <c r="E505">
        <v>62679036</v>
      </c>
      <c r="F505">
        <v>0.36184640647789879</v>
      </c>
      <c r="H505" s="3" t="str">
        <f t="shared" si="28"/>
        <v>8709</v>
      </c>
      <c r="I505" s="3" t="str">
        <f>PROPER(INDEX('HTS-4 product name'!$C$4:$C$1235,MATCH('Table 2. Full data '!$A505,'HTS-4 product name'!$B$4:$B$1235,0)))</f>
        <v>Works Trucks, Self-Propelled, Not Fitted With Lifting Or Handling Equipment; Tractors Used On Railway Station Platforms; Parts Thereof</v>
      </c>
      <c r="J505" s="3">
        <f t="shared" si="29"/>
        <v>0.323228762</v>
      </c>
      <c r="K505" s="3">
        <f t="shared" si="30"/>
        <v>0.116959166</v>
      </c>
      <c r="L505" s="6">
        <f t="shared" si="31"/>
        <v>0.36184640647789879</v>
      </c>
    </row>
    <row r="506" spans="1:12" x14ac:dyDescent="0.3">
      <c r="A506" t="s">
        <v>983</v>
      </c>
      <c r="B506">
        <v>122878150</v>
      </c>
      <c r="C506">
        <v>116495124</v>
      </c>
      <c r="D506">
        <v>55014509</v>
      </c>
      <c r="E506">
        <v>61480615</v>
      </c>
      <c r="F506">
        <v>0.9480540193679674</v>
      </c>
      <c r="H506" s="3" t="str">
        <f t="shared" si="28"/>
        <v>7901</v>
      </c>
      <c r="I506" s="3" t="str">
        <f>PROPER(INDEX('HTS-4 product name'!$C$4:$C$1235,MATCH('Table 2. Full data '!$A506,'HTS-4 product name'!$B$4:$B$1235,0)))</f>
        <v>Zinc, Unwrought</v>
      </c>
      <c r="J506" s="3">
        <f t="shared" si="29"/>
        <v>0.12287815000000001</v>
      </c>
      <c r="K506" s="3">
        <f t="shared" si="30"/>
        <v>0.11649512400000001</v>
      </c>
      <c r="L506" s="6">
        <f t="shared" si="31"/>
        <v>0.9480540193679674</v>
      </c>
    </row>
    <row r="507" spans="1:12" x14ac:dyDescent="0.3">
      <c r="A507" t="s">
        <v>809</v>
      </c>
      <c r="B507">
        <v>257941207</v>
      </c>
      <c r="C507">
        <v>116446790</v>
      </c>
      <c r="D507">
        <v>34925137</v>
      </c>
      <c r="E507">
        <v>81521653</v>
      </c>
      <c r="F507">
        <v>0.45144702296442307</v>
      </c>
      <c r="H507" s="3" t="str">
        <f t="shared" si="28"/>
        <v>6506</v>
      </c>
      <c r="I507" s="3" t="str">
        <f>PROPER(INDEX('HTS-4 product name'!$C$4:$C$1235,MATCH('Table 2. Full data '!$A507,'HTS-4 product name'!$B$4:$B$1235,0)))</f>
        <v>Headgear Nesoi, Whether Or Not Lined Or Trimmed</v>
      </c>
      <c r="J507" s="3">
        <f t="shared" si="29"/>
        <v>0.25794120700000001</v>
      </c>
      <c r="K507" s="3">
        <f t="shared" si="30"/>
        <v>0.11644678999999999</v>
      </c>
      <c r="L507" s="6">
        <f t="shared" si="31"/>
        <v>0.45144702296442307</v>
      </c>
    </row>
    <row r="508" spans="1:12" x14ac:dyDescent="0.3">
      <c r="A508" t="s">
        <v>773</v>
      </c>
      <c r="B508">
        <v>304777657</v>
      </c>
      <c r="C508">
        <v>115899680</v>
      </c>
      <c r="D508">
        <v>35799426</v>
      </c>
      <c r="E508">
        <v>80100254</v>
      </c>
      <c r="F508">
        <v>0.38027616965373551</v>
      </c>
      <c r="H508" s="3" t="str">
        <f t="shared" si="28"/>
        <v>8470</v>
      </c>
      <c r="I508" s="3" t="str">
        <f>PROPER(INDEX('HTS-4 product name'!$C$4:$C$1235,MATCH('Table 2. Full data '!$A508,'HTS-4 product name'!$B$4:$B$1235,0)))</f>
        <v>Calculating Machines (Incl Pocket-Size Data Type); Accounting, Postage-Franking &amp; Ticket-Issuing &amp; Like Mach With Calculating Device; Cash Registers</v>
      </c>
      <c r="J508" s="3">
        <f t="shared" si="29"/>
        <v>0.30477765699999998</v>
      </c>
      <c r="K508" s="3">
        <f t="shared" si="30"/>
        <v>0.11589968</v>
      </c>
      <c r="L508" s="6">
        <f t="shared" si="31"/>
        <v>0.38027616965373551</v>
      </c>
    </row>
    <row r="509" spans="1:12" x14ac:dyDescent="0.3">
      <c r="A509" t="s">
        <v>655</v>
      </c>
      <c r="B509">
        <v>508078959</v>
      </c>
      <c r="C509">
        <v>115625141</v>
      </c>
      <c r="D509">
        <v>36463142</v>
      </c>
      <c r="E509">
        <v>79161999</v>
      </c>
      <c r="F509">
        <v>0.2275731733263924</v>
      </c>
      <c r="H509" s="3" t="str">
        <f t="shared" si="28"/>
        <v>0511</v>
      </c>
      <c r="I509" s="3" t="str">
        <f>PROPER(INDEX('HTS-4 product name'!$C$4:$C$1235,MATCH('Table 2. Full data '!$A509,'HTS-4 product name'!$B$4:$B$1235,0)))</f>
        <v>Animal Products Nesoi; Dead Animals (Of Chapter 1 Or 3), Unfit For Human Consumption</v>
      </c>
      <c r="J509" s="3">
        <f t="shared" si="29"/>
        <v>0.508078959</v>
      </c>
      <c r="K509" s="3">
        <f t="shared" si="30"/>
        <v>0.115625141</v>
      </c>
      <c r="L509" s="6">
        <f t="shared" si="31"/>
        <v>0.2275731733263924</v>
      </c>
    </row>
    <row r="510" spans="1:12" x14ac:dyDescent="0.3">
      <c r="A510" t="s">
        <v>827</v>
      </c>
      <c r="B510">
        <v>232264528</v>
      </c>
      <c r="C510">
        <v>115435226</v>
      </c>
      <c r="D510">
        <v>22478131</v>
      </c>
      <c r="E510">
        <v>92957095</v>
      </c>
      <c r="F510">
        <v>0.49699894768261821</v>
      </c>
      <c r="H510" s="3" t="str">
        <f t="shared" si="28"/>
        <v>8439</v>
      </c>
      <c r="I510" s="3" t="str">
        <f>PROPER(INDEX('HTS-4 product name'!$C$4:$C$1235,MATCH('Table 2. Full data '!$A510,'HTS-4 product name'!$B$4:$B$1235,0)))</f>
        <v>Machinery For Making Pulp Of Fibrous Cellulosic Material Or For Making Or Finishing Paper Or Paperboard, Nesoi; Parts Thereof</v>
      </c>
      <c r="J510" s="3">
        <f t="shared" si="29"/>
        <v>0.232264528</v>
      </c>
      <c r="K510" s="3">
        <f t="shared" si="30"/>
        <v>0.115435226</v>
      </c>
      <c r="L510" s="6">
        <f t="shared" si="31"/>
        <v>0.49699894768261821</v>
      </c>
    </row>
    <row r="511" spans="1:12" x14ac:dyDescent="0.3">
      <c r="A511" t="s">
        <v>737</v>
      </c>
      <c r="B511">
        <v>349498463</v>
      </c>
      <c r="C511">
        <v>114081283</v>
      </c>
      <c r="D511">
        <v>90153818</v>
      </c>
      <c r="E511">
        <v>23927465</v>
      </c>
      <c r="F511">
        <v>0.32641426237116239</v>
      </c>
      <c r="H511" s="3" t="str">
        <f t="shared" si="28"/>
        <v>2926</v>
      </c>
      <c r="I511" s="3" t="str">
        <f>PROPER(INDEX('HTS-4 product name'!$C$4:$C$1235,MATCH('Table 2. Full data '!$A511,'HTS-4 product name'!$B$4:$B$1235,0)))</f>
        <v>Nitrile-Function Compounds</v>
      </c>
      <c r="J511" s="3">
        <f t="shared" si="29"/>
        <v>0.34949846299999998</v>
      </c>
      <c r="K511" s="3">
        <f t="shared" si="30"/>
        <v>0.11408128300000001</v>
      </c>
      <c r="L511" s="6">
        <f t="shared" si="31"/>
        <v>0.32641426237116239</v>
      </c>
    </row>
    <row r="512" spans="1:12" x14ac:dyDescent="0.3">
      <c r="A512" t="s">
        <v>497</v>
      </c>
      <c r="B512">
        <v>1269831252</v>
      </c>
      <c r="C512">
        <v>113666529</v>
      </c>
      <c r="D512">
        <v>63140487</v>
      </c>
      <c r="E512">
        <v>50526042</v>
      </c>
      <c r="F512">
        <v>8.9513097760803892E-2</v>
      </c>
      <c r="H512" s="3" t="str">
        <f t="shared" si="28"/>
        <v>3104</v>
      </c>
      <c r="I512" s="3" t="str">
        <f>PROPER(INDEX('HTS-4 product name'!$C$4:$C$1235,MATCH('Table 2. Full data '!$A512,'HTS-4 product name'!$B$4:$B$1235,0)))</f>
        <v>Mineral Or Chemical Fertilizers, Potassic</v>
      </c>
      <c r="J512" s="3">
        <f t="shared" si="29"/>
        <v>1.2698312519999999</v>
      </c>
      <c r="K512" s="3">
        <f t="shared" si="30"/>
        <v>0.113666529</v>
      </c>
      <c r="L512" s="6">
        <f t="shared" si="31"/>
        <v>8.9513097760803892E-2</v>
      </c>
    </row>
    <row r="513" spans="1:12" x14ac:dyDescent="0.3">
      <c r="A513" t="s">
        <v>903</v>
      </c>
      <c r="B513">
        <v>171355222</v>
      </c>
      <c r="C513">
        <v>113390346</v>
      </c>
      <c r="D513">
        <v>105113389</v>
      </c>
      <c r="E513">
        <v>8276957</v>
      </c>
      <c r="F513">
        <v>0.66172681915699072</v>
      </c>
      <c r="H513" s="3" t="str">
        <f t="shared" si="28"/>
        <v>5209</v>
      </c>
      <c r="I513" s="3" t="str">
        <f>PROPER(INDEX('HTS-4 product name'!$C$4:$C$1235,MATCH('Table 2. Full data '!$A513,'HTS-4 product name'!$B$4:$B$1235,0)))</f>
        <v>Woven Fabrics Of Cotton, Containing 85% Or More Cotton By Weight, Weighing More Than 200 G/M2</v>
      </c>
      <c r="J513" s="3">
        <f t="shared" si="29"/>
        <v>0.171355222</v>
      </c>
      <c r="K513" s="3">
        <f t="shared" si="30"/>
        <v>0.113390346</v>
      </c>
      <c r="L513" s="6">
        <f t="shared" si="31"/>
        <v>0.66172681915699072</v>
      </c>
    </row>
    <row r="514" spans="1:12" x14ac:dyDescent="0.3">
      <c r="A514" t="s">
        <v>906</v>
      </c>
      <c r="B514">
        <v>169545428</v>
      </c>
      <c r="C514">
        <v>113175091</v>
      </c>
      <c r="D514">
        <v>85092811</v>
      </c>
      <c r="E514">
        <v>28082280</v>
      </c>
      <c r="F514">
        <v>0.66752074848046039</v>
      </c>
      <c r="H514" s="3" t="str">
        <f t="shared" si="28"/>
        <v>5404</v>
      </c>
      <c r="I514" s="3" t="str">
        <f>PROPER(INDEX('HTS-4 product name'!$C$4:$C$1235,MATCH('Table 2. Full data '!$A514,'HTS-4 product name'!$B$4:$B$1235,0)))</f>
        <v>Synthetic Monofilament Of 67 Decitex Or More, With No Cross-Sectional Dimension Over 1 Mm; Strip Etc. Of Synthetic Textiles Not Over 5 Mm In Width</v>
      </c>
      <c r="J514" s="3">
        <f t="shared" si="29"/>
        <v>0.169545428</v>
      </c>
      <c r="K514" s="3">
        <f t="shared" si="30"/>
        <v>0.11317509100000001</v>
      </c>
      <c r="L514" s="6">
        <f t="shared" si="31"/>
        <v>0.66752074848046039</v>
      </c>
    </row>
    <row r="515" spans="1:12" x14ac:dyDescent="0.3">
      <c r="A515" t="s">
        <v>783</v>
      </c>
      <c r="B515">
        <v>291766356</v>
      </c>
      <c r="C515">
        <v>112841179</v>
      </c>
      <c r="D515">
        <v>19643802</v>
      </c>
      <c r="E515">
        <v>93197377</v>
      </c>
      <c r="F515">
        <v>0.38675185359616993</v>
      </c>
      <c r="H515" s="3" t="str">
        <f t="shared" si="28"/>
        <v>8204</v>
      </c>
      <c r="I515" s="3" t="str">
        <f>PROPER(INDEX('HTS-4 product name'!$C$4:$C$1235,MATCH('Table 2. Full data '!$A515,'HTS-4 product name'!$B$4:$B$1235,0)))</f>
        <v>Hand-Operated Spanners And Wrenches, Including Torque Meter Wrenches (Not Tap Wrenches); Socket Wrenches, With Handles Etc. Or Not; Base Metal Parts</v>
      </c>
      <c r="J515" s="3">
        <f t="shared" si="29"/>
        <v>0.291766356</v>
      </c>
      <c r="K515" s="3">
        <f t="shared" si="30"/>
        <v>0.112841179</v>
      </c>
      <c r="L515" s="6">
        <f t="shared" si="31"/>
        <v>0.38675185359616993</v>
      </c>
    </row>
    <row r="516" spans="1:12" x14ac:dyDescent="0.3">
      <c r="A516" t="s">
        <v>934</v>
      </c>
      <c r="B516">
        <v>153235101</v>
      </c>
      <c r="C516">
        <v>112093437</v>
      </c>
      <c r="D516">
        <v>32164327</v>
      </c>
      <c r="E516">
        <v>79929110</v>
      </c>
      <c r="F516">
        <v>0.7315127948393495</v>
      </c>
      <c r="H516" s="3" t="str">
        <f t="shared" ref="H516:H579" si="32">A516</f>
        <v>8604</v>
      </c>
      <c r="I516" s="3" t="str">
        <f>PROPER(INDEX('HTS-4 product name'!$C$4:$C$1235,MATCH('Table 2. Full data '!$A516,'HTS-4 product name'!$B$4:$B$1235,0)))</f>
        <v>Railway Or Tramway Maintenance Or Service Vehicles, Whether Or Not Self-Propelled (For Example, Workshops, Cranes, Ballast Tampers, Trackliners, Etc.)</v>
      </c>
      <c r="J516" s="3">
        <f t="shared" ref="J516:J579" si="33">B516/10^9</f>
        <v>0.15323510100000001</v>
      </c>
      <c r="K516" s="3">
        <f t="shared" ref="K516:K579" si="34">C516/10^9</f>
        <v>0.112093437</v>
      </c>
      <c r="L516" s="6">
        <f t="shared" ref="L516:L579" si="35">F516</f>
        <v>0.7315127948393495</v>
      </c>
    </row>
    <row r="517" spans="1:12" x14ac:dyDescent="0.3">
      <c r="A517" t="s">
        <v>973</v>
      </c>
      <c r="B517">
        <v>128909943</v>
      </c>
      <c r="C517">
        <v>110725986</v>
      </c>
      <c r="D517">
        <v>16477054</v>
      </c>
      <c r="E517">
        <v>94248932</v>
      </c>
      <c r="F517">
        <v>0.85894061717178793</v>
      </c>
      <c r="H517" s="3" t="str">
        <f t="shared" si="32"/>
        <v>0708</v>
      </c>
      <c r="I517" s="3" t="str">
        <f>PROPER(INDEX('HTS-4 product name'!$C$4:$C$1235,MATCH('Table 2. Full data '!$A517,'HTS-4 product name'!$B$4:$B$1235,0)))</f>
        <v>Leguminous Vegetables, Shelled Or Unshelled, Fresh Or Chilled</v>
      </c>
      <c r="J517" s="3">
        <f t="shared" si="33"/>
        <v>0.128909943</v>
      </c>
      <c r="K517" s="3">
        <f t="shared" si="34"/>
        <v>0.110725986</v>
      </c>
      <c r="L517" s="6">
        <f t="shared" si="35"/>
        <v>0.85894061717178793</v>
      </c>
    </row>
    <row r="518" spans="1:12" x14ac:dyDescent="0.3">
      <c r="A518" t="s">
        <v>574</v>
      </c>
      <c r="B518">
        <v>787030963</v>
      </c>
      <c r="C518">
        <v>110675596</v>
      </c>
      <c r="D518">
        <v>55731928</v>
      </c>
      <c r="E518">
        <v>54943668</v>
      </c>
      <c r="F518">
        <v>0.14062419549305591</v>
      </c>
      <c r="H518" s="3" t="str">
        <f t="shared" si="32"/>
        <v>3301</v>
      </c>
      <c r="I518" s="3" t="str">
        <f>PROPER(INDEX('HTS-4 product name'!$C$4:$C$1235,MATCH('Table 2. Full data '!$A518,'HTS-4 product name'!$B$4:$B$1235,0)))</f>
        <v>Essential Oils, Concretes And Absolutes; Resinoid;Extracted Oleoresins; Concen Of Essen Oils And Terpenic By Prods; Aqueous Solutns Etc. Of Essen Oil</v>
      </c>
      <c r="J518" s="3">
        <f t="shared" si="33"/>
        <v>0.78703096299999997</v>
      </c>
      <c r="K518" s="3">
        <f t="shared" si="34"/>
        <v>0.110675596</v>
      </c>
      <c r="L518" s="6">
        <f t="shared" si="35"/>
        <v>0.14062419549305591</v>
      </c>
    </row>
    <row r="519" spans="1:12" x14ac:dyDescent="0.3">
      <c r="A519" t="s">
        <v>796</v>
      </c>
      <c r="B519">
        <v>280239586</v>
      </c>
      <c r="C519">
        <v>110359236</v>
      </c>
      <c r="D519">
        <v>76034213</v>
      </c>
      <c r="E519">
        <v>34325023</v>
      </c>
      <c r="F519">
        <v>0.39380316526730808</v>
      </c>
      <c r="H519" s="3" t="str">
        <f t="shared" si="32"/>
        <v>8475</v>
      </c>
      <c r="I519" s="3" t="str">
        <f>PROPER(INDEX('HTS-4 product name'!$C$4:$C$1235,MATCH('Table 2. Full data '!$A519,'HTS-4 product name'!$B$4:$B$1235,0)))</f>
        <v>Machines For Assembling Electric Lamps, Tubes Or Flashbulbs, In Glass Envelopes; Machines For Making Or Hot Working Glass Or Glassware; Parts Thereof</v>
      </c>
      <c r="J519" s="3">
        <f t="shared" si="33"/>
        <v>0.28023958599999998</v>
      </c>
      <c r="K519" s="3">
        <f t="shared" si="34"/>
        <v>0.110359236</v>
      </c>
      <c r="L519" s="6">
        <f t="shared" si="35"/>
        <v>0.39380316526730808</v>
      </c>
    </row>
    <row r="520" spans="1:12" x14ac:dyDescent="0.3">
      <c r="A520" t="s">
        <v>888</v>
      </c>
      <c r="B520">
        <v>181869022</v>
      </c>
      <c r="C520">
        <v>110221467</v>
      </c>
      <c r="D520">
        <v>21571012</v>
      </c>
      <c r="E520">
        <v>88650455</v>
      </c>
      <c r="F520">
        <v>0.60604860458313781</v>
      </c>
      <c r="H520" s="3" t="str">
        <f t="shared" si="32"/>
        <v>8465</v>
      </c>
      <c r="I520" s="3" t="str">
        <f>PROPER(INDEX('HTS-4 product name'!$C$4:$C$1235,MATCH('Table 2. Full data '!$A520,'HTS-4 product name'!$B$4:$B$1235,0)))</f>
        <v>Machine Tools For Working Wood, Cork, Bone, Hard Rubber, Hard Plastics Or Similar Hard Materials (Including Machines For Nailing, Stapling Etc.)</v>
      </c>
      <c r="J520" s="3">
        <f t="shared" si="33"/>
        <v>0.18186902199999999</v>
      </c>
      <c r="K520" s="3">
        <f t="shared" si="34"/>
        <v>0.110221467</v>
      </c>
      <c r="L520" s="6">
        <f t="shared" si="35"/>
        <v>0.60604860458313781</v>
      </c>
    </row>
    <row r="521" spans="1:12" x14ac:dyDescent="0.3">
      <c r="A521" t="s">
        <v>905</v>
      </c>
      <c r="B521">
        <v>170417388</v>
      </c>
      <c r="C521">
        <v>109733914</v>
      </c>
      <c r="D521">
        <v>11673388</v>
      </c>
      <c r="E521">
        <v>98060526</v>
      </c>
      <c r="F521">
        <v>0.64391266224547461</v>
      </c>
      <c r="H521" s="3" t="str">
        <f t="shared" si="32"/>
        <v>7013</v>
      </c>
      <c r="I521" s="3" t="str">
        <f>PROPER(INDEX('HTS-4 product name'!$C$4:$C$1235,MATCH('Table 2. Full data '!$A521,'HTS-4 product name'!$B$4:$B$1235,0)))</f>
        <v>Glassware For Table, Kitchen, Toilet, Office, Indoor Decoration Or Similar Purposes Nesoi</v>
      </c>
      <c r="J521" s="3">
        <f t="shared" si="33"/>
        <v>0.170417388</v>
      </c>
      <c r="K521" s="3">
        <f t="shared" si="34"/>
        <v>0.109733914</v>
      </c>
      <c r="L521" s="6">
        <f t="shared" si="35"/>
        <v>0.64391266224547461</v>
      </c>
    </row>
    <row r="522" spans="1:12" x14ac:dyDescent="0.3">
      <c r="A522" t="s">
        <v>541</v>
      </c>
      <c r="B522">
        <v>990785247</v>
      </c>
      <c r="C522">
        <v>109274246</v>
      </c>
      <c r="D522">
        <v>54211821</v>
      </c>
      <c r="E522">
        <v>55062425</v>
      </c>
      <c r="F522">
        <v>0.11029054614092371</v>
      </c>
      <c r="H522" s="3" t="str">
        <f t="shared" si="32"/>
        <v>3821</v>
      </c>
      <c r="I522" s="3" t="str">
        <f>PROPER(INDEX('HTS-4 product name'!$C$4:$C$1235,MATCH('Table 2. Full data '!$A522,'HTS-4 product name'!$B$4:$B$1235,0)))</f>
        <v>Prepared Culture Media For Development Of Microorganisms</v>
      </c>
      <c r="J522" s="3">
        <f t="shared" si="33"/>
        <v>0.99078524700000004</v>
      </c>
      <c r="K522" s="3">
        <f t="shared" si="34"/>
        <v>0.10927424600000001</v>
      </c>
      <c r="L522" s="6">
        <f t="shared" si="35"/>
        <v>0.11029054614092371</v>
      </c>
    </row>
    <row r="523" spans="1:12" x14ac:dyDescent="0.3">
      <c r="A523" t="s">
        <v>798</v>
      </c>
      <c r="B523">
        <v>274777760</v>
      </c>
      <c r="C523">
        <v>108725746</v>
      </c>
      <c r="D523">
        <v>71728441</v>
      </c>
      <c r="E523">
        <v>36997305</v>
      </c>
      <c r="F523">
        <v>0.39568612103104711</v>
      </c>
      <c r="H523" s="3" t="str">
        <f t="shared" si="32"/>
        <v>2914</v>
      </c>
      <c r="I523" s="3" t="str">
        <f>PROPER(INDEX('HTS-4 product name'!$C$4:$C$1235,MATCH('Table 2. Full data '!$A523,'HTS-4 product name'!$B$4:$B$1235,0)))</f>
        <v>Ketones And Quinones, And Their Halogenated, Sulfonated, Nitrated Or Nitrosated Derivatives</v>
      </c>
      <c r="J523" s="3">
        <f t="shared" si="33"/>
        <v>0.27477775999999998</v>
      </c>
      <c r="K523" s="3">
        <f t="shared" si="34"/>
        <v>0.108725746</v>
      </c>
      <c r="L523" s="6">
        <f t="shared" si="35"/>
        <v>0.39568612103104711</v>
      </c>
    </row>
    <row r="524" spans="1:12" x14ac:dyDescent="0.3">
      <c r="A524" t="s">
        <v>895</v>
      </c>
      <c r="B524">
        <v>178453946</v>
      </c>
      <c r="C524">
        <v>108448778</v>
      </c>
      <c r="D524">
        <v>34090885</v>
      </c>
      <c r="E524">
        <v>74357893</v>
      </c>
      <c r="F524">
        <v>0.6077129726231999</v>
      </c>
      <c r="H524" s="3" t="str">
        <f t="shared" si="32"/>
        <v>6115</v>
      </c>
      <c r="I524" s="3" t="str">
        <f>PROPER(INDEX('HTS-4 product name'!$C$4:$C$1235,MATCH('Table 2. Full data '!$A524,'HTS-4 product name'!$B$4:$B$1235,0)))</f>
        <v>Pantyhose, Tights, Stockings, Socks And Other Hosiery, Including Stockings For Varicose Veins And Footwear Without Applied Soles, Knitted Or Crocheted</v>
      </c>
      <c r="J524" s="3">
        <f t="shared" si="33"/>
        <v>0.178453946</v>
      </c>
      <c r="K524" s="3">
        <f t="shared" si="34"/>
        <v>0.108448778</v>
      </c>
      <c r="L524" s="6">
        <f t="shared" si="35"/>
        <v>0.6077129726231999</v>
      </c>
    </row>
    <row r="525" spans="1:12" x14ac:dyDescent="0.3">
      <c r="A525" t="s">
        <v>842</v>
      </c>
      <c r="B525">
        <v>224901604</v>
      </c>
      <c r="C525">
        <v>108260891</v>
      </c>
      <c r="D525">
        <v>65318099</v>
      </c>
      <c r="E525">
        <v>42942792</v>
      </c>
      <c r="F525">
        <v>0.48137002615597169</v>
      </c>
      <c r="H525" s="3" t="str">
        <f t="shared" si="32"/>
        <v>8455</v>
      </c>
      <c r="I525" s="3" t="str">
        <f>PROPER(INDEX('HTS-4 product name'!$C$4:$C$1235,MATCH('Table 2. Full data '!$A525,'HTS-4 product name'!$B$4:$B$1235,0)))</f>
        <v>Metal-Rolling Mills And Rolls Therefor; Parts Thereof</v>
      </c>
      <c r="J525" s="3">
        <f t="shared" si="33"/>
        <v>0.224901604</v>
      </c>
      <c r="K525" s="3">
        <f t="shared" si="34"/>
        <v>0.108260891</v>
      </c>
      <c r="L525" s="6">
        <f t="shared" si="35"/>
        <v>0.48137002615597169</v>
      </c>
    </row>
    <row r="526" spans="1:12" x14ac:dyDescent="0.3">
      <c r="A526" t="s">
        <v>866</v>
      </c>
      <c r="B526">
        <v>200571882</v>
      </c>
      <c r="C526">
        <v>108187433</v>
      </c>
      <c r="D526">
        <v>37152983</v>
      </c>
      <c r="E526">
        <v>71034450</v>
      </c>
      <c r="F526">
        <v>0.5393948140746867</v>
      </c>
      <c r="H526" s="3" t="str">
        <f t="shared" si="32"/>
        <v>3915</v>
      </c>
      <c r="I526" s="3" t="str">
        <f>PROPER(INDEX('HTS-4 product name'!$C$4:$C$1235,MATCH('Table 2. Full data '!$A526,'HTS-4 product name'!$B$4:$B$1235,0)))</f>
        <v>Waste, Parings And Scrap, Of Plastics</v>
      </c>
      <c r="J526" s="3">
        <f t="shared" si="33"/>
        <v>0.20057188200000001</v>
      </c>
      <c r="K526" s="3">
        <f t="shared" si="34"/>
        <v>0.108187433</v>
      </c>
      <c r="L526" s="6">
        <f t="shared" si="35"/>
        <v>0.5393948140746867</v>
      </c>
    </row>
    <row r="527" spans="1:12" x14ac:dyDescent="0.3">
      <c r="A527" t="s">
        <v>857</v>
      </c>
      <c r="B527">
        <v>210550406</v>
      </c>
      <c r="C527">
        <v>107978558</v>
      </c>
      <c r="D527">
        <v>50264927</v>
      </c>
      <c r="E527">
        <v>57713631</v>
      </c>
      <c r="F527">
        <v>0.51283946704904482</v>
      </c>
      <c r="H527" s="3" t="str">
        <f t="shared" si="32"/>
        <v>3212</v>
      </c>
      <c r="I527" s="3" t="str">
        <f>PROPER(INDEX('HTS-4 product name'!$C$4:$C$1235,MATCH('Table 2. Full data '!$A527,'HTS-4 product name'!$B$4:$B$1235,0)))</f>
        <v>Pigments Dispersed In Nonaqueous Media, In Liquid Or Paste Form, For Paint Manufacture; Stamping Foils; Dyes And Other Colors Packaged For Retail Sale</v>
      </c>
      <c r="J527" s="3">
        <f t="shared" si="33"/>
        <v>0.210550406</v>
      </c>
      <c r="K527" s="3">
        <f t="shared" si="34"/>
        <v>0.107978558</v>
      </c>
      <c r="L527" s="6">
        <f t="shared" si="35"/>
        <v>0.51283946704904482</v>
      </c>
    </row>
    <row r="528" spans="1:12" x14ac:dyDescent="0.3">
      <c r="A528" t="s">
        <v>765</v>
      </c>
      <c r="B528">
        <v>314958733</v>
      </c>
      <c r="C528">
        <v>107616379</v>
      </c>
      <c r="D528">
        <v>96609098</v>
      </c>
      <c r="E528">
        <v>11007281</v>
      </c>
      <c r="F528">
        <v>0.34168406119413752</v>
      </c>
      <c r="H528" s="3" t="str">
        <f t="shared" si="32"/>
        <v>6006</v>
      </c>
      <c r="I528" s="3" t="str">
        <f>PROPER(INDEX('HTS-4 product name'!$C$4:$C$1235,MATCH('Table 2. Full data '!$A528,'HTS-4 product name'!$B$4:$B$1235,0)))</f>
        <v>Knitted Or Crocheted Fabrics, Nesoi</v>
      </c>
      <c r="J528" s="3">
        <f t="shared" si="33"/>
        <v>0.31495873299999999</v>
      </c>
      <c r="K528" s="3">
        <f t="shared" si="34"/>
        <v>0.107616379</v>
      </c>
      <c r="L528" s="6">
        <f t="shared" si="35"/>
        <v>0.34168406119413752</v>
      </c>
    </row>
    <row r="529" spans="1:12" x14ac:dyDescent="0.3">
      <c r="A529" t="s">
        <v>966</v>
      </c>
      <c r="B529">
        <v>132617355</v>
      </c>
      <c r="C529">
        <v>107550436</v>
      </c>
      <c r="D529">
        <v>63860975</v>
      </c>
      <c r="E529">
        <v>43689461</v>
      </c>
      <c r="F529">
        <v>0.81098311755652197</v>
      </c>
      <c r="H529" s="3" t="str">
        <f t="shared" si="32"/>
        <v>8001</v>
      </c>
      <c r="I529" s="3" t="str">
        <f>PROPER(INDEX('HTS-4 product name'!$C$4:$C$1235,MATCH('Table 2. Full data '!$A529,'HTS-4 product name'!$B$4:$B$1235,0)))</f>
        <v>Tin, Unwrought</v>
      </c>
      <c r="J529" s="3">
        <f t="shared" si="33"/>
        <v>0.13261735499999999</v>
      </c>
      <c r="K529" s="3">
        <f t="shared" si="34"/>
        <v>0.107550436</v>
      </c>
      <c r="L529" s="6">
        <f t="shared" si="35"/>
        <v>0.81098311755652197</v>
      </c>
    </row>
    <row r="530" spans="1:12" x14ac:dyDescent="0.3">
      <c r="A530" t="s">
        <v>481</v>
      </c>
      <c r="B530">
        <v>1419379623</v>
      </c>
      <c r="C530">
        <v>107099028</v>
      </c>
      <c r="D530">
        <v>87964148</v>
      </c>
      <c r="E530">
        <v>19134880</v>
      </c>
      <c r="F530">
        <v>7.545481579736614E-2</v>
      </c>
      <c r="H530" s="3" t="str">
        <f t="shared" si="32"/>
        <v>2613</v>
      </c>
      <c r="I530" s="3" t="str">
        <f>PROPER(INDEX('HTS-4 product name'!$C$4:$C$1235,MATCH('Table 2. Full data '!$A530,'HTS-4 product name'!$B$4:$B$1235,0)))</f>
        <v>Molybdenum Ores And Concentrates</v>
      </c>
      <c r="J530" s="3">
        <f t="shared" si="33"/>
        <v>1.419379623</v>
      </c>
      <c r="K530" s="3">
        <f t="shared" si="34"/>
        <v>0.107099028</v>
      </c>
      <c r="L530" s="6">
        <f t="shared" si="35"/>
        <v>7.545481579736614E-2</v>
      </c>
    </row>
    <row r="531" spans="1:12" x14ac:dyDescent="0.3">
      <c r="A531" t="s">
        <v>931</v>
      </c>
      <c r="B531">
        <v>154387484</v>
      </c>
      <c r="C531">
        <v>105851108</v>
      </c>
      <c r="D531">
        <v>46819906</v>
      </c>
      <c r="E531">
        <v>59031202</v>
      </c>
      <c r="F531">
        <v>0.685619748813317</v>
      </c>
      <c r="H531" s="3" t="str">
        <f t="shared" si="32"/>
        <v>6205</v>
      </c>
      <c r="I531" s="3" t="str">
        <f>PROPER(INDEX('HTS-4 product name'!$C$4:$C$1235,MATCH('Table 2. Full data '!$A531,'HTS-4 product name'!$B$4:$B$1235,0)))</f>
        <v>Men'S Or Boys' Shirts, Not Knitted Or Crocheted</v>
      </c>
      <c r="J531" s="3">
        <f t="shared" si="33"/>
        <v>0.15438748399999999</v>
      </c>
      <c r="K531" s="3">
        <f t="shared" si="34"/>
        <v>0.105851108</v>
      </c>
      <c r="L531" s="6">
        <f t="shared" si="35"/>
        <v>0.685619748813317</v>
      </c>
    </row>
    <row r="532" spans="1:12" x14ac:dyDescent="0.3">
      <c r="A532" t="s">
        <v>826</v>
      </c>
      <c r="B532">
        <v>233831484</v>
      </c>
      <c r="C532">
        <v>105534683</v>
      </c>
      <c r="D532">
        <v>16895096</v>
      </c>
      <c r="E532">
        <v>88639587</v>
      </c>
      <c r="F532">
        <v>0.45132794435842521</v>
      </c>
      <c r="H532" s="3" t="str">
        <f t="shared" si="32"/>
        <v>6404</v>
      </c>
      <c r="I532" s="3" t="str">
        <f>PROPER(INDEX('HTS-4 product name'!$C$4:$C$1235,MATCH('Table 2. Full data '!$A532,'HTS-4 product name'!$B$4:$B$1235,0)))</f>
        <v>Footwear, With Outer Soles Of Rubber, Plastics, Leather Or Composition Leather And Uppers Of Textile Materials</v>
      </c>
      <c r="J532" s="3">
        <f t="shared" si="33"/>
        <v>0.23383148400000001</v>
      </c>
      <c r="K532" s="3">
        <f t="shared" si="34"/>
        <v>0.105534683</v>
      </c>
      <c r="L532" s="6">
        <f t="shared" si="35"/>
        <v>0.45132794435842521</v>
      </c>
    </row>
    <row r="533" spans="1:12" x14ac:dyDescent="0.3">
      <c r="A533" t="s">
        <v>694</v>
      </c>
      <c r="B533">
        <v>415727486</v>
      </c>
      <c r="C533">
        <v>104722753</v>
      </c>
      <c r="D533">
        <v>42830883</v>
      </c>
      <c r="E533">
        <v>61891870</v>
      </c>
      <c r="F533">
        <v>0.2519024036818196</v>
      </c>
      <c r="H533" s="3" t="str">
        <f t="shared" si="32"/>
        <v>2402</v>
      </c>
      <c r="I533" s="3" t="str">
        <f>PROPER(INDEX('HTS-4 product name'!$C$4:$C$1235,MATCH('Table 2. Full data '!$A533,'HTS-4 product name'!$B$4:$B$1235,0)))</f>
        <v>Cigars, Cheroots, Cigarillos And Cigarettes, Of Tobacco Or Of Tobacco Substitutes</v>
      </c>
      <c r="J533" s="3">
        <f t="shared" si="33"/>
        <v>0.41572748599999998</v>
      </c>
      <c r="K533" s="3">
        <f t="shared" si="34"/>
        <v>0.104722753</v>
      </c>
      <c r="L533" s="6">
        <f t="shared" si="35"/>
        <v>0.2519024036818196</v>
      </c>
    </row>
    <row r="534" spans="1:12" x14ac:dyDescent="0.3">
      <c r="A534" t="s">
        <v>872</v>
      </c>
      <c r="B534">
        <v>194219158</v>
      </c>
      <c r="C534">
        <v>104230547</v>
      </c>
      <c r="D534">
        <v>7455132</v>
      </c>
      <c r="E534">
        <v>96775415</v>
      </c>
      <c r="F534">
        <v>0.53666460133659932</v>
      </c>
      <c r="H534" s="3" t="str">
        <f t="shared" si="32"/>
        <v>0714</v>
      </c>
      <c r="I534" s="3" t="str">
        <f>PROPER(INDEX('HTS-4 product name'!$C$4:$C$1235,MATCH('Table 2. Full data '!$A534,'HTS-4 product name'!$B$4:$B$1235,0)))</f>
        <v>Cassava (Manioc), Arrowroot, Salep, Jerusalem Artichokes, Sweet Potatoes And Similar Roots Etc. (High Starch Etc. Content), Fresh Or Dried; Sago Pith</v>
      </c>
      <c r="J534" s="3">
        <f t="shared" si="33"/>
        <v>0.194219158</v>
      </c>
      <c r="K534" s="3">
        <f t="shared" si="34"/>
        <v>0.10423054700000001</v>
      </c>
      <c r="L534" s="6">
        <f t="shared" si="35"/>
        <v>0.53666460133659932</v>
      </c>
    </row>
    <row r="535" spans="1:12" x14ac:dyDescent="0.3">
      <c r="A535" t="s">
        <v>997</v>
      </c>
      <c r="B535">
        <v>112813011</v>
      </c>
      <c r="C535">
        <v>102885767</v>
      </c>
      <c r="D535">
        <v>23290137</v>
      </c>
      <c r="E535">
        <v>79595630</v>
      </c>
      <c r="F535">
        <v>0.91200266784830342</v>
      </c>
      <c r="H535" s="3" t="str">
        <f t="shared" si="32"/>
        <v>1513</v>
      </c>
      <c r="I535" s="3" t="str">
        <f>PROPER(INDEX('HTS-4 product name'!$C$4:$C$1235,MATCH('Table 2. Full data '!$A535,'HTS-4 product name'!$B$4:$B$1235,0)))</f>
        <v>Coconut (Copra), Palm Kernel Or Babassu Oil And Their Fractions, Whether Or Not Refined, But Not Chemically Modified</v>
      </c>
      <c r="J535" s="3">
        <f t="shared" si="33"/>
        <v>0.112813011</v>
      </c>
      <c r="K535" s="3">
        <f t="shared" si="34"/>
        <v>0.102885767</v>
      </c>
      <c r="L535" s="6">
        <f t="shared" si="35"/>
        <v>0.91200266784830342</v>
      </c>
    </row>
    <row r="536" spans="1:12" x14ac:dyDescent="0.3">
      <c r="A536" t="s">
        <v>619</v>
      </c>
      <c r="B536">
        <v>605134969</v>
      </c>
      <c r="C536">
        <v>102429638</v>
      </c>
      <c r="D536">
        <v>22922140</v>
      </c>
      <c r="E536">
        <v>79507498</v>
      </c>
      <c r="F536">
        <v>0.16926742503291031</v>
      </c>
      <c r="H536" s="3" t="str">
        <f t="shared" si="32"/>
        <v>9023</v>
      </c>
      <c r="I536" s="3" t="str">
        <f>PROPER(INDEX('HTS-4 product name'!$C$4:$C$1235,MATCH('Table 2. Full data '!$A536,'HTS-4 product name'!$B$4:$B$1235,0)))</f>
        <v>Instruments, Apparatus And Models, Designed For Demonstrational Purposes, Unsuitable For Other Uses, And Parts And Accessories Thereof</v>
      </c>
      <c r="J536" s="3">
        <f t="shared" si="33"/>
        <v>0.60513496899999997</v>
      </c>
      <c r="K536" s="3">
        <f t="shared" si="34"/>
        <v>0.102429638</v>
      </c>
      <c r="L536" s="6">
        <f t="shared" si="35"/>
        <v>0.16926742503291031</v>
      </c>
    </row>
    <row r="537" spans="1:12" x14ac:dyDescent="0.3">
      <c r="A537" t="s">
        <v>812</v>
      </c>
      <c r="B537">
        <v>254690064</v>
      </c>
      <c r="C537">
        <v>102374616</v>
      </c>
      <c r="D537">
        <v>81225987</v>
      </c>
      <c r="E537">
        <v>21148629</v>
      </c>
      <c r="F537">
        <v>0.4019576358502937</v>
      </c>
      <c r="H537" s="3" t="str">
        <f t="shared" si="32"/>
        <v>2105</v>
      </c>
      <c r="I537" s="3" t="str">
        <f>PROPER(INDEX('HTS-4 product name'!$C$4:$C$1235,MATCH('Table 2. Full data '!$A537,'HTS-4 product name'!$B$4:$B$1235,0)))</f>
        <v>Ice Cream And Other Edible Ice, Whether Or Not Containing Cocoa</v>
      </c>
      <c r="J537" s="3">
        <f t="shared" si="33"/>
        <v>0.25469006399999999</v>
      </c>
      <c r="K537" s="3">
        <f t="shared" si="34"/>
        <v>0.102374616</v>
      </c>
      <c r="L537" s="6">
        <f t="shared" si="35"/>
        <v>0.4019576358502937</v>
      </c>
    </row>
    <row r="538" spans="1:12" x14ac:dyDescent="0.3">
      <c r="A538" t="s">
        <v>886</v>
      </c>
      <c r="B538">
        <v>183144056</v>
      </c>
      <c r="C538">
        <v>101735920</v>
      </c>
      <c r="D538">
        <v>47991704</v>
      </c>
      <c r="E538">
        <v>53744216</v>
      </c>
      <c r="F538">
        <v>0.55549670692015252</v>
      </c>
      <c r="H538" s="3" t="str">
        <f t="shared" si="32"/>
        <v>6212</v>
      </c>
      <c r="I538" s="3" t="str">
        <f>PROPER(INDEX('HTS-4 product name'!$C$4:$C$1235,MATCH('Table 2. Full data '!$A538,'HTS-4 product name'!$B$4:$B$1235,0)))</f>
        <v>Brassieres, Girdles, Corsets, Braces, Suspenders, Garters And Similar Articles And Parts Thereof, Whether Or Not Knitted Or Crocheted</v>
      </c>
      <c r="J538" s="3">
        <f t="shared" si="33"/>
        <v>0.183144056</v>
      </c>
      <c r="K538" s="3">
        <f t="shared" si="34"/>
        <v>0.10173591999999999</v>
      </c>
      <c r="L538" s="6">
        <f t="shared" si="35"/>
        <v>0.55549670692015252</v>
      </c>
    </row>
    <row r="539" spans="1:12" x14ac:dyDescent="0.3">
      <c r="A539" t="s">
        <v>845</v>
      </c>
      <c r="B539">
        <v>224426845</v>
      </c>
      <c r="C539">
        <v>101414729</v>
      </c>
      <c r="D539">
        <v>90318994</v>
      </c>
      <c r="E539">
        <v>11095735</v>
      </c>
      <c r="F539">
        <v>0.45188323616098602</v>
      </c>
      <c r="H539" s="3" t="str">
        <f t="shared" si="32"/>
        <v>8548</v>
      </c>
      <c r="I539" s="3" t="str">
        <f>PROPER(INDEX('HTS-4 product name'!$C$4:$C$1235,MATCH('Table 2. Full data '!$A539,'HTS-4 product name'!$B$4:$B$1235,0)))</f>
        <v>Waste &amp; Scrap Of Primary Cells And Batteries; Spent Primary Cells And Batteries; Electrical Parts Of Machinery Or Apparatus, Nesoi</v>
      </c>
      <c r="J539" s="3">
        <f t="shared" si="33"/>
        <v>0.22442684500000001</v>
      </c>
      <c r="K539" s="3">
        <f t="shared" si="34"/>
        <v>0.101414729</v>
      </c>
      <c r="L539" s="6">
        <f t="shared" si="35"/>
        <v>0.45188323616098602</v>
      </c>
    </row>
    <row r="540" spans="1:12" x14ac:dyDescent="0.3">
      <c r="A540" t="s">
        <v>726</v>
      </c>
      <c r="B540">
        <v>358254692</v>
      </c>
      <c r="C540">
        <v>100580286</v>
      </c>
      <c r="D540">
        <v>40424022</v>
      </c>
      <c r="E540">
        <v>60156264</v>
      </c>
      <c r="F540">
        <v>0.28075078497506462</v>
      </c>
      <c r="H540" s="3" t="str">
        <f t="shared" si="32"/>
        <v>3603</v>
      </c>
      <c r="I540" s="3" t="str">
        <f>PROPER(INDEX('HTS-4 product name'!$C$4:$C$1235,MATCH('Table 2. Full data '!$A540,'HTS-4 product name'!$B$4:$B$1235,0)))</f>
        <v>Safety Fuses; Detonating Fuses; Percussion Or Detonating Caps; Igniters; Electric Detonators</v>
      </c>
      <c r="J540" s="3">
        <f t="shared" si="33"/>
        <v>0.35825469199999999</v>
      </c>
      <c r="K540" s="3">
        <f t="shared" si="34"/>
        <v>0.100580286</v>
      </c>
      <c r="L540" s="6">
        <f t="shared" si="35"/>
        <v>0.28075078497506462</v>
      </c>
    </row>
    <row r="541" spans="1:12" x14ac:dyDescent="0.3">
      <c r="A541" t="s">
        <v>831</v>
      </c>
      <c r="B541">
        <v>228873962</v>
      </c>
      <c r="C541">
        <v>100454461</v>
      </c>
      <c r="D541">
        <v>37733158</v>
      </c>
      <c r="E541">
        <v>62721303</v>
      </c>
      <c r="F541">
        <v>0.43890733625697448</v>
      </c>
      <c r="H541" s="3" t="str">
        <f t="shared" si="32"/>
        <v>7325</v>
      </c>
      <c r="I541" s="3" t="str">
        <f>PROPER(INDEX('HTS-4 product name'!$C$4:$C$1235,MATCH('Table 2. Full data '!$A541,'HTS-4 product name'!$B$4:$B$1235,0)))</f>
        <v>Cast Articles Nesoi, Of Iron Or Steel</v>
      </c>
      <c r="J541" s="3">
        <f t="shared" si="33"/>
        <v>0.22887396199999999</v>
      </c>
      <c r="K541" s="3">
        <f t="shared" si="34"/>
        <v>0.10045446099999999</v>
      </c>
      <c r="L541" s="6">
        <f t="shared" si="35"/>
        <v>0.43890733625697448</v>
      </c>
    </row>
    <row r="542" spans="1:12" x14ac:dyDescent="0.3">
      <c r="A542" t="s">
        <v>992</v>
      </c>
      <c r="B542">
        <v>119248416</v>
      </c>
      <c r="C542">
        <v>100160479</v>
      </c>
      <c r="D542">
        <v>1794877</v>
      </c>
      <c r="E542">
        <v>98365602</v>
      </c>
      <c r="F542">
        <v>0.8399313161526607</v>
      </c>
      <c r="H542" s="3" t="str">
        <f t="shared" si="32"/>
        <v>8403</v>
      </c>
      <c r="I542" s="3" t="str">
        <f>PROPER(INDEX('HTS-4 product name'!$C$4:$C$1235,MATCH('Table 2. Full data '!$A542,'HTS-4 product name'!$B$4:$B$1235,0)))</f>
        <v>Central Heating Boilers Nesoi, Including Central Heating Hot Water Boilers, And Parts Thereof</v>
      </c>
      <c r="J542" s="3">
        <f t="shared" si="33"/>
        <v>0.119248416</v>
      </c>
      <c r="K542" s="3">
        <f t="shared" si="34"/>
        <v>0.100160479</v>
      </c>
      <c r="L542" s="6">
        <f t="shared" si="35"/>
        <v>0.8399313161526607</v>
      </c>
    </row>
    <row r="543" spans="1:12" x14ac:dyDescent="0.3">
      <c r="A543" t="s">
        <v>950</v>
      </c>
      <c r="B543">
        <v>142264253</v>
      </c>
      <c r="C543">
        <v>98532820</v>
      </c>
      <c r="D543">
        <v>23996511</v>
      </c>
      <c r="E543">
        <v>74536309</v>
      </c>
      <c r="F543">
        <v>0.69260420606151851</v>
      </c>
      <c r="H543" s="3" t="str">
        <f t="shared" si="32"/>
        <v>4012</v>
      </c>
      <c r="I543" s="3" t="str">
        <f>PROPER(INDEX('HTS-4 product name'!$C$4:$C$1235,MATCH('Table 2. Full data '!$A543,'HTS-4 product name'!$B$4:$B$1235,0)))</f>
        <v>Retreaded Or Used Pneumatic Tires Of Rubber; Solid Or Cushion Tires, Tire Treads And Tire Flaps, Of Rubber</v>
      </c>
      <c r="J543" s="3">
        <f t="shared" si="33"/>
        <v>0.14226425300000001</v>
      </c>
      <c r="K543" s="3">
        <f t="shared" si="34"/>
        <v>9.8532819999999993E-2</v>
      </c>
      <c r="L543" s="6">
        <f t="shared" si="35"/>
        <v>0.69260420606151851</v>
      </c>
    </row>
    <row r="544" spans="1:12" x14ac:dyDescent="0.3">
      <c r="A544" t="s">
        <v>720</v>
      </c>
      <c r="B544">
        <v>366315515</v>
      </c>
      <c r="C544">
        <v>98482749</v>
      </c>
      <c r="D544">
        <v>38751114</v>
      </c>
      <c r="E544">
        <v>59731635</v>
      </c>
      <c r="F544">
        <v>0.26884678635574583</v>
      </c>
      <c r="H544" s="3" t="str">
        <f t="shared" si="32"/>
        <v>0101</v>
      </c>
      <c r="I544" s="3" t="str">
        <f>PROPER(INDEX('HTS-4 product name'!$C$4:$C$1235,MATCH('Table 2. Full data '!$A544,'HTS-4 product name'!$B$4:$B$1235,0)))</f>
        <v>Horses, Asses, Mules And Hinnies, Live</v>
      </c>
      <c r="J544" s="3">
        <f t="shared" si="33"/>
        <v>0.36631551499999998</v>
      </c>
      <c r="K544" s="3">
        <f t="shared" si="34"/>
        <v>9.8482748999999994E-2</v>
      </c>
      <c r="L544" s="6">
        <f t="shared" si="35"/>
        <v>0.26884678635574583</v>
      </c>
    </row>
    <row r="545" spans="1:12" x14ac:dyDescent="0.3">
      <c r="A545" t="s">
        <v>912</v>
      </c>
      <c r="B545">
        <v>165446814</v>
      </c>
      <c r="C545">
        <v>98480191</v>
      </c>
      <c r="D545">
        <v>17257611</v>
      </c>
      <c r="E545">
        <v>81222580</v>
      </c>
      <c r="F545">
        <v>0.59523776021459074</v>
      </c>
      <c r="H545" s="3" t="str">
        <f t="shared" si="32"/>
        <v>6402</v>
      </c>
      <c r="I545" s="3" t="str">
        <f>PROPER(INDEX('HTS-4 product name'!$C$4:$C$1235,MATCH('Table 2. Full data '!$A545,'HTS-4 product name'!$B$4:$B$1235,0)))</f>
        <v>Footwear, With Outer Soles And Uppers Of Rubber Or Plastics, Nesoi</v>
      </c>
      <c r="J545" s="3">
        <f t="shared" si="33"/>
        <v>0.165446814</v>
      </c>
      <c r="K545" s="3">
        <f t="shared" si="34"/>
        <v>9.8480190999999995E-2</v>
      </c>
      <c r="L545" s="6">
        <f t="shared" si="35"/>
        <v>0.59523776021459074</v>
      </c>
    </row>
    <row r="546" spans="1:12" x14ac:dyDescent="0.3">
      <c r="A546" t="s">
        <v>1010</v>
      </c>
      <c r="B546">
        <v>106725873</v>
      </c>
      <c r="C546">
        <v>98260693</v>
      </c>
      <c r="D546">
        <v>47110484</v>
      </c>
      <c r="E546">
        <v>51150209</v>
      </c>
      <c r="F546">
        <v>0.92068296316489251</v>
      </c>
      <c r="H546" s="3" t="str">
        <f t="shared" si="32"/>
        <v>7215</v>
      </c>
      <c r="I546" s="3" t="str">
        <f>PROPER(INDEX('HTS-4 product name'!$C$4:$C$1235,MATCH('Table 2. Full data '!$A546,'HTS-4 product name'!$B$4:$B$1235,0)))</f>
        <v>Bars And Rods Of Iron Or Nonalloy Steel Nesoi</v>
      </c>
      <c r="J546" s="3">
        <f t="shared" si="33"/>
        <v>0.106725873</v>
      </c>
      <c r="K546" s="3">
        <f t="shared" si="34"/>
        <v>9.8260692999999996E-2</v>
      </c>
      <c r="L546" s="6">
        <f t="shared" si="35"/>
        <v>0.92068296316489251</v>
      </c>
    </row>
    <row r="547" spans="1:12" x14ac:dyDescent="0.3">
      <c r="A547" t="s">
        <v>883</v>
      </c>
      <c r="B547">
        <v>185526234</v>
      </c>
      <c r="C547">
        <v>98259883</v>
      </c>
      <c r="D547">
        <v>52892920</v>
      </c>
      <c r="E547">
        <v>45366963</v>
      </c>
      <c r="F547">
        <v>0.52962797164308306</v>
      </c>
      <c r="H547" s="3" t="str">
        <f t="shared" si="32"/>
        <v>7609</v>
      </c>
      <c r="I547" s="3" t="str">
        <f>PROPER(INDEX('HTS-4 product name'!$C$4:$C$1235,MATCH('Table 2. Full data '!$A547,'HTS-4 product name'!$B$4:$B$1235,0)))</f>
        <v>Aluminum Tube Or Pipe Fittings (Including Couplings, Elbows, And Sleeves)</v>
      </c>
      <c r="J547" s="3">
        <f t="shared" si="33"/>
        <v>0.18552623400000001</v>
      </c>
      <c r="K547" s="3">
        <f t="shared" si="34"/>
        <v>9.8259883000000006E-2</v>
      </c>
      <c r="L547" s="6">
        <f t="shared" si="35"/>
        <v>0.52962797164308306</v>
      </c>
    </row>
    <row r="548" spans="1:12" x14ac:dyDescent="0.3">
      <c r="A548" t="s">
        <v>735</v>
      </c>
      <c r="B548">
        <v>349655143</v>
      </c>
      <c r="C548">
        <v>97616686</v>
      </c>
      <c r="D548">
        <v>15407975</v>
      </c>
      <c r="E548">
        <v>82208711</v>
      </c>
      <c r="F548">
        <v>0.27917989468840732</v>
      </c>
      <c r="H548" s="3" t="str">
        <f t="shared" si="32"/>
        <v>8472</v>
      </c>
      <c r="I548" s="3" t="str">
        <f>PROPER(INDEX('HTS-4 product name'!$C$4:$C$1235,MATCH('Table 2. Full data '!$A548,'HTS-4 product name'!$B$4:$B$1235,0)))</f>
        <v>Office Machines Nesoi (Including Duplicating Machines, Addressing Machines, Banknote Dispensers, Coin-Sorting, Coin-Counting Or Wrapping Machines)</v>
      </c>
      <c r="J548" s="3">
        <f t="shared" si="33"/>
        <v>0.349655143</v>
      </c>
      <c r="K548" s="3">
        <f t="shared" si="34"/>
        <v>9.7616685999999994E-2</v>
      </c>
      <c r="L548" s="6">
        <f t="shared" si="35"/>
        <v>0.27917989468840732</v>
      </c>
    </row>
    <row r="549" spans="1:12" x14ac:dyDescent="0.3">
      <c r="A549" t="s">
        <v>959</v>
      </c>
      <c r="B549">
        <v>136610390</v>
      </c>
      <c r="C549">
        <v>97523662</v>
      </c>
      <c r="D549">
        <v>61048680</v>
      </c>
      <c r="E549">
        <v>36474982</v>
      </c>
      <c r="F549">
        <v>0.71388173330008065</v>
      </c>
      <c r="H549" s="3" t="str">
        <f t="shared" si="32"/>
        <v>3827</v>
      </c>
      <c r="I549" s="3" t="str">
        <f>PROPER(INDEX('HTS-4 product name'!$C$4:$C$1235,MATCH('Table 2. Full data '!$A549,'HTS-4 product name'!$B$4:$B$1235,0)))</f>
        <v>Mixtures Containing Halogenated Derivatives Of Methane, Ethane Or Propane, Not Elsewhere Specified Or Included</v>
      </c>
      <c r="J549" s="3">
        <f t="shared" si="33"/>
        <v>0.13661039</v>
      </c>
      <c r="K549" s="3">
        <f t="shared" si="34"/>
        <v>9.7523661999999997E-2</v>
      </c>
      <c r="L549" s="6">
        <f t="shared" si="35"/>
        <v>0.71388173330008065</v>
      </c>
    </row>
    <row r="550" spans="1:12" x14ac:dyDescent="0.3">
      <c r="A550" t="s">
        <v>848</v>
      </c>
      <c r="B550">
        <v>223246923</v>
      </c>
      <c r="C550">
        <v>96663892</v>
      </c>
      <c r="D550">
        <v>38207062</v>
      </c>
      <c r="E550">
        <v>58456830</v>
      </c>
      <c r="F550">
        <v>0.43299092637438052</v>
      </c>
      <c r="H550" s="3" t="str">
        <f t="shared" si="32"/>
        <v>0813</v>
      </c>
      <c r="I550" s="3" t="str">
        <f>PROPER(INDEX('HTS-4 product name'!$C$4:$C$1235,MATCH('Table 2. Full data '!$A550,'HTS-4 product name'!$B$4:$B$1235,0)))</f>
        <v>Fruit, Dried, Nesoi (Other Than Those Of Headings 0801 To 0806); Mixtures Of Nuts Or Dried Fruits Of This Chapter</v>
      </c>
      <c r="J550" s="3">
        <f t="shared" si="33"/>
        <v>0.22324692300000001</v>
      </c>
      <c r="K550" s="3">
        <f t="shared" si="34"/>
        <v>9.6663892000000001E-2</v>
      </c>
      <c r="L550" s="6">
        <f t="shared" si="35"/>
        <v>0.43299092637438052</v>
      </c>
    </row>
    <row r="551" spans="1:12" x14ac:dyDescent="0.3">
      <c r="A551" t="s">
        <v>918</v>
      </c>
      <c r="B551">
        <v>161449643</v>
      </c>
      <c r="C551">
        <v>95610634</v>
      </c>
      <c r="D551">
        <v>20095210</v>
      </c>
      <c r="E551">
        <v>75515424</v>
      </c>
      <c r="F551">
        <v>0.5922009626246123</v>
      </c>
      <c r="H551" s="3" t="str">
        <f t="shared" si="32"/>
        <v>2102</v>
      </c>
      <c r="I551" s="3" t="str">
        <f>PROPER(INDEX('HTS-4 product name'!$C$4:$C$1235,MATCH('Table 2. Full data '!$A551,'HTS-4 product name'!$B$4:$B$1235,0)))</f>
        <v>Yeasts; Other Single-Cell Micro-Organisms, Dead (Other Than Medicinal Vaccines Of Heading 3002); Prepared Baking Powders</v>
      </c>
      <c r="J551" s="3">
        <f t="shared" si="33"/>
        <v>0.161449643</v>
      </c>
      <c r="K551" s="3">
        <f t="shared" si="34"/>
        <v>9.5610634E-2</v>
      </c>
      <c r="L551" s="6">
        <f t="shared" si="35"/>
        <v>0.5922009626246123</v>
      </c>
    </row>
    <row r="552" spans="1:12" x14ac:dyDescent="0.3">
      <c r="A552" t="s">
        <v>981</v>
      </c>
      <c r="B552">
        <v>125348683</v>
      </c>
      <c r="C552">
        <v>94890578</v>
      </c>
      <c r="D552">
        <v>59606255</v>
      </c>
      <c r="E552">
        <v>35284323</v>
      </c>
      <c r="F552">
        <v>0.75701296359053094</v>
      </c>
      <c r="H552" s="3" t="str">
        <f t="shared" si="32"/>
        <v>6103</v>
      </c>
      <c r="I552" s="3" t="str">
        <f>PROPER(INDEX('HTS-4 product name'!$C$4:$C$1235,MATCH('Table 2. Full data '!$A552,'HTS-4 product name'!$B$4:$B$1235,0)))</f>
        <v>Men'S Or Boys' Suits, Ensembles, Suit-Type Jackets, Blazers, Trousers, Bib And Brace Overalls, Breeches And Shorts (No Swimwear), Knitted Or Crocheted</v>
      </c>
      <c r="J552" s="3">
        <f t="shared" si="33"/>
        <v>0.12534868299999999</v>
      </c>
      <c r="K552" s="3">
        <f t="shared" si="34"/>
        <v>9.4890578000000003E-2</v>
      </c>
      <c r="L552" s="6">
        <f t="shared" si="35"/>
        <v>0.75701296359053094</v>
      </c>
    </row>
    <row r="553" spans="1:12" x14ac:dyDescent="0.3">
      <c r="A553" t="s">
        <v>865</v>
      </c>
      <c r="B553">
        <v>201086155</v>
      </c>
      <c r="C553">
        <v>94621686</v>
      </c>
      <c r="D553">
        <v>69202553</v>
      </c>
      <c r="E553">
        <v>25419133</v>
      </c>
      <c r="F553">
        <v>0.47055296273380931</v>
      </c>
      <c r="H553" s="3" t="str">
        <f t="shared" si="32"/>
        <v>5607</v>
      </c>
      <c r="I553" s="3" t="str">
        <f>PROPER(INDEX('HTS-4 product name'!$C$4:$C$1235,MATCH('Table 2. Full data '!$A553,'HTS-4 product name'!$B$4:$B$1235,0)))</f>
        <v>Twine, Cordage, Rope And Cable Of Yarns Or Fibers, Produced By Twisting Or By Plaiting Or Braiding, Whether Or Not Coated Etc. With Rubber Or Plastics</v>
      </c>
      <c r="J553" s="3">
        <f t="shared" si="33"/>
        <v>0.20108615499999999</v>
      </c>
      <c r="K553" s="3">
        <f t="shared" si="34"/>
        <v>9.4621685999999997E-2</v>
      </c>
      <c r="L553" s="6">
        <f t="shared" si="35"/>
        <v>0.47055296273380931</v>
      </c>
    </row>
    <row r="554" spans="1:12" x14ac:dyDescent="0.3">
      <c r="A554" t="s">
        <v>946</v>
      </c>
      <c r="B554">
        <v>146550367</v>
      </c>
      <c r="C554">
        <v>94290018</v>
      </c>
      <c r="D554">
        <v>48825161</v>
      </c>
      <c r="E554">
        <v>45464857</v>
      </c>
      <c r="F554">
        <v>0.64339666921475536</v>
      </c>
      <c r="H554" s="3" t="str">
        <f t="shared" si="32"/>
        <v>9617</v>
      </c>
      <c r="I554" s="3" t="str">
        <f>PROPER(INDEX('HTS-4 product name'!$C$4:$C$1235,MATCH('Table 2. Full data '!$A554,'HTS-4 product name'!$B$4:$B$1235,0)))</f>
        <v>Vacuum Flasks And Other Vacuum Vessels, Complete With Cases; Parts Thereof Other Than Glass Inners</v>
      </c>
      <c r="J554" s="3">
        <f t="shared" si="33"/>
        <v>0.14655036699999999</v>
      </c>
      <c r="K554" s="3">
        <f t="shared" si="34"/>
        <v>9.4290018000000003E-2</v>
      </c>
      <c r="L554" s="6">
        <f t="shared" si="35"/>
        <v>0.64339666921475536</v>
      </c>
    </row>
    <row r="555" spans="1:12" x14ac:dyDescent="0.3">
      <c r="A555" t="s">
        <v>838</v>
      </c>
      <c r="B555">
        <v>227660670</v>
      </c>
      <c r="C555">
        <v>94150254</v>
      </c>
      <c r="D555">
        <v>59075979</v>
      </c>
      <c r="E555">
        <v>35074275</v>
      </c>
      <c r="F555">
        <v>0.41355520037782539</v>
      </c>
      <c r="H555" s="3" t="str">
        <f t="shared" si="32"/>
        <v>3207</v>
      </c>
      <c r="I555" s="3" t="str">
        <f>PROPER(INDEX('HTS-4 product name'!$C$4:$C$1235,MATCH('Table 2. Full data '!$A555,'HTS-4 product name'!$B$4:$B$1235,0)))</f>
        <v>Prepared Pigments, Opacifiers And Colors, Vitrifiable Enamels Etc. Used In The Ceramic, Enameling Or Glass Industry; Glass (Frit Or Other) Powder Etc.</v>
      </c>
      <c r="J555" s="3">
        <f t="shared" si="33"/>
        <v>0.22766067000000001</v>
      </c>
      <c r="K555" s="3">
        <f t="shared" si="34"/>
        <v>9.4150254000000003E-2</v>
      </c>
      <c r="L555" s="6">
        <f t="shared" si="35"/>
        <v>0.41355520037782539</v>
      </c>
    </row>
    <row r="556" spans="1:12" x14ac:dyDescent="0.3">
      <c r="A556" t="s">
        <v>631</v>
      </c>
      <c r="B556">
        <v>571213699</v>
      </c>
      <c r="C556">
        <v>93868115</v>
      </c>
      <c r="D556">
        <v>45544824</v>
      </c>
      <c r="E556">
        <v>48323291</v>
      </c>
      <c r="F556">
        <v>0.16433099409963561</v>
      </c>
      <c r="H556" s="3" t="str">
        <f t="shared" si="32"/>
        <v>8609</v>
      </c>
      <c r="I556" s="3" t="str">
        <f>PROPER(INDEX('HTS-4 product name'!$C$4:$C$1235,MATCH('Table 2. Full data '!$A556,'HTS-4 product name'!$B$4:$B$1235,0)))</f>
        <v>Containers (Including Containers For The Transport Of Fluids) Specially Designed And Equipped For Carriage By One Or More Modes Of Transport</v>
      </c>
      <c r="J556" s="3">
        <f t="shared" si="33"/>
        <v>0.57121369899999996</v>
      </c>
      <c r="K556" s="3">
        <f t="shared" si="34"/>
        <v>9.3868115000000002E-2</v>
      </c>
      <c r="L556" s="6">
        <f t="shared" si="35"/>
        <v>0.16433099409963561</v>
      </c>
    </row>
    <row r="557" spans="1:12" x14ac:dyDescent="0.3">
      <c r="A557" t="s">
        <v>980</v>
      </c>
      <c r="B557">
        <v>125728410</v>
      </c>
      <c r="C557">
        <v>92248857</v>
      </c>
      <c r="D557">
        <v>55419256</v>
      </c>
      <c r="E557">
        <v>36829601</v>
      </c>
      <c r="F557">
        <v>0.7337152915558226</v>
      </c>
      <c r="H557" s="3" t="str">
        <f t="shared" si="32"/>
        <v>1104</v>
      </c>
      <c r="I557" s="3" t="str">
        <f>PROPER(INDEX('HTS-4 product name'!$C$4:$C$1235,MATCH('Table 2. Full data '!$A557,'HTS-4 product name'!$B$4:$B$1235,0)))</f>
        <v>Cereal Grains, Otherwise Worked (Hulled, Rolled Etc.), Except Rice (Heading 1006); Germ Of Cereals, Whole, Rolled, Flaked Or Ground</v>
      </c>
      <c r="J557" s="3">
        <f t="shared" si="33"/>
        <v>0.12572841000000001</v>
      </c>
      <c r="K557" s="3">
        <f t="shared" si="34"/>
        <v>9.2248857000000004E-2</v>
      </c>
      <c r="L557" s="6">
        <f t="shared" si="35"/>
        <v>0.7337152915558226</v>
      </c>
    </row>
    <row r="558" spans="1:12" x14ac:dyDescent="0.3">
      <c r="A558" t="s">
        <v>623</v>
      </c>
      <c r="B558">
        <v>590443961</v>
      </c>
      <c r="C558">
        <v>92226041</v>
      </c>
      <c r="D558">
        <v>63546013</v>
      </c>
      <c r="E558">
        <v>28680028</v>
      </c>
      <c r="F558">
        <v>0.1561977885992808</v>
      </c>
      <c r="H558" s="3" t="str">
        <f t="shared" si="32"/>
        <v>2507</v>
      </c>
      <c r="I558" s="3" t="str">
        <f>PROPER(INDEX('HTS-4 product name'!$C$4:$C$1235,MATCH('Table 2. Full data '!$A558,'HTS-4 product name'!$B$4:$B$1235,0)))</f>
        <v>Kaolin And Other Kaolinic Clays, Whether Or Not Calcined</v>
      </c>
      <c r="J558" s="3">
        <f t="shared" si="33"/>
        <v>0.59044396099999996</v>
      </c>
      <c r="K558" s="3">
        <f t="shared" si="34"/>
        <v>9.2226040999999995E-2</v>
      </c>
      <c r="L558" s="6">
        <f t="shared" si="35"/>
        <v>0.1561977885992808</v>
      </c>
    </row>
    <row r="559" spans="1:12" x14ac:dyDescent="0.3">
      <c r="A559" t="s">
        <v>907</v>
      </c>
      <c r="B559">
        <v>168167424</v>
      </c>
      <c r="C559">
        <v>91787299</v>
      </c>
      <c r="D559">
        <v>33948280</v>
      </c>
      <c r="E559">
        <v>57839019</v>
      </c>
      <c r="F559">
        <v>0.54580903255079893</v>
      </c>
      <c r="H559" s="3" t="str">
        <f t="shared" si="32"/>
        <v>1516</v>
      </c>
      <c r="I559" s="3" t="str">
        <f>PROPER(INDEX('HTS-4 product name'!$C$4:$C$1235,MATCH('Table 2. Full data '!$A559,'HTS-4 product name'!$B$4:$B$1235,0)))</f>
        <v>Animal Or Vegetable Fats And Oils And Their Fractions, Partly Or Wholly Hydrogenated Etc., Whether Or Not Refined, But Not Further Prepared</v>
      </c>
      <c r="J559" s="3">
        <f t="shared" si="33"/>
        <v>0.16816742400000001</v>
      </c>
      <c r="K559" s="3">
        <f t="shared" si="34"/>
        <v>9.1787299000000003E-2</v>
      </c>
      <c r="L559" s="6">
        <f t="shared" si="35"/>
        <v>0.54580903255079893</v>
      </c>
    </row>
    <row r="560" spans="1:12" x14ac:dyDescent="0.3">
      <c r="A560" t="s">
        <v>951</v>
      </c>
      <c r="B560">
        <v>139721922</v>
      </c>
      <c r="C560">
        <v>91624457</v>
      </c>
      <c r="D560">
        <v>37076926</v>
      </c>
      <c r="E560">
        <v>54547531</v>
      </c>
      <c r="F560">
        <v>0.65576293031525856</v>
      </c>
      <c r="H560" s="3" t="str">
        <f t="shared" si="32"/>
        <v>7217</v>
      </c>
      <c r="I560" s="3" t="str">
        <f>PROPER(INDEX('HTS-4 product name'!$C$4:$C$1235,MATCH('Table 2. Full data '!$A560,'HTS-4 product name'!$B$4:$B$1235,0)))</f>
        <v>Wire Of Iron Or Nonalloy Steel</v>
      </c>
      <c r="J560" s="3">
        <f t="shared" si="33"/>
        <v>0.139721922</v>
      </c>
      <c r="K560" s="3">
        <f t="shared" si="34"/>
        <v>9.1624457000000006E-2</v>
      </c>
      <c r="L560" s="6">
        <f t="shared" si="35"/>
        <v>0.65576293031525856</v>
      </c>
    </row>
    <row r="561" spans="1:12" x14ac:dyDescent="0.3">
      <c r="A561" t="s">
        <v>910</v>
      </c>
      <c r="B561">
        <v>167464940</v>
      </c>
      <c r="C561">
        <v>91444310</v>
      </c>
      <c r="D561">
        <v>15027083</v>
      </c>
      <c r="E561">
        <v>76417227</v>
      </c>
      <c r="F561">
        <v>0.54605047480386049</v>
      </c>
      <c r="H561" s="3" t="str">
        <f t="shared" si="32"/>
        <v>3406</v>
      </c>
      <c r="I561" s="3" t="str">
        <f>PROPER(INDEX('HTS-4 product name'!$C$4:$C$1235,MATCH('Table 2. Full data '!$A561,'HTS-4 product name'!$B$4:$B$1235,0)))</f>
        <v>Candles, Tapers And The Like</v>
      </c>
      <c r="J561" s="3">
        <f t="shared" si="33"/>
        <v>0.16746494000000001</v>
      </c>
      <c r="K561" s="3">
        <f t="shared" si="34"/>
        <v>9.1444310000000001E-2</v>
      </c>
      <c r="L561" s="6">
        <f t="shared" si="35"/>
        <v>0.54605047480386049</v>
      </c>
    </row>
    <row r="562" spans="1:12" x14ac:dyDescent="0.3">
      <c r="A562" t="s">
        <v>917</v>
      </c>
      <c r="B562">
        <v>161841918</v>
      </c>
      <c r="C562">
        <v>91189628</v>
      </c>
      <c r="D562">
        <v>18888102</v>
      </c>
      <c r="E562">
        <v>72301526</v>
      </c>
      <c r="F562">
        <v>0.56344875991892285</v>
      </c>
      <c r="H562" s="3" t="str">
        <f t="shared" si="32"/>
        <v>8402</v>
      </c>
      <c r="I562" s="3" t="str">
        <f>PROPER(INDEX('HTS-4 product name'!$C$4:$C$1235,MATCH('Table 2. Full data '!$A562,'HTS-4 product name'!$B$4:$B$1235,0)))</f>
        <v>Steam Or Other Vapor Generating Boilers Nesoi; Super-Heated Water Boilers; Parts Thereof</v>
      </c>
      <c r="J562" s="3">
        <f t="shared" si="33"/>
        <v>0.161841918</v>
      </c>
      <c r="K562" s="3">
        <f t="shared" si="34"/>
        <v>9.1189627999999995E-2</v>
      </c>
      <c r="L562" s="6">
        <f t="shared" si="35"/>
        <v>0.56344875991892285</v>
      </c>
    </row>
    <row r="563" spans="1:12" x14ac:dyDescent="0.3">
      <c r="A563" t="s">
        <v>996</v>
      </c>
      <c r="B563">
        <v>114082296</v>
      </c>
      <c r="C563">
        <v>90958169</v>
      </c>
      <c r="D563">
        <v>5257348</v>
      </c>
      <c r="E563">
        <v>85700821</v>
      </c>
      <c r="F563">
        <v>0.79730310652233016</v>
      </c>
      <c r="H563" s="3" t="str">
        <f t="shared" si="32"/>
        <v>5702</v>
      </c>
      <c r="I563" s="3" t="str">
        <f>PROPER(INDEX('HTS-4 product name'!$C$4:$C$1235,MATCH('Table 2. Full data '!$A563,'HTS-4 product name'!$B$4:$B$1235,0)))</f>
        <v>Carpets And Other Textile Floor Coverings, Woven, Not Tufted Or Flocked, Including Kelem, Schumacks, Karamanie And Similar Hand-Woven Rugs</v>
      </c>
      <c r="J563" s="3">
        <f t="shared" si="33"/>
        <v>0.114082296</v>
      </c>
      <c r="K563" s="3">
        <f t="shared" si="34"/>
        <v>9.0958169000000005E-2</v>
      </c>
      <c r="L563" s="6">
        <f t="shared" si="35"/>
        <v>0.79730310652233016</v>
      </c>
    </row>
    <row r="564" spans="1:12" x14ac:dyDescent="0.3">
      <c r="A564" t="s">
        <v>958</v>
      </c>
      <c r="B564">
        <v>136754680</v>
      </c>
      <c r="C564">
        <v>90865042</v>
      </c>
      <c r="D564">
        <v>16495751</v>
      </c>
      <c r="E564">
        <v>74369291</v>
      </c>
      <c r="F564">
        <v>0.66443826273440876</v>
      </c>
      <c r="H564" s="3" t="str">
        <f t="shared" si="32"/>
        <v>4421</v>
      </c>
      <c r="I564" s="3" t="str">
        <f>PROPER(INDEX('HTS-4 product name'!$C$4:$C$1235,MATCH('Table 2. Full data '!$A564,'HTS-4 product name'!$B$4:$B$1235,0)))</f>
        <v>Articles Of Wood, Nesoi</v>
      </c>
      <c r="J564" s="3">
        <f t="shared" si="33"/>
        <v>0.13675467999999999</v>
      </c>
      <c r="K564" s="3">
        <f t="shared" si="34"/>
        <v>9.0865041999999993E-2</v>
      </c>
      <c r="L564" s="6">
        <f t="shared" si="35"/>
        <v>0.66443826273440876</v>
      </c>
    </row>
    <row r="565" spans="1:12" x14ac:dyDescent="0.3">
      <c r="A565" t="s">
        <v>860</v>
      </c>
      <c r="B565">
        <v>205329015</v>
      </c>
      <c r="C565">
        <v>90773671</v>
      </c>
      <c r="D565">
        <v>86470737</v>
      </c>
      <c r="E565">
        <v>4302934</v>
      </c>
      <c r="F565">
        <v>0.44208886406044468</v>
      </c>
      <c r="H565" s="3" t="str">
        <f t="shared" si="32"/>
        <v>0403</v>
      </c>
      <c r="I565" s="3" t="str">
        <f>PROPER(INDEX('HTS-4 product name'!$C$4:$C$1235,MATCH('Table 2. Full data '!$A565,'HTS-4 product name'!$B$4:$B$1235,0)))</f>
        <v>Buttermilk, Curdled Milk And Cream, Yogurt, Kephir Etc., Whether Or Not Flavored Etc. Or Containing Added Fruit Or Cocoa</v>
      </c>
      <c r="J565" s="3">
        <f t="shared" si="33"/>
        <v>0.205329015</v>
      </c>
      <c r="K565" s="3">
        <f t="shared" si="34"/>
        <v>9.0773671E-2</v>
      </c>
      <c r="L565" s="6">
        <f t="shared" si="35"/>
        <v>0.44208886406044468</v>
      </c>
    </row>
    <row r="566" spans="1:12" x14ac:dyDescent="0.3">
      <c r="A566" t="s">
        <v>961</v>
      </c>
      <c r="B566">
        <v>135387497</v>
      </c>
      <c r="C566">
        <v>90764195</v>
      </c>
      <c r="D566">
        <v>14204074</v>
      </c>
      <c r="E566">
        <v>76560121</v>
      </c>
      <c r="F566">
        <v>0.67040308013080407</v>
      </c>
      <c r="H566" s="3" t="str">
        <f t="shared" si="32"/>
        <v>4820</v>
      </c>
      <c r="I566" s="3" t="str">
        <f>PROPER(INDEX('HTS-4 product name'!$C$4:$C$1235,MATCH('Table 2. Full data '!$A566,'HTS-4 product name'!$B$4:$B$1235,0)))</f>
        <v>Registers, Note Books, Letter Pads And Similar Articles, Blotting Pads, Binders, Folders And Other Articles Of Stationary, Of Paper Or Paperboard</v>
      </c>
      <c r="J566" s="3">
        <f t="shared" si="33"/>
        <v>0.135387497</v>
      </c>
      <c r="K566" s="3">
        <f t="shared" si="34"/>
        <v>9.0764195000000006E-2</v>
      </c>
      <c r="L566" s="6">
        <f t="shared" si="35"/>
        <v>0.67040308013080407</v>
      </c>
    </row>
    <row r="567" spans="1:12" x14ac:dyDescent="0.3">
      <c r="A567" t="s">
        <v>938</v>
      </c>
      <c r="B567">
        <v>149861747</v>
      </c>
      <c r="C567">
        <v>90682234</v>
      </c>
      <c r="D567">
        <v>18349550</v>
      </c>
      <c r="E567">
        <v>72332684</v>
      </c>
      <c r="F567">
        <v>0.6051059447478615</v>
      </c>
      <c r="H567" s="3" t="str">
        <f t="shared" si="32"/>
        <v>3922</v>
      </c>
      <c r="I567" s="3" t="str">
        <f>PROPER(INDEX('HTS-4 product name'!$C$4:$C$1235,MATCH('Table 2. Full data '!$A567,'HTS-4 product name'!$B$4:$B$1235,0)))</f>
        <v>Baths, Shower Baths, Sinks, Washbasins, Bidets, Lavatory Pans, Seats And Covers, Flushing Cisterns And Similar Sanitary Ware, Of Plastics</v>
      </c>
      <c r="J567" s="3">
        <f t="shared" si="33"/>
        <v>0.14986174699999999</v>
      </c>
      <c r="K567" s="3">
        <f t="shared" si="34"/>
        <v>9.0682234E-2</v>
      </c>
      <c r="L567" s="6">
        <f t="shared" si="35"/>
        <v>0.6051059447478615</v>
      </c>
    </row>
    <row r="568" spans="1:12" x14ac:dyDescent="0.3">
      <c r="A568" t="s">
        <v>1013</v>
      </c>
      <c r="B568">
        <v>105102138</v>
      </c>
      <c r="C568">
        <v>90114356</v>
      </c>
      <c r="D568">
        <v>3541230</v>
      </c>
      <c r="E568">
        <v>86573126</v>
      </c>
      <c r="F568">
        <v>0.85739793418855093</v>
      </c>
      <c r="H568" s="3" t="str">
        <f t="shared" si="32"/>
        <v>6910</v>
      </c>
      <c r="I568" s="3" t="str">
        <f>PROPER(INDEX('HTS-4 product name'!$C$4:$C$1235,MATCH('Table 2. Full data '!$A568,'HTS-4 product name'!$B$4:$B$1235,0)))</f>
        <v>Ceramic Sinks, Washbasins And Pedestals, Baths, Bidets, Water Closet Bowls And Flush Tanks, Urinals And Similar Sanitary Fixtures</v>
      </c>
      <c r="J568" s="3">
        <f t="shared" si="33"/>
        <v>0.105102138</v>
      </c>
      <c r="K568" s="3">
        <f t="shared" si="34"/>
        <v>9.0114356000000007E-2</v>
      </c>
      <c r="L568" s="6">
        <f t="shared" si="35"/>
        <v>0.85739793418855093</v>
      </c>
    </row>
    <row r="569" spans="1:12" x14ac:dyDescent="0.3">
      <c r="A569" t="s">
        <v>885</v>
      </c>
      <c r="B569">
        <v>183262395</v>
      </c>
      <c r="C569">
        <v>90063065</v>
      </c>
      <c r="D569">
        <v>19295352</v>
      </c>
      <c r="E569">
        <v>70767713</v>
      </c>
      <c r="F569">
        <v>0.49144323907804438</v>
      </c>
      <c r="H569" s="3" t="str">
        <f t="shared" si="32"/>
        <v>8203</v>
      </c>
      <c r="I569" s="3" t="str">
        <f>PROPER(INDEX('HTS-4 product name'!$C$4:$C$1235,MATCH('Table 2. Full data '!$A569,'HTS-4 product name'!$B$4:$B$1235,0)))</f>
        <v>Files, Rasps, Pliers, Pincers, Metalcutting Shears, Pipe Cutters, Bolt Cutters And Similar Hand Tools, And Base Metal Parts Thereof</v>
      </c>
      <c r="J569" s="3">
        <f t="shared" si="33"/>
        <v>0.18326239499999999</v>
      </c>
      <c r="K569" s="3">
        <f t="shared" si="34"/>
        <v>9.0063064999999998E-2</v>
      </c>
      <c r="L569" s="6">
        <f t="shared" si="35"/>
        <v>0.49144323907804438</v>
      </c>
    </row>
    <row r="570" spans="1:12" x14ac:dyDescent="0.3">
      <c r="A570" t="s">
        <v>986</v>
      </c>
      <c r="B570">
        <v>121660821</v>
      </c>
      <c r="C570">
        <v>87391890</v>
      </c>
      <c r="D570">
        <v>48241196</v>
      </c>
      <c r="E570">
        <v>39150694</v>
      </c>
      <c r="F570">
        <v>0.71832401985845551</v>
      </c>
      <c r="H570" s="3" t="str">
        <f t="shared" si="32"/>
        <v>7314</v>
      </c>
      <c r="I570" s="3" t="str">
        <f>PROPER(INDEX('HTS-4 product name'!$C$4:$C$1235,MATCH('Table 2. Full data '!$A570,'HTS-4 product name'!$B$4:$B$1235,0)))</f>
        <v>Cloth (Including Endless Bands), Grill, Netting And Fencing, Of Iron Or Steel Wire; Expanded Metal Of Iron Or Steel</v>
      </c>
      <c r="J570" s="3">
        <f t="shared" si="33"/>
        <v>0.121660821</v>
      </c>
      <c r="K570" s="3">
        <f t="shared" si="34"/>
        <v>8.739189E-2</v>
      </c>
      <c r="L570" s="6">
        <f t="shared" si="35"/>
        <v>0.71832401985845551</v>
      </c>
    </row>
    <row r="571" spans="1:12" x14ac:dyDescent="0.3">
      <c r="A571" t="s">
        <v>632</v>
      </c>
      <c r="B571">
        <v>568111063</v>
      </c>
      <c r="C571">
        <v>87023704</v>
      </c>
      <c r="D571">
        <v>55513404</v>
      </c>
      <c r="E571">
        <v>31510300</v>
      </c>
      <c r="F571">
        <v>0.1531807945095412</v>
      </c>
      <c r="H571" s="3" t="str">
        <f t="shared" si="32"/>
        <v>2932</v>
      </c>
      <c r="I571" s="3" t="str">
        <f>PROPER(INDEX('HTS-4 product name'!$C$4:$C$1235,MATCH('Table 2. Full data '!$A571,'HTS-4 product name'!$B$4:$B$1235,0)))</f>
        <v>Heterocyclic Compounds With Oxygen Hetero-Atom(S) Only</v>
      </c>
      <c r="J571" s="3">
        <f t="shared" si="33"/>
        <v>0.56811106300000003</v>
      </c>
      <c r="K571" s="3">
        <f t="shared" si="34"/>
        <v>8.7023703999999993E-2</v>
      </c>
      <c r="L571" s="6">
        <f t="shared" si="35"/>
        <v>0.1531807945095412</v>
      </c>
    </row>
    <row r="572" spans="1:12" x14ac:dyDescent="0.3">
      <c r="A572" t="s">
        <v>978</v>
      </c>
      <c r="B572">
        <v>126621194</v>
      </c>
      <c r="C572">
        <v>86630165</v>
      </c>
      <c r="D572">
        <v>36479677</v>
      </c>
      <c r="E572">
        <v>50150488</v>
      </c>
      <c r="F572">
        <v>0.68416796796277246</v>
      </c>
      <c r="H572" s="3" t="str">
        <f t="shared" si="32"/>
        <v>6303</v>
      </c>
      <c r="I572" s="3" t="str">
        <f>PROPER(INDEX('HTS-4 product name'!$C$4:$C$1235,MATCH('Table 2. Full data '!$A572,'HTS-4 product name'!$B$4:$B$1235,0)))</f>
        <v>Curtains (Including Drapes) And Interior Blinds; Curtain Or Bed Valances</v>
      </c>
      <c r="J572" s="3">
        <f t="shared" si="33"/>
        <v>0.12662119399999999</v>
      </c>
      <c r="K572" s="3">
        <f t="shared" si="34"/>
        <v>8.6630164999999995E-2</v>
      </c>
      <c r="L572" s="6">
        <f t="shared" si="35"/>
        <v>0.68416796796277246</v>
      </c>
    </row>
    <row r="573" spans="1:12" x14ac:dyDescent="0.3">
      <c r="A573" t="s">
        <v>685</v>
      </c>
      <c r="B573">
        <v>428073062</v>
      </c>
      <c r="C573">
        <v>86376764</v>
      </c>
      <c r="D573">
        <v>79937163</v>
      </c>
      <c r="E573">
        <v>6439601</v>
      </c>
      <c r="F573">
        <v>0.2017804241090041</v>
      </c>
      <c r="H573" s="3" t="str">
        <f t="shared" si="32"/>
        <v>2503</v>
      </c>
      <c r="I573" s="3" t="str">
        <f>PROPER(INDEX('HTS-4 product name'!$C$4:$C$1235,MATCH('Table 2. Full data '!$A573,'HTS-4 product name'!$B$4:$B$1235,0)))</f>
        <v>Sulfur Of All Kinds, Other Than Sublimed Sulfur, Precipitated Sulfur And Colloidal Sulfur</v>
      </c>
      <c r="J573" s="3">
        <f t="shared" si="33"/>
        <v>0.428073062</v>
      </c>
      <c r="K573" s="3">
        <f t="shared" si="34"/>
        <v>8.6376763999999995E-2</v>
      </c>
      <c r="L573" s="6">
        <f t="shared" si="35"/>
        <v>0.2017804241090041</v>
      </c>
    </row>
    <row r="574" spans="1:12" x14ac:dyDescent="0.3">
      <c r="A574" t="s">
        <v>749</v>
      </c>
      <c r="B574">
        <v>326318009</v>
      </c>
      <c r="C574">
        <v>86070661</v>
      </c>
      <c r="D574">
        <v>84190573</v>
      </c>
      <c r="E574">
        <v>1880088</v>
      </c>
      <c r="F574">
        <v>0.26376313481368407</v>
      </c>
      <c r="H574" s="3" t="str">
        <f t="shared" si="32"/>
        <v>7203</v>
      </c>
      <c r="I574" s="3" t="str">
        <f>PROPER(INDEX('HTS-4 product name'!$C$4:$C$1235,MATCH('Table 2. Full data '!$A574,'HTS-4 product name'!$B$4:$B$1235,0)))</f>
        <v>Spongy Ferrous Products From Direct Reduction Of Ore And Products In Lumps, Pellets Etc.; Iron, At Least 99.94% (Wt.) Pure, In Lumps, Pellets Etc.</v>
      </c>
      <c r="J574" s="3">
        <f t="shared" si="33"/>
        <v>0.32631800900000002</v>
      </c>
      <c r="K574" s="3">
        <f t="shared" si="34"/>
        <v>8.6070661000000007E-2</v>
      </c>
      <c r="L574" s="6">
        <f t="shared" si="35"/>
        <v>0.26376313481368407</v>
      </c>
    </row>
    <row r="575" spans="1:12" x14ac:dyDescent="0.3">
      <c r="A575" t="s">
        <v>641</v>
      </c>
      <c r="B575">
        <v>533993484</v>
      </c>
      <c r="C575">
        <v>86041155</v>
      </c>
      <c r="D575">
        <v>63904517</v>
      </c>
      <c r="E575">
        <v>22136638</v>
      </c>
      <c r="F575">
        <v>0.16112772454729049</v>
      </c>
      <c r="H575" s="3" t="str">
        <f t="shared" si="32"/>
        <v>9033</v>
      </c>
      <c r="I575" s="3" t="str">
        <f>PROPER(INDEX('HTS-4 product name'!$C$4:$C$1235,MATCH('Table 2. Full data '!$A575,'HTS-4 product name'!$B$4:$B$1235,0)))</f>
        <v>Parts And Accessories (Not Specified Or Included Elsewhere In This Chapter) For Machines, Appliances, Instruments Or Apparatus Of Chapter 90</v>
      </c>
      <c r="J575" s="3">
        <f t="shared" si="33"/>
        <v>0.53399348400000002</v>
      </c>
      <c r="K575" s="3">
        <f t="shared" si="34"/>
        <v>8.6041154999999994E-2</v>
      </c>
      <c r="L575" s="6">
        <f t="shared" si="35"/>
        <v>0.16112772454729049</v>
      </c>
    </row>
    <row r="576" spans="1:12" x14ac:dyDescent="0.3">
      <c r="A576" t="s">
        <v>818</v>
      </c>
      <c r="B576">
        <v>242300822</v>
      </c>
      <c r="C576">
        <v>85194595</v>
      </c>
      <c r="D576">
        <v>25661575</v>
      </c>
      <c r="E576">
        <v>59533020</v>
      </c>
      <c r="F576">
        <v>0.35160671060373039</v>
      </c>
      <c r="H576" s="3" t="str">
        <f t="shared" si="32"/>
        <v>2833</v>
      </c>
      <c r="I576" s="3" t="str">
        <f>PROPER(INDEX('HTS-4 product name'!$C$4:$C$1235,MATCH('Table 2. Full data '!$A576,'HTS-4 product name'!$B$4:$B$1235,0)))</f>
        <v>Sulfates; Alums; Peroxosulfates (Persulfates)</v>
      </c>
      <c r="J576" s="3">
        <f t="shared" si="33"/>
        <v>0.242300822</v>
      </c>
      <c r="K576" s="3">
        <f t="shared" si="34"/>
        <v>8.5194594999999998E-2</v>
      </c>
      <c r="L576" s="6">
        <f t="shared" si="35"/>
        <v>0.35160671060373039</v>
      </c>
    </row>
    <row r="577" spans="1:12" x14ac:dyDescent="0.3">
      <c r="A577" t="s">
        <v>863</v>
      </c>
      <c r="B577">
        <v>203031036</v>
      </c>
      <c r="C577">
        <v>84843614</v>
      </c>
      <c r="D577">
        <v>31292453</v>
      </c>
      <c r="E577">
        <v>53551161</v>
      </c>
      <c r="F577">
        <v>0.41788494838789081</v>
      </c>
      <c r="H577" s="3" t="str">
        <f t="shared" si="32"/>
        <v>8521</v>
      </c>
      <c r="I577" s="3" t="str">
        <f>PROPER(INDEX('HTS-4 product name'!$C$4:$C$1235,MATCH('Table 2. Full data '!$A577,'HTS-4 product name'!$B$4:$B$1235,0)))</f>
        <v>Video Recording Or Reproducing Apparatus, Whether Or Not Incorporating A Video Tuner</v>
      </c>
      <c r="J577" s="3">
        <f t="shared" si="33"/>
        <v>0.203031036</v>
      </c>
      <c r="K577" s="3">
        <f t="shared" si="34"/>
        <v>8.4843613999999998E-2</v>
      </c>
      <c r="L577" s="6">
        <f t="shared" si="35"/>
        <v>0.41788494838789081</v>
      </c>
    </row>
    <row r="578" spans="1:12" x14ac:dyDescent="0.3">
      <c r="A578" t="s">
        <v>948</v>
      </c>
      <c r="B578">
        <v>143821124</v>
      </c>
      <c r="C578">
        <v>84476163</v>
      </c>
      <c r="D578">
        <v>5883328</v>
      </c>
      <c r="E578">
        <v>78592835</v>
      </c>
      <c r="F578">
        <v>0.58736964814709691</v>
      </c>
      <c r="H578" s="3" t="str">
        <f t="shared" si="32"/>
        <v>9507</v>
      </c>
      <c r="I578" s="3" t="str">
        <f>PROPER(INDEX('HTS-4 product name'!$C$4:$C$1235,MATCH('Table 2. Full data '!$A578,'HTS-4 product name'!$B$4:$B$1235,0)))</f>
        <v>Fishing Rods, Line Fishing Tackle; Nets (Fish Landing, Butterfly Etc.); Hunting Decoy Birds Etc.; Parts And Accessories Thereof</v>
      </c>
      <c r="J578" s="3">
        <f t="shared" si="33"/>
        <v>0.14382112399999999</v>
      </c>
      <c r="K578" s="3">
        <f t="shared" si="34"/>
        <v>8.4476163000000007E-2</v>
      </c>
      <c r="L578" s="6">
        <f t="shared" si="35"/>
        <v>0.58736964814709691</v>
      </c>
    </row>
    <row r="579" spans="1:12" x14ac:dyDescent="0.3">
      <c r="A579" t="s">
        <v>942</v>
      </c>
      <c r="B579">
        <v>148931926</v>
      </c>
      <c r="C579">
        <v>83996627</v>
      </c>
      <c r="D579">
        <v>14499513</v>
      </c>
      <c r="E579">
        <v>69497114</v>
      </c>
      <c r="F579">
        <v>0.56399342475434044</v>
      </c>
      <c r="H579" s="3" t="str">
        <f t="shared" si="32"/>
        <v>6201</v>
      </c>
      <c r="I579" s="3" t="str">
        <f>PROPER(INDEX('HTS-4 product name'!$C$4:$C$1235,MATCH('Table 2. Full data '!$A579,'HTS-4 product name'!$B$4:$B$1235,0)))</f>
        <v>Men'S Or Boys' Overcoats, Raincoats, Cloaks, Anoraks (Including Ski-Jackets) And Similar Articles, Not Knitted Or Crocheted, Nesoi</v>
      </c>
      <c r="J579" s="3">
        <f t="shared" si="33"/>
        <v>0.14893192599999999</v>
      </c>
      <c r="K579" s="3">
        <f t="shared" si="34"/>
        <v>8.3996627000000004E-2</v>
      </c>
      <c r="L579" s="6">
        <f t="shared" si="35"/>
        <v>0.56399342475434044</v>
      </c>
    </row>
    <row r="580" spans="1:12" x14ac:dyDescent="0.3">
      <c r="A580" t="s">
        <v>852</v>
      </c>
      <c r="B580">
        <v>214980239</v>
      </c>
      <c r="C580">
        <v>82903546</v>
      </c>
      <c r="D580">
        <v>25285823</v>
      </c>
      <c r="E580">
        <v>57617723</v>
      </c>
      <c r="F580">
        <v>0.38563333255946369</v>
      </c>
      <c r="H580" s="3" t="str">
        <f t="shared" ref="H580:H643" si="36">A580</f>
        <v>0712</v>
      </c>
      <c r="I580" s="3" t="str">
        <f>PROPER(INDEX('HTS-4 product name'!$C$4:$C$1235,MATCH('Table 2. Full data '!$A580,'HTS-4 product name'!$B$4:$B$1235,0)))</f>
        <v>Vegetables, Dried, Whole, Cut, Sliced, Broken Or In Powder, But Not Further Prepared</v>
      </c>
      <c r="J580" s="3">
        <f t="shared" ref="J580:J643" si="37">B580/10^9</f>
        <v>0.21498023899999999</v>
      </c>
      <c r="K580" s="3">
        <f t="shared" ref="K580:K643" si="38">C580/10^9</f>
        <v>8.2903545999999995E-2</v>
      </c>
      <c r="L580" s="6">
        <f t="shared" ref="L580:L643" si="39">F580</f>
        <v>0.38563333255946369</v>
      </c>
    </row>
    <row r="581" spans="1:12" x14ac:dyDescent="0.3">
      <c r="A581" t="s">
        <v>923</v>
      </c>
      <c r="B581">
        <v>158913268</v>
      </c>
      <c r="C581">
        <v>82723733</v>
      </c>
      <c r="D581">
        <v>4954403</v>
      </c>
      <c r="E581">
        <v>77769330</v>
      </c>
      <c r="F581">
        <v>0.5205590070679309</v>
      </c>
      <c r="H581" s="3" t="str">
        <f t="shared" si="36"/>
        <v>8434</v>
      </c>
      <c r="I581" s="3" t="str">
        <f>PROPER(INDEX('HTS-4 product name'!$C$4:$C$1235,MATCH('Table 2. Full data '!$A581,'HTS-4 product name'!$B$4:$B$1235,0)))</f>
        <v>Milking Machines And Dairy Machinery, And Parts Thereof</v>
      </c>
      <c r="J581" s="3">
        <f t="shared" si="37"/>
        <v>0.158913268</v>
      </c>
      <c r="K581" s="3">
        <f t="shared" si="38"/>
        <v>8.2723732999999994E-2</v>
      </c>
      <c r="L581" s="6">
        <f t="shared" si="39"/>
        <v>0.5205590070679309</v>
      </c>
    </row>
    <row r="582" spans="1:12" x14ac:dyDescent="0.3">
      <c r="A582" t="s">
        <v>947</v>
      </c>
      <c r="B582">
        <v>145327859</v>
      </c>
      <c r="C582">
        <v>81508093</v>
      </c>
      <c r="D582">
        <v>4189345</v>
      </c>
      <c r="E582">
        <v>77318748</v>
      </c>
      <c r="F582">
        <v>0.5608566283220342</v>
      </c>
      <c r="H582" s="3" t="str">
        <f t="shared" si="36"/>
        <v>9505</v>
      </c>
      <c r="I582" s="3" t="str">
        <f>PROPER(INDEX('HTS-4 product name'!$C$4:$C$1235,MATCH('Table 2. Full data '!$A582,'HTS-4 product name'!$B$4:$B$1235,0)))</f>
        <v>Festive, Carnival Or Other Entertainment Articles, Including Magic Tricks And Practical Joke Articles; Parts And Accessories Thereof</v>
      </c>
      <c r="J582" s="3">
        <f t="shared" si="37"/>
        <v>0.145327859</v>
      </c>
      <c r="K582" s="3">
        <f t="shared" si="38"/>
        <v>8.1508093000000004E-2</v>
      </c>
      <c r="L582" s="6">
        <f t="shared" si="39"/>
        <v>0.5608566283220342</v>
      </c>
    </row>
    <row r="583" spans="1:12" x14ac:dyDescent="0.3">
      <c r="A583" t="s">
        <v>591</v>
      </c>
      <c r="B583">
        <v>722369225</v>
      </c>
      <c r="C583">
        <v>81046140</v>
      </c>
      <c r="D583">
        <v>69125042</v>
      </c>
      <c r="E583">
        <v>11921098</v>
      </c>
      <c r="F583">
        <v>0.11219489589966961</v>
      </c>
      <c r="H583" s="3" t="str">
        <f t="shared" si="36"/>
        <v>5502</v>
      </c>
      <c r="I583" s="3" t="str">
        <f>PROPER(INDEX('HTS-4 product name'!$C$4:$C$1235,MATCH('Table 2. Full data '!$A583,'HTS-4 product name'!$B$4:$B$1235,0)))</f>
        <v>Artificial Filament Tow</v>
      </c>
      <c r="J583" s="3">
        <f t="shared" si="37"/>
        <v>0.722369225</v>
      </c>
      <c r="K583" s="3">
        <f t="shared" si="38"/>
        <v>8.1046140000000003E-2</v>
      </c>
      <c r="L583" s="6">
        <f t="shared" si="39"/>
        <v>0.11219489589966961</v>
      </c>
    </row>
    <row r="584" spans="1:12" x14ac:dyDescent="0.3">
      <c r="A584" t="s">
        <v>925</v>
      </c>
      <c r="B584">
        <v>157552662</v>
      </c>
      <c r="C584">
        <v>80694163</v>
      </c>
      <c r="D584">
        <v>51453931</v>
      </c>
      <c r="E584">
        <v>29240232</v>
      </c>
      <c r="F584">
        <v>0.51217264104366578</v>
      </c>
      <c r="H584" s="3" t="str">
        <f t="shared" si="36"/>
        <v>7205</v>
      </c>
      <c r="I584" s="3" t="str">
        <f>PROPER(INDEX('HTS-4 product name'!$C$4:$C$1235,MATCH('Table 2. Full data '!$A584,'HTS-4 product name'!$B$4:$B$1235,0)))</f>
        <v>Granules And Powders, Of Pig Iron, Spiegeleisen, Iron Or Steel</v>
      </c>
      <c r="J584" s="3">
        <f t="shared" si="37"/>
        <v>0.15755266200000001</v>
      </c>
      <c r="K584" s="3">
        <f t="shared" si="38"/>
        <v>8.0694162999999999E-2</v>
      </c>
      <c r="L584" s="6">
        <f t="shared" si="39"/>
        <v>0.51217264104366578</v>
      </c>
    </row>
    <row r="585" spans="1:12" x14ac:dyDescent="0.3">
      <c r="A585" t="s">
        <v>291</v>
      </c>
      <c r="B585">
        <v>19089207993</v>
      </c>
      <c r="C585">
        <v>80212630</v>
      </c>
      <c r="D585">
        <v>1526240</v>
      </c>
      <c r="E585">
        <v>78686390</v>
      </c>
      <c r="F585">
        <v>4.2019883710950143E-3</v>
      </c>
      <c r="H585" s="3" t="str">
        <f t="shared" si="36"/>
        <v>2937</v>
      </c>
      <c r="I585" s="3" t="str">
        <f>PROPER(INDEX('HTS-4 product name'!$C$4:$C$1235,MATCH('Table 2. Full data '!$A585,'HTS-4 product name'!$B$4:$B$1235,0)))</f>
        <v>Hormones, Natural Or Synthetic; Derivatives Thereof And Other Steriods Used Primarily As Hormones</v>
      </c>
      <c r="J585" s="3">
        <f t="shared" si="37"/>
        <v>19.089207992999999</v>
      </c>
      <c r="K585" s="3">
        <f t="shared" si="38"/>
        <v>8.0212629999999993E-2</v>
      </c>
      <c r="L585" s="6">
        <f t="shared" si="39"/>
        <v>4.2019883710950143E-3</v>
      </c>
    </row>
    <row r="586" spans="1:12" x14ac:dyDescent="0.3">
      <c r="A586" t="s">
        <v>1001</v>
      </c>
      <c r="B586">
        <v>111142119</v>
      </c>
      <c r="C586">
        <v>79817488</v>
      </c>
      <c r="D586">
        <v>58500385</v>
      </c>
      <c r="E586">
        <v>21317103</v>
      </c>
      <c r="F586">
        <v>0.71815697521476984</v>
      </c>
      <c r="H586" s="3" t="str">
        <f t="shared" si="36"/>
        <v>7415</v>
      </c>
      <c r="I586" s="3" t="str">
        <f>PROPER(INDEX('HTS-4 product name'!$C$4:$C$1235,MATCH('Table 2. Full data '!$A586,'HTS-4 product name'!$B$4:$B$1235,0)))</f>
        <v>Nails, Tacks, Drawing Pins, Staples (Except Those For Office Etc.) And Similar Articles Of Copper Or With Copper Heads; Screws, Bolts Etc. Of Copper</v>
      </c>
      <c r="J586" s="3">
        <f t="shared" si="37"/>
        <v>0.111142119</v>
      </c>
      <c r="K586" s="3">
        <f t="shared" si="38"/>
        <v>7.9817488000000006E-2</v>
      </c>
      <c r="L586" s="6">
        <f t="shared" si="39"/>
        <v>0.71815697521476984</v>
      </c>
    </row>
    <row r="587" spans="1:12" x14ac:dyDescent="0.3">
      <c r="A587" t="s">
        <v>617</v>
      </c>
      <c r="B587">
        <v>608115722</v>
      </c>
      <c r="C587">
        <v>79704580</v>
      </c>
      <c r="D587">
        <v>37683986</v>
      </c>
      <c r="E587">
        <v>42020594</v>
      </c>
      <c r="F587">
        <v>0.13106811272345301</v>
      </c>
      <c r="H587" s="3" t="str">
        <f t="shared" si="36"/>
        <v>9024</v>
      </c>
      <c r="I587" s="3" t="str">
        <f>PROPER(INDEX('HTS-4 product name'!$C$4:$C$1235,MATCH('Table 2. Full data '!$A587,'HTS-4 product name'!$B$4:$B$1235,0)))</f>
        <v>Machines And Appliances For Testing The Mechanical Properties Of Materials (Hardness, Strength Etc. Of Metal, Wood, Paper Etc.); Parts And Accessories</v>
      </c>
      <c r="J587" s="3">
        <f t="shared" si="37"/>
        <v>0.60811572199999997</v>
      </c>
      <c r="K587" s="3">
        <f t="shared" si="38"/>
        <v>7.9704579999999997E-2</v>
      </c>
      <c r="L587" s="6">
        <f t="shared" si="39"/>
        <v>0.13106811272345301</v>
      </c>
    </row>
    <row r="588" spans="1:12" x14ac:dyDescent="0.3">
      <c r="A588" t="s">
        <v>984</v>
      </c>
      <c r="B588">
        <v>121820249</v>
      </c>
      <c r="C588">
        <v>79024573</v>
      </c>
      <c r="D588">
        <v>58591052</v>
      </c>
      <c r="E588">
        <v>20433521</v>
      </c>
      <c r="F588">
        <v>0.64869817332256474</v>
      </c>
      <c r="H588" s="3" t="str">
        <f t="shared" si="36"/>
        <v>1514</v>
      </c>
      <c r="I588" s="3" t="str">
        <f>PROPER(INDEX('HTS-4 product name'!$C$4:$C$1235,MATCH('Table 2. Full data '!$A588,'HTS-4 product name'!$B$4:$B$1235,0)))</f>
        <v>Rapeseed, Colza Or Mustard Oil And Their Fractions, Whether Or Not Refined, But Not Chemically Modified</v>
      </c>
      <c r="J588" s="3">
        <f t="shared" si="37"/>
        <v>0.12182024900000001</v>
      </c>
      <c r="K588" s="3">
        <f t="shared" si="38"/>
        <v>7.9024573000000001E-2</v>
      </c>
      <c r="L588" s="6">
        <f t="shared" si="39"/>
        <v>0.64869817332256474</v>
      </c>
    </row>
    <row r="589" spans="1:12" x14ac:dyDescent="0.3">
      <c r="A589" t="s">
        <v>766</v>
      </c>
      <c r="B589">
        <v>311378933</v>
      </c>
      <c r="C589">
        <v>78549102</v>
      </c>
      <c r="D589">
        <v>32843351</v>
      </c>
      <c r="E589">
        <v>45705751</v>
      </c>
      <c r="F589">
        <v>0.25226209507243702</v>
      </c>
      <c r="H589" s="3" t="str">
        <f t="shared" si="36"/>
        <v>9207</v>
      </c>
      <c r="I589" s="3" t="str">
        <f>PROPER(INDEX('HTS-4 product name'!$C$4:$C$1235,MATCH('Table 2. Full data '!$A589,'HTS-4 product name'!$B$4:$B$1235,0)))</f>
        <v>Musical Instruments, The Sound Of Which Is Produced, Or Must Be Amplified, Electrically (Including Organs, Guitars And Accordians)</v>
      </c>
      <c r="J589" s="3">
        <f t="shared" si="37"/>
        <v>0.31137893300000002</v>
      </c>
      <c r="K589" s="3">
        <f t="shared" si="38"/>
        <v>7.8549101999999996E-2</v>
      </c>
      <c r="L589" s="6">
        <f t="shared" si="39"/>
        <v>0.25226209507243702</v>
      </c>
    </row>
    <row r="590" spans="1:12" x14ac:dyDescent="0.3">
      <c r="A590" t="s">
        <v>953</v>
      </c>
      <c r="B590">
        <v>139572076</v>
      </c>
      <c r="C590">
        <v>78225353</v>
      </c>
      <c r="D590">
        <v>21075187</v>
      </c>
      <c r="E590">
        <v>57150166</v>
      </c>
      <c r="F590">
        <v>0.56046564070595328</v>
      </c>
      <c r="H590" s="3" t="str">
        <f t="shared" si="36"/>
        <v>2302</v>
      </c>
      <c r="I590" s="3" t="str">
        <f>PROPER(INDEX('HTS-4 product name'!$C$4:$C$1235,MATCH('Table 2. Full data '!$A590,'HTS-4 product name'!$B$4:$B$1235,0)))</f>
        <v>Bran, Sharps And Other Residues (In Pellets Or Not), Derived From The Sifting, Milling Or Other Working Of Cereals Or Leguminous Plants</v>
      </c>
      <c r="J590" s="3">
        <f t="shared" si="37"/>
        <v>0.13957207599999999</v>
      </c>
      <c r="K590" s="3">
        <f t="shared" si="38"/>
        <v>7.8225352999999997E-2</v>
      </c>
      <c r="L590" s="6">
        <f t="shared" si="39"/>
        <v>0.56046564070595328</v>
      </c>
    </row>
    <row r="591" spans="1:12" x14ac:dyDescent="0.3">
      <c r="A591" t="s">
        <v>862</v>
      </c>
      <c r="B591">
        <v>203725791</v>
      </c>
      <c r="C591">
        <v>78039154</v>
      </c>
      <c r="D591">
        <v>16416716</v>
      </c>
      <c r="E591">
        <v>61622438</v>
      </c>
      <c r="F591">
        <v>0.38305976684120469</v>
      </c>
      <c r="H591" s="3" t="str">
        <f t="shared" si="36"/>
        <v>8416</v>
      </c>
      <c r="I591" s="3" t="str">
        <f>PROPER(INDEX('HTS-4 product name'!$C$4:$C$1235,MATCH('Table 2. Full data '!$A591,'HTS-4 product name'!$B$4:$B$1235,0)))</f>
        <v>Furnace Burners For Liquid Fuel, Pulverized Solid Fuel Or Gas; Mechanical Stokers, Grates, Ash Dischargers And Similar Appliances; Parts Thereof</v>
      </c>
      <c r="J591" s="3">
        <f t="shared" si="37"/>
        <v>0.20372579099999999</v>
      </c>
      <c r="K591" s="3">
        <f t="shared" si="38"/>
        <v>7.8039153999999999E-2</v>
      </c>
      <c r="L591" s="6">
        <f t="shared" si="39"/>
        <v>0.38305976684120469</v>
      </c>
    </row>
    <row r="592" spans="1:12" x14ac:dyDescent="0.3">
      <c r="A592" t="s">
        <v>949</v>
      </c>
      <c r="B592">
        <v>142587563</v>
      </c>
      <c r="C592">
        <v>77986623</v>
      </c>
      <c r="D592">
        <v>34017351</v>
      </c>
      <c r="E592">
        <v>43969272</v>
      </c>
      <c r="F592">
        <v>0.54693846615500397</v>
      </c>
      <c r="H592" s="3" t="str">
        <f t="shared" si="36"/>
        <v>4015</v>
      </c>
      <c r="I592" s="3" t="str">
        <f>PROPER(INDEX('HTS-4 product name'!$C$4:$C$1235,MATCH('Table 2. Full data '!$A592,'HTS-4 product name'!$B$4:$B$1235,0)))</f>
        <v>Articles Of Apparel And Clothing Accessories (Including Gloves, Mittens And Mitts), For All Purposes, Of Unhardened Vulcanized Rubber</v>
      </c>
      <c r="J592" s="3">
        <f t="shared" si="37"/>
        <v>0.142587563</v>
      </c>
      <c r="K592" s="3">
        <f t="shared" si="38"/>
        <v>7.7986623000000005E-2</v>
      </c>
      <c r="L592" s="6">
        <f t="shared" si="39"/>
        <v>0.54693846615500397</v>
      </c>
    </row>
    <row r="593" spans="1:12" x14ac:dyDescent="0.3">
      <c r="A593" t="s">
        <v>1015</v>
      </c>
      <c r="B593">
        <v>102275158</v>
      </c>
      <c r="C593">
        <v>77858202</v>
      </c>
      <c r="D593">
        <v>15591453</v>
      </c>
      <c r="E593">
        <v>62266749</v>
      </c>
      <c r="F593">
        <v>0.761262104332315</v>
      </c>
      <c r="H593" s="3" t="str">
        <f t="shared" si="36"/>
        <v>3806</v>
      </c>
      <c r="I593" s="3" t="str">
        <f>PROPER(INDEX('HTS-4 product name'!$C$4:$C$1235,MATCH('Table 2. Full data '!$A593,'HTS-4 product name'!$B$4:$B$1235,0)))</f>
        <v>Rosin And Resin Acids And Derivatives Thereof; Rosin Spirit And Rosin Oils; Run Gums</v>
      </c>
      <c r="J593" s="3">
        <f t="shared" si="37"/>
        <v>0.102275158</v>
      </c>
      <c r="K593" s="3">
        <f t="shared" si="38"/>
        <v>7.7858202000000001E-2</v>
      </c>
      <c r="L593" s="6">
        <f t="shared" si="39"/>
        <v>0.761262104332315</v>
      </c>
    </row>
    <row r="594" spans="1:12" x14ac:dyDescent="0.3">
      <c r="A594" t="s">
        <v>649</v>
      </c>
      <c r="B594">
        <v>516462537</v>
      </c>
      <c r="C594">
        <v>77568274</v>
      </c>
      <c r="D594">
        <v>22564002</v>
      </c>
      <c r="E594">
        <v>55004272</v>
      </c>
      <c r="F594">
        <v>0.1501914823301114</v>
      </c>
      <c r="H594" s="3" t="str">
        <f t="shared" si="36"/>
        <v>3405</v>
      </c>
      <c r="I594" s="3" t="str">
        <f>PROPER(INDEX('HTS-4 product name'!$C$4:$C$1235,MATCH('Table 2. Full data '!$A594,'HTS-4 product name'!$B$4:$B$1235,0)))</f>
        <v>Polishes And Creams, For Footwear, Furniture, Floors, Coachwork, Glass Or Metal; Scouring Pastes, Powders And Preparations Nesoi</v>
      </c>
      <c r="J594" s="3">
        <f t="shared" si="37"/>
        <v>0.516462537</v>
      </c>
      <c r="K594" s="3">
        <f t="shared" si="38"/>
        <v>7.7568274000000006E-2</v>
      </c>
      <c r="L594" s="6">
        <f t="shared" si="39"/>
        <v>0.1501914823301114</v>
      </c>
    </row>
    <row r="595" spans="1:12" x14ac:dyDescent="0.3">
      <c r="A595" t="s">
        <v>745</v>
      </c>
      <c r="B595">
        <v>332862652</v>
      </c>
      <c r="C595">
        <v>76726977</v>
      </c>
      <c r="D595">
        <v>38891809</v>
      </c>
      <c r="E595">
        <v>37835168</v>
      </c>
      <c r="F595">
        <v>0.2305064162019595</v>
      </c>
      <c r="H595" s="3" t="str">
        <f t="shared" si="36"/>
        <v>3701</v>
      </c>
      <c r="I595" s="3" t="str">
        <f>PROPER(INDEX('HTS-4 product name'!$C$4:$C$1235,MATCH('Table 2. Full data '!$A595,'HTS-4 product name'!$B$4:$B$1235,0)))</f>
        <v>Photographic Plates And Film, Flat, Sensitized, Unexposed, Not Of Paper, Paperboard Or Textiles; Instant Print Film, Flat, Sensitized, Unexposed</v>
      </c>
      <c r="J595" s="3">
        <f t="shared" si="37"/>
        <v>0.33286265199999998</v>
      </c>
      <c r="K595" s="3">
        <f t="shared" si="38"/>
        <v>7.6726977000000002E-2</v>
      </c>
      <c r="L595" s="6">
        <f t="shared" si="39"/>
        <v>0.2305064162019595</v>
      </c>
    </row>
    <row r="596" spans="1:12" x14ac:dyDescent="0.3">
      <c r="A596" t="s">
        <v>935</v>
      </c>
      <c r="B596">
        <v>151171884</v>
      </c>
      <c r="C596">
        <v>75434991</v>
      </c>
      <c r="D596">
        <v>47671504</v>
      </c>
      <c r="E596">
        <v>27763487</v>
      </c>
      <c r="F596">
        <v>0.49900146114471922</v>
      </c>
      <c r="H596" s="3" t="str">
        <f t="shared" si="36"/>
        <v>8460</v>
      </c>
      <c r="I596" s="3" t="str">
        <f>PROPER(INDEX('HTS-4 product name'!$C$4:$C$1235,MATCH('Table 2. Full data '!$A596,'HTS-4 product name'!$B$4:$B$1235,0)))</f>
        <v>Machine Tools For Deburring, Honing Or Otherwise Finishing Metal Or Cermets By Means Of Grinding, Abrasive Or Polishing Products, Nesoi</v>
      </c>
      <c r="J596" s="3">
        <f t="shared" si="37"/>
        <v>0.15117188400000001</v>
      </c>
      <c r="K596" s="3">
        <f t="shared" si="38"/>
        <v>7.5434991000000007E-2</v>
      </c>
      <c r="L596" s="6">
        <f t="shared" si="39"/>
        <v>0.49900146114471922</v>
      </c>
    </row>
    <row r="597" spans="1:12" x14ac:dyDescent="0.3">
      <c r="A597" t="s">
        <v>663</v>
      </c>
      <c r="B597">
        <v>480761034</v>
      </c>
      <c r="C597">
        <v>75158092</v>
      </c>
      <c r="D597">
        <v>68232085</v>
      </c>
      <c r="E597">
        <v>6926007</v>
      </c>
      <c r="F597">
        <v>0.15633149669946009</v>
      </c>
      <c r="H597" s="3" t="str">
        <f t="shared" si="36"/>
        <v>2814</v>
      </c>
      <c r="I597" s="3" t="str">
        <f>PROPER(INDEX('HTS-4 product name'!$C$4:$C$1235,MATCH('Table 2. Full data '!$A597,'HTS-4 product name'!$B$4:$B$1235,0)))</f>
        <v>Ammonia, Anhydrous Or In Aqueous Solution</v>
      </c>
      <c r="J597" s="3">
        <f t="shared" si="37"/>
        <v>0.48076103399999998</v>
      </c>
      <c r="K597" s="3">
        <f t="shared" si="38"/>
        <v>7.5158091999999996E-2</v>
      </c>
      <c r="L597" s="6">
        <f t="shared" si="39"/>
        <v>0.15633149669946009</v>
      </c>
    </row>
    <row r="598" spans="1:12" x14ac:dyDescent="0.3">
      <c r="A598" t="s">
        <v>775</v>
      </c>
      <c r="B598">
        <v>302923299</v>
      </c>
      <c r="C598">
        <v>74970768</v>
      </c>
      <c r="D598">
        <v>23110764</v>
      </c>
      <c r="E598">
        <v>51860004</v>
      </c>
      <c r="F598">
        <v>0.24749092673786049</v>
      </c>
      <c r="H598" s="3" t="str">
        <f t="shared" si="36"/>
        <v>9017</v>
      </c>
      <c r="I598" s="3" t="str">
        <f>PROPER(INDEX('HTS-4 product name'!$C$4:$C$1235,MATCH('Table 2. Full data '!$A598,'HTS-4 product name'!$B$4:$B$1235,0)))</f>
        <v>Drawing, Marking-Out Or Mathematical Calculating Instruments; Hand Instruments For Measuring Length, Nesoi; Parts And Accessories Thereof</v>
      </c>
      <c r="J598" s="3">
        <f t="shared" si="37"/>
        <v>0.30292329899999998</v>
      </c>
      <c r="K598" s="3">
        <f t="shared" si="38"/>
        <v>7.4970767999999993E-2</v>
      </c>
      <c r="L598" s="6">
        <f t="shared" si="39"/>
        <v>0.24749092673786049</v>
      </c>
    </row>
    <row r="599" spans="1:12" x14ac:dyDescent="0.3">
      <c r="A599" t="s">
        <v>701</v>
      </c>
      <c r="B599">
        <v>403893119</v>
      </c>
      <c r="C599">
        <v>74590140</v>
      </c>
      <c r="D599">
        <v>49251257</v>
      </c>
      <c r="E599">
        <v>25338883</v>
      </c>
      <c r="F599">
        <v>0.18467791722888949</v>
      </c>
      <c r="H599" s="3" t="str">
        <f t="shared" si="36"/>
        <v>7502</v>
      </c>
      <c r="I599" s="3" t="str">
        <f>PROPER(INDEX('HTS-4 product name'!$C$4:$C$1235,MATCH('Table 2. Full data '!$A599,'HTS-4 product name'!$B$4:$B$1235,0)))</f>
        <v>Nickle, Unwrought</v>
      </c>
      <c r="J599" s="3">
        <f t="shared" si="37"/>
        <v>0.40389311900000002</v>
      </c>
      <c r="K599" s="3">
        <f t="shared" si="38"/>
        <v>7.4590139999999999E-2</v>
      </c>
      <c r="L599" s="6">
        <f t="shared" si="39"/>
        <v>0.18467791722888949</v>
      </c>
    </row>
    <row r="600" spans="1:12" x14ac:dyDescent="0.3">
      <c r="A600" t="s">
        <v>853</v>
      </c>
      <c r="B600">
        <v>212914726</v>
      </c>
      <c r="C600">
        <v>74364885</v>
      </c>
      <c r="D600">
        <v>37451152</v>
      </c>
      <c r="E600">
        <v>36913733</v>
      </c>
      <c r="F600">
        <v>0.34927074513389927</v>
      </c>
      <c r="H600" s="3" t="str">
        <f t="shared" si="36"/>
        <v>1207</v>
      </c>
      <c r="I600" s="3" t="str">
        <f>PROPER(INDEX('HTS-4 product name'!$C$4:$C$1235,MATCH('Table 2. Full data '!$A600,'HTS-4 product name'!$B$4:$B$1235,0)))</f>
        <v>Oil Seeds And Oleaginous Fruits Nesoi, Whether Or Not Broken</v>
      </c>
      <c r="J600" s="3">
        <f t="shared" si="37"/>
        <v>0.212914726</v>
      </c>
      <c r="K600" s="3">
        <f t="shared" si="38"/>
        <v>7.4364885000000006E-2</v>
      </c>
      <c r="L600" s="6">
        <f t="shared" si="39"/>
        <v>0.34927074513389927</v>
      </c>
    </row>
    <row r="601" spans="1:12" x14ac:dyDescent="0.3">
      <c r="A601" t="s">
        <v>922</v>
      </c>
      <c r="B601">
        <v>159447043</v>
      </c>
      <c r="C601">
        <v>74078257</v>
      </c>
      <c r="D601">
        <v>29777379</v>
      </c>
      <c r="E601">
        <v>44300878</v>
      </c>
      <c r="F601">
        <v>0.46459473694974701</v>
      </c>
      <c r="H601" s="3" t="str">
        <f t="shared" si="36"/>
        <v>8510</v>
      </c>
      <c r="I601" s="3" t="str">
        <f>PROPER(INDEX('HTS-4 product name'!$C$4:$C$1235,MATCH('Table 2. Full data '!$A601,'HTS-4 product name'!$B$4:$B$1235,0)))</f>
        <v>Electric Shavers And Hair Clippers And Hair-Removing Appliances, With Self-Contained Electric Motor; Parts Thereof</v>
      </c>
      <c r="J601" s="3">
        <f t="shared" si="37"/>
        <v>0.15944704300000001</v>
      </c>
      <c r="K601" s="3">
        <f t="shared" si="38"/>
        <v>7.4078256999999995E-2</v>
      </c>
      <c r="L601" s="6">
        <f t="shared" si="39"/>
        <v>0.46459473694974701</v>
      </c>
    </row>
    <row r="602" spans="1:12" x14ac:dyDescent="0.3">
      <c r="A602" t="s">
        <v>868</v>
      </c>
      <c r="B602">
        <v>196465198</v>
      </c>
      <c r="C602">
        <v>73860182</v>
      </c>
      <c r="D602">
        <v>48529675</v>
      </c>
      <c r="E602">
        <v>25330507</v>
      </c>
      <c r="F602">
        <v>0.37594537226893487</v>
      </c>
      <c r="H602" s="3" t="str">
        <f t="shared" si="36"/>
        <v>8308</v>
      </c>
      <c r="I602" s="3" t="str">
        <f>PROPER(INDEX('HTS-4 product name'!$C$4:$C$1235,MATCH('Table 2. Full data '!$A602,'HTS-4 product name'!$B$4:$B$1235,0)))</f>
        <v>Clasps, Buckles, Hooks, Eyes, Eyelets Etc. Used For Clothing Etc.; Specified Rivets; Beads Or Spangles; The Foregoing And Parts Thereof, Of Base Metal</v>
      </c>
      <c r="J602" s="3">
        <f t="shared" si="37"/>
        <v>0.19646519800000001</v>
      </c>
      <c r="K602" s="3">
        <f t="shared" si="38"/>
        <v>7.3860181999999996E-2</v>
      </c>
      <c r="L602" s="6">
        <f t="shared" si="39"/>
        <v>0.37594537226893487</v>
      </c>
    </row>
    <row r="603" spans="1:12" x14ac:dyDescent="0.3">
      <c r="A603" t="s">
        <v>940</v>
      </c>
      <c r="B603">
        <v>149485373</v>
      </c>
      <c r="C603">
        <v>73621588</v>
      </c>
      <c r="D603">
        <v>42024145</v>
      </c>
      <c r="E603">
        <v>31597443</v>
      </c>
      <c r="F603">
        <v>0.4925002796092966</v>
      </c>
      <c r="H603" s="3" t="str">
        <f t="shared" si="36"/>
        <v>8101</v>
      </c>
      <c r="I603" s="3" t="str">
        <f>PROPER(INDEX('HTS-4 product name'!$C$4:$C$1235,MATCH('Table 2. Full data '!$A603,'HTS-4 product name'!$B$4:$B$1235,0)))</f>
        <v>Tungsten (Wolfram) And Articles Thereof, Including Waste And Scrap</v>
      </c>
      <c r="J603" s="3">
        <f t="shared" si="37"/>
        <v>0.149485373</v>
      </c>
      <c r="K603" s="3">
        <f t="shared" si="38"/>
        <v>7.3621588000000002E-2</v>
      </c>
      <c r="L603" s="6">
        <f t="shared" si="39"/>
        <v>0.4925002796092966</v>
      </c>
    </row>
    <row r="604" spans="1:12" x14ac:dyDescent="0.3">
      <c r="A604" t="s">
        <v>889</v>
      </c>
      <c r="B604">
        <v>181325787</v>
      </c>
      <c r="C604">
        <v>73520920</v>
      </c>
      <c r="D604">
        <v>62439988</v>
      </c>
      <c r="E604">
        <v>11080932</v>
      </c>
      <c r="F604">
        <v>0.40546312367583992</v>
      </c>
      <c r="H604" s="3" t="str">
        <f t="shared" si="36"/>
        <v>7223</v>
      </c>
      <c r="I604" s="3" t="str">
        <f>PROPER(INDEX('HTS-4 product name'!$C$4:$C$1235,MATCH('Table 2. Full data '!$A604,'HTS-4 product name'!$B$4:$B$1235,0)))</f>
        <v>Wire Of Stainless Steel</v>
      </c>
      <c r="J604" s="3">
        <f t="shared" si="37"/>
        <v>0.18132578699999999</v>
      </c>
      <c r="K604" s="3">
        <f t="shared" si="38"/>
        <v>7.3520920000000003E-2</v>
      </c>
      <c r="L604" s="6">
        <f t="shared" si="39"/>
        <v>0.40546312367583992</v>
      </c>
    </row>
    <row r="605" spans="1:12" x14ac:dyDescent="0.3">
      <c r="A605" t="s">
        <v>928</v>
      </c>
      <c r="B605">
        <v>155880089</v>
      </c>
      <c r="C605">
        <v>73110643</v>
      </c>
      <c r="D605">
        <v>41198373</v>
      </c>
      <c r="E605">
        <v>31912270</v>
      </c>
      <c r="F605">
        <v>0.46901848381674971</v>
      </c>
      <c r="H605" s="3" t="str">
        <f t="shared" si="36"/>
        <v>7224</v>
      </c>
      <c r="I605" s="3" t="str">
        <f>PROPER(INDEX('HTS-4 product name'!$C$4:$C$1235,MATCH('Table 2. Full data '!$A605,'HTS-4 product name'!$B$4:$B$1235,0)))</f>
        <v>Alloy Steel (Other Than Stainless) In Ingots, Other Primary Forms And Semifinished Products</v>
      </c>
      <c r="J605" s="3">
        <f t="shared" si="37"/>
        <v>0.155880089</v>
      </c>
      <c r="K605" s="3">
        <f t="shared" si="38"/>
        <v>7.3110643000000003E-2</v>
      </c>
      <c r="L605" s="6">
        <f t="shared" si="39"/>
        <v>0.46901848381674971</v>
      </c>
    </row>
    <row r="606" spans="1:12" x14ac:dyDescent="0.3">
      <c r="A606" t="s">
        <v>1009</v>
      </c>
      <c r="B606">
        <v>106786274</v>
      </c>
      <c r="C606">
        <v>72812540</v>
      </c>
      <c r="D606">
        <v>741577</v>
      </c>
      <c r="E606">
        <v>72070963</v>
      </c>
      <c r="F606">
        <v>0.68185298795985705</v>
      </c>
      <c r="H606" s="3" t="str">
        <f t="shared" si="36"/>
        <v>8706</v>
      </c>
      <c r="I606" s="3" t="str">
        <f>PROPER(INDEX('HTS-4 product name'!$C$4:$C$1235,MATCH('Table 2. Full data '!$A606,'HTS-4 product name'!$B$4:$B$1235,0)))</f>
        <v>Chassis Fitted With Engines For Tractors, Motor Vehicles For Passengers, Goods Transport Vehicles And Special Purpose Motor Vehicles</v>
      </c>
      <c r="J606" s="3">
        <f t="shared" si="37"/>
        <v>0.106786274</v>
      </c>
      <c r="K606" s="3">
        <f t="shared" si="38"/>
        <v>7.2812539999999995E-2</v>
      </c>
      <c r="L606" s="6">
        <f t="shared" si="39"/>
        <v>0.68185298795985705</v>
      </c>
    </row>
    <row r="607" spans="1:12" x14ac:dyDescent="0.3">
      <c r="A607" t="s">
        <v>955</v>
      </c>
      <c r="B607">
        <v>138376555</v>
      </c>
      <c r="C607">
        <v>72448371</v>
      </c>
      <c r="D607">
        <v>51307647</v>
      </c>
      <c r="E607">
        <v>21140724</v>
      </c>
      <c r="F607">
        <v>0.52355957987247193</v>
      </c>
      <c r="H607" s="3" t="str">
        <f t="shared" si="36"/>
        <v>4107</v>
      </c>
      <c r="I607" s="3" t="str">
        <f>PROPER(INDEX('HTS-4 product name'!$C$4:$C$1235,MATCH('Table 2. Full data '!$A607,'HTS-4 product name'!$B$4:$B$1235,0)))</f>
        <v>Leather Further Preped After Tanning/Crusting, Incd Parchment-Dressed Lthr Of Bovine/Equine Animals,  Nesoi, Without Hair On, Whether/Not Split,Nes</v>
      </c>
      <c r="J607" s="3">
        <f t="shared" si="37"/>
        <v>0.13837655500000001</v>
      </c>
      <c r="K607" s="3">
        <f t="shared" si="38"/>
        <v>7.2448370999999998E-2</v>
      </c>
      <c r="L607" s="6">
        <f t="shared" si="39"/>
        <v>0.52355957987247193</v>
      </c>
    </row>
    <row r="608" spans="1:12" x14ac:dyDescent="0.3">
      <c r="A608" t="s">
        <v>1018</v>
      </c>
      <c r="B608">
        <v>100257033</v>
      </c>
      <c r="C608">
        <v>72359009</v>
      </c>
      <c r="D608">
        <v>10640951</v>
      </c>
      <c r="E608">
        <v>61718058</v>
      </c>
      <c r="F608">
        <v>0.72173499289571041</v>
      </c>
      <c r="H608" s="3" t="str">
        <f t="shared" si="36"/>
        <v>1102</v>
      </c>
      <c r="I608" s="3" t="str">
        <f>PROPER(INDEX('HTS-4 product name'!$C$4:$C$1235,MATCH('Table 2. Full data '!$A608,'HTS-4 product name'!$B$4:$B$1235,0)))</f>
        <v>Cereal Flours Other Than Of Wheat Or Meslin</v>
      </c>
      <c r="J608" s="3">
        <f t="shared" si="37"/>
        <v>0.100257033</v>
      </c>
      <c r="K608" s="3">
        <f t="shared" si="38"/>
        <v>7.2359009000000002E-2</v>
      </c>
      <c r="L608" s="6">
        <f t="shared" si="39"/>
        <v>0.72173499289571041</v>
      </c>
    </row>
    <row r="609" spans="1:12" x14ac:dyDescent="0.3">
      <c r="A609" t="s">
        <v>850</v>
      </c>
      <c r="B609">
        <v>220712273</v>
      </c>
      <c r="C609">
        <v>71335132</v>
      </c>
      <c r="D609">
        <v>22478423</v>
      </c>
      <c r="E609">
        <v>48856709</v>
      </c>
      <c r="F609">
        <v>0.32320419263680911</v>
      </c>
      <c r="H609" s="3" t="str">
        <f t="shared" si="36"/>
        <v>3819</v>
      </c>
      <c r="I609" s="3" t="str">
        <f>PROPER(INDEX('HTS-4 product name'!$C$4:$C$1235,MATCH('Table 2. Full data '!$A609,'HTS-4 product name'!$B$4:$B$1235,0)))</f>
        <v>Hydraulic Brake Fluids And Prepared Liquids For Hydraulic Transmission, With Less Than 70% (If Any) By Weight Of Petroleum Or Bituminous Mineral Oils</v>
      </c>
      <c r="J609" s="3">
        <f t="shared" si="37"/>
        <v>0.22071227299999999</v>
      </c>
      <c r="K609" s="3">
        <f t="shared" si="38"/>
        <v>7.1335131999999996E-2</v>
      </c>
      <c r="L609" s="6">
        <f t="shared" si="39"/>
        <v>0.32320419263680911</v>
      </c>
    </row>
    <row r="610" spans="1:12" x14ac:dyDescent="0.3">
      <c r="A610" t="s">
        <v>2625</v>
      </c>
      <c r="B610">
        <v>7714404805</v>
      </c>
      <c r="C610">
        <v>71299326</v>
      </c>
      <c r="D610">
        <v>71299326</v>
      </c>
      <c r="E610"/>
      <c r="F610">
        <v>9.2423625415389392E-3</v>
      </c>
      <c r="H610" s="3" t="str">
        <f t="shared" si="36"/>
        <v>8807</v>
      </c>
      <c r="I610" s="3" t="str">
        <f>PROPER(INDEX('HTS-4 product name'!$C$4:$C$1235,MATCH('Table 2. Full data '!$A610,'HTS-4 product name'!$B$4:$B$1235,0)))</f>
        <v>Parts Of Goods Of Heading 8801, 8802 Or 8806</v>
      </c>
      <c r="J610" s="3">
        <f t="shared" si="37"/>
        <v>7.714404805</v>
      </c>
      <c r="K610" s="3">
        <f t="shared" si="38"/>
        <v>7.1299325999999996E-2</v>
      </c>
      <c r="L610" s="6">
        <f t="shared" si="39"/>
        <v>9.2423625415389392E-3</v>
      </c>
    </row>
    <row r="611" spans="1:12" x14ac:dyDescent="0.3">
      <c r="A611" t="s">
        <v>1014</v>
      </c>
      <c r="B611">
        <v>103243883</v>
      </c>
      <c r="C611">
        <v>71218117</v>
      </c>
      <c r="D611">
        <v>66792704</v>
      </c>
      <c r="E611">
        <v>4425413</v>
      </c>
      <c r="F611">
        <v>0.68980471220750195</v>
      </c>
      <c r="H611" s="3" t="str">
        <f t="shared" si="36"/>
        <v>9607</v>
      </c>
      <c r="I611" s="3" t="str">
        <f>PROPER(INDEX('HTS-4 product name'!$C$4:$C$1235,MATCH('Table 2. Full data '!$A611,'HTS-4 product name'!$B$4:$B$1235,0)))</f>
        <v>Slide Fasteners And Parts Thereof</v>
      </c>
      <c r="J611" s="3">
        <f t="shared" si="37"/>
        <v>0.10324388299999999</v>
      </c>
      <c r="K611" s="3">
        <f t="shared" si="38"/>
        <v>7.1218116999999997E-2</v>
      </c>
      <c r="L611" s="6">
        <f t="shared" si="39"/>
        <v>0.68980471220750195</v>
      </c>
    </row>
    <row r="612" spans="1:12" x14ac:dyDescent="0.3">
      <c r="A612" t="s">
        <v>1029</v>
      </c>
      <c r="B612">
        <v>94537787</v>
      </c>
      <c r="C612">
        <v>70416521</v>
      </c>
      <c r="D612">
        <v>27695024</v>
      </c>
      <c r="E612">
        <v>42721497</v>
      </c>
      <c r="F612">
        <v>0.74485053262353185</v>
      </c>
      <c r="H612" s="3" t="str">
        <f t="shared" si="36"/>
        <v>5902</v>
      </c>
      <c r="I612" s="3" t="str">
        <f>PROPER(INDEX('HTS-4 product name'!$C$4:$C$1235,MATCH('Table 2. Full data '!$A612,'HTS-4 product name'!$B$4:$B$1235,0)))</f>
        <v>Tire Cord Fabric Of High Tenacity Yarn Of Nylon Or Other Polyamides, Polyesters Or Viscose Rayon</v>
      </c>
      <c r="J612" s="3">
        <f t="shared" si="37"/>
        <v>9.4537786999999998E-2</v>
      </c>
      <c r="K612" s="3">
        <f t="shared" si="38"/>
        <v>7.0416520999999996E-2</v>
      </c>
      <c r="L612" s="6">
        <f t="shared" si="39"/>
        <v>0.74485053262353185</v>
      </c>
    </row>
    <row r="613" spans="1:12" x14ac:dyDescent="0.3">
      <c r="A613" t="s">
        <v>1033</v>
      </c>
      <c r="B613">
        <v>93132817</v>
      </c>
      <c r="C613">
        <v>70383824</v>
      </c>
      <c r="D613">
        <v>13062238</v>
      </c>
      <c r="E613">
        <v>57321586</v>
      </c>
      <c r="F613">
        <v>0.75573601515779343</v>
      </c>
      <c r="H613" s="3" t="str">
        <f t="shared" si="36"/>
        <v>8608</v>
      </c>
      <c r="I613" s="3" t="str">
        <f>PROPER(INDEX('HTS-4 product name'!$C$4:$C$1235,MATCH('Table 2. Full data '!$A613,'HTS-4 product name'!$B$4:$B$1235,0)))</f>
        <v>Rail Track Fixtures; Mechanical Signaling, Safety Or Traffic Control Equipment For Rail, Road, Waterway, Parking, Airfield Etc. Areas; Parts Thereof</v>
      </c>
      <c r="J613" s="3">
        <f t="shared" si="37"/>
        <v>9.3132817000000007E-2</v>
      </c>
      <c r="K613" s="3">
        <f t="shared" si="38"/>
        <v>7.0383823999999998E-2</v>
      </c>
      <c r="L613" s="6">
        <f t="shared" si="39"/>
        <v>0.75573601515779343</v>
      </c>
    </row>
    <row r="614" spans="1:12" x14ac:dyDescent="0.3">
      <c r="A614" t="s">
        <v>502</v>
      </c>
      <c r="B614">
        <v>1227312797</v>
      </c>
      <c r="C614">
        <v>69867211</v>
      </c>
      <c r="D614">
        <v>13254621</v>
      </c>
      <c r="E614">
        <v>56612590</v>
      </c>
      <c r="F614">
        <v>5.692697996043139E-2</v>
      </c>
      <c r="H614" s="3" t="str">
        <f t="shared" si="36"/>
        <v>3003</v>
      </c>
      <c r="I614" s="3" t="str">
        <f>PROPER(INDEX('HTS-4 product name'!$C$4:$C$1235,MATCH('Table 2. Full data '!$A614,'HTS-4 product name'!$B$4:$B$1235,0)))</f>
        <v>Medicaments (Except Vaccines Etc., Bandages Or Pharmaceuticals), Consisting Of Mixtures For Therapeutic Etc. Uses, Not In Dosage Or Retail Sale Form</v>
      </c>
      <c r="J614" s="3">
        <f t="shared" si="37"/>
        <v>1.227312797</v>
      </c>
      <c r="K614" s="3">
        <f t="shared" si="38"/>
        <v>6.9867210999999999E-2</v>
      </c>
      <c r="L614" s="6">
        <f t="shared" si="39"/>
        <v>5.692697996043139E-2</v>
      </c>
    </row>
    <row r="615" spans="1:12" x14ac:dyDescent="0.3">
      <c r="A615" t="s">
        <v>991</v>
      </c>
      <c r="B615">
        <v>120148353</v>
      </c>
      <c r="C615">
        <v>69315053</v>
      </c>
      <c r="D615">
        <v>13424393</v>
      </c>
      <c r="E615">
        <v>55890660</v>
      </c>
      <c r="F615">
        <v>0.57691221951248883</v>
      </c>
      <c r="H615" s="3" t="str">
        <f t="shared" si="36"/>
        <v>7305</v>
      </c>
      <c r="I615" s="3" t="str">
        <f>PROPER(INDEX('HTS-4 product name'!$C$4:$C$1235,MATCH('Table 2. Full data '!$A615,'HTS-4 product name'!$B$4:$B$1235,0)))</f>
        <v>Tubes And Pipes Nesoi (Welded Etc.), Having Internal And External Cross Sections With An External Diameter Of Over 406.4 Mm (16 In.), Of Iron Or Steel</v>
      </c>
      <c r="J615" s="3">
        <f t="shared" si="37"/>
        <v>0.120148353</v>
      </c>
      <c r="K615" s="3">
        <f t="shared" si="38"/>
        <v>6.9315053000000001E-2</v>
      </c>
      <c r="L615" s="6">
        <f t="shared" si="39"/>
        <v>0.57691221951248883</v>
      </c>
    </row>
    <row r="616" spans="1:12" x14ac:dyDescent="0.3">
      <c r="A616" t="s">
        <v>954</v>
      </c>
      <c r="B616">
        <v>138464026</v>
      </c>
      <c r="C616">
        <v>69285503</v>
      </c>
      <c r="D616">
        <v>8368726</v>
      </c>
      <c r="E616">
        <v>60916777</v>
      </c>
      <c r="F616">
        <v>0.50038630972639786</v>
      </c>
      <c r="H616" s="3" t="str">
        <f t="shared" si="36"/>
        <v>8513</v>
      </c>
      <c r="I616" s="3" t="str">
        <f>PROPER(INDEX('HTS-4 product name'!$C$4:$C$1235,MATCH('Table 2. Full data '!$A616,'HTS-4 product name'!$B$4:$B$1235,0)))</f>
        <v>Portable Electric Lamps Designed To Function On Own Energy Source (Dry Batteries, Storage Batteries, Magnetos), Except For Motor Vehicles Etc.; Parts</v>
      </c>
      <c r="J616" s="3">
        <f t="shared" si="37"/>
        <v>0.13846402599999999</v>
      </c>
      <c r="K616" s="3">
        <f t="shared" si="38"/>
        <v>6.9285502999999998E-2</v>
      </c>
      <c r="L616" s="6">
        <f t="shared" si="39"/>
        <v>0.50038630972639786</v>
      </c>
    </row>
    <row r="617" spans="1:12" x14ac:dyDescent="0.3">
      <c r="A617" t="s">
        <v>571</v>
      </c>
      <c r="B617">
        <v>796412586</v>
      </c>
      <c r="C617">
        <v>69068592</v>
      </c>
      <c r="D617">
        <v>22220615</v>
      </c>
      <c r="E617">
        <v>46847977</v>
      </c>
      <c r="F617">
        <v>8.67246364687662E-2</v>
      </c>
      <c r="H617" s="3" t="str">
        <f t="shared" si="36"/>
        <v>2825</v>
      </c>
      <c r="I617" s="3" t="str">
        <f>PROPER(INDEX('HTS-4 product name'!$C$4:$C$1235,MATCH('Table 2. Full data '!$A617,'HTS-4 product name'!$B$4:$B$1235,0)))</f>
        <v>Hydrazine And Hydroxylamine And Their Inorganic Salts; Inorganic Bases Nesoi; Metal Oxides, Hydroxides And Peroxides Nesoi</v>
      </c>
      <c r="J617" s="3">
        <f t="shared" si="37"/>
        <v>0.79641258599999998</v>
      </c>
      <c r="K617" s="3">
        <f t="shared" si="38"/>
        <v>6.9068591999999998E-2</v>
      </c>
      <c r="L617" s="6">
        <f t="shared" si="39"/>
        <v>8.67246364687662E-2</v>
      </c>
    </row>
    <row r="618" spans="1:12" x14ac:dyDescent="0.3">
      <c r="A618" t="s">
        <v>864</v>
      </c>
      <c r="B618">
        <v>201904373</v>
      </c>
      <c r="C618">
        <v>68782751</v>
      </c>
      <c r="D618">
        <v>15746944</v>
      </c>
      <c r="E618">
        <v>53035807</v>
      </c>
      <c r="F618">
        <v>0.34066994180457888</v>
      </c>
      <c r="H618" s="3" t="str">
        <f t="shared" si="36"/>
        <v>7117</v>
      </c>
      <c r="I618" s="3" t="str">
        <f>PROPER(INDEX('HTS-4 product name'!$C$4:$C$1235,MATCH('Table 2. Full data '!$A618,'HTS-4 product name'!$B$4:$B$1235,0)))</f>
        <v>Imitation Jewelry</v>
      </c>
      <c r="J618" s="3">
        <f t="shared" si="37"/>
        <v>0.201904373</v>
      </c>
      <c r="K618" s="3">
        <f t="shared" si="38"/>
        <v>6.8782751000000003E-2</v>
      </c>
      <c r="L618" s="6">
        <f t="shared" si="39"/>
        <v>0.34066994180457888</v>
      </c>
    </row>
    <row r="619" spans="1:12" x14ac:dyDescent="0.3">
      <c r="A619" t="s">
        <v>1040</v>
      </c>
      <c r="B619">
        <v>90496552</v>
      </c>
      <c r="C619">
        <v>68754751</v>
      </c>
      <c r="D619">
        <v>17714990</v>
      </c>
      <c r="E619">
        <v>51039761</v>
      </c>
      <c r="F619">
        <v>0.75974995157826564</v>
      </c>
      <c r="H619" s="3" t="str">
        <f t="shared" si="36"/>
        <v>1512</v>
      </c>
      <c r="I619" s="3" t="str">
        <f>PROPER(INDEX('HTS-4 product name'!$C$4:$C$1235,MATCH('Table 2. Full data '!$A619,'HTS-4 product name'!$B$4:$B$1235,0)))</f>
        <v>Sunflower-Seed, Safflower Or Cottonseed Oil, And Their Fractions, Whether Or Not Refined, But Not Chemically Modified</v>
      </c>
      <c r="J619" s="3">
        <f t="shared" si="37"/>
        <v>9.0496551999999994E-2</v>
      </c>
      <c r="K619" s="3">
        <f t="shared" si="38"/>
        <v>6.8754751000000003E-2</v>
      </c>
      <c r="L619" s="6">
        <f t="shared" si="39"/>
        <v>0.75974995157826564</v>
      </c>
    </row>
    <row r="620" spans="1:12" x14ac:dyDescent="0.3">
      <c r="A620" t="s">
        <v>975</v>
      </c>
      <c r="B620">
        <v>127606099</v>
      </c>
      <c r="C620">
        <v>68671906</v>
      </c>
      <c r="D620">
        <v>46502832</v>
      </c>
      <c r="E620">
        <v>22169074</v>
      </c>
      <c r="F620">
        <v>0.53815535885945387</v>
      </c>
      <c r="H620" s="3" t="str">
        <f t="shared" si="36"/>
        <v>8452</v>
      </c>
      <c r="I620" s="3" t="str">
        <f>PROPER(INDEX('HTS-4 product name'!$C$4:$C$1235,MATCH('Table 2. Full data '!$A620,'HTS-4 product name'!$B$4:$B$1235,0)))</f>
        <v>Sewing Machines, Other Than Book-Sewing Machines; Sewing Machine Furniture, Bases And Covers; Sewing Machine Needles; Parts Thereof</v>
      </c>
      <c r="J620" s="3">
        <f t="shared" si="37"/>
        <v>0.127606099</v>
      </c>
      <c r="K620" s="3">
        <f t="shared" si="38"/>
        <v>6.8671906000000005E-2</v>
      </c>
      <c r="L620" s="6">
        <f t="shared" si="39"/>
        <v>0.53815535885945387</v>
      </c>
    </row>
    <row r="621" spans="1:12" x14ac:dyDescent="0.3">
      <c r="A621" t="s">
        <v>1031</v>
      </c>
      <c r="B621">
        <v>94225257</v>
      </c>
      <c r="C621">
        <v>68652702</v>
      </c>
      <c r="D621">
        <v>1887708</v>
      </c>
      <c r="E621">
        <v>66764994</v>
      </c>
      <c r="F621">
        <v>0.7286019076604906</v>
      </c>
      <c r="H621" s="3" t="str">
        <f t="shared" si="36"/>
        <v>8712</v>
      </c>
      <c r="I621" s="3" t="str">
        <f>PROPER(INDEX('HTS-4 product name'!$C$4:$C$1235,MATCH('Table 2. Full data '!$A621,'HTS-4 product name'!$B$4:$B$1235,0)))</f>
        <v>Bicycles And Other Cycles (Including Delivery Tricycles), Not Motorized</v>
      </c>
      <c r="J621" s="3">
        <f t="shared" si="37"/>
        <v>9.4225257000000007E-2</v>
      </c>
      <c r="K621" s="3">
        <f t="shared" si="38"/>
        <v>6.8652701999999996E-2</v>
      </c>
      <c r="L621" s="6">
        <f t="shared" si="39"/>
        <v>0.7286019076604906</v>
      </c>
    </row>
    <row r="622" spans="1:12" x14ac:dyDescent="0.3">
      <c r="A622" t="s">
        <v>957</v>
      </c>
      <c r="B622">
        <v>136914473</v>
      </c>
      <c r="C622">
        <v>68386112</v>
      </c>
      <c r="D622">
        <v>166820</v>
      </c>
      <c r="E622">
        <v>68219292</v>
      </c>
      <c r="F622">
        <v>0.49948051876151911</v>
      </c>
      <c r="H622" s="3" t="str">
        <f t="shared" si="36"/>
        <v>7503</v>
      </c>
      <c r="I622" s="3" t="str">
        <f>PROPER(INDEX('HTS-4 product name'!$C$4:$C$1235,MATCH('Table 2. Full data '!$A622,'HTS-4 product name'!$B$4:$B$1235,0)))</f>
        <v>Nickel Waste And Scrap</v>
      </c>
      <c r="J622" s="3">
        <f t="shared" si="37"/>
        <v>0.13691447300000001</v>
      </c>
      <c r="K622" s="3">
        <f t="shared" si="38"/>
        <v>6.8386111999999999E-2</v>
      </c>
      <c r="L622" s="6">
        <f t="shared" si="39"/>
        <v>0.49948051876151911</v>
      </c>
    </row>
    <row r="623" spans="1:12" x14ac:dyDescent="0.3">
      <c r="A623" t="s">
        <v>985</v>
      </c>
      <c r="B623">
        <v>121689098</v>
      </c>
      <c r="C623">
        <v>67730472</v>
      </c>
      <c r="D623">
        <v>44424381</v>
      </c>
      <c r="E623">
        <v>23306091</v>
      </c>
      <c r="F623">
        <v>0.55658619476331395</v>
      </c>
      <c r="H623" s="3" t="str">
        <f t="shared" si="36"/>
        <v>1518</v>
      </c>
      <c r="I623" s="3" t="str">
        <f>PROPER(INDEX('HTS-4 product name'!$C$4:$C$1235,MATCH('Table 2. Full data '!$A623,'HTS-4 product name'!$B$4:$B$1235,0)))</f>
        <v>Animal Or Vegetable Fats, Oils And Their Fractions, Boiled, Oxidized, Etc.; Inedible Mixes Or Preparations Of Animal Or Vegetable Fats And Oils, Nesoi</v>
      </c>
      <c r="J623" s="3">
        <f t="shared" si="37"/>
        <v>0.121689098</v>
      </c>
      <c r="K623" s="3">
        <f t="shared" si="38"/>
        <v>6.7730472E-2</v>
      </c>
      <c r="L623" s="6">
        <f t="shared" si="39"/>
        <v>0.55658619476331395</v>
      </c>
    </row>
    <row r="624" spans="1:12" x14ac:dyDescent="0.3">
      <c r="A624" t="s">
        <v>723</v>
      </c>
      <c r="B624">
        <v>364394705</v>
      </c>
      <c r="C624">
        <v>67029016</v>
      </c>
      <c r="D624">
        <v>41356258</v>
      </c>
      <c r="E624">
        <v>25672758</v>
      </c>
      <c r="F624">
        <v>0.18394618549685021</v>
      </c>
      <c r="H624" s="3" t="str">
        <f t="shared" si="36"/>
        <v>2924</v>
      </c>
      <c r="I624" s="3" t="str">
        <f>PROPER(INDEX('HTS-4 product name'!$C$4:$C$1235,MATCH('Table 2. Full data '!$A624,'HTS-4 product name'!$B$4:$B$1235,0)))</f>
        <v>Carboxyamide-Function Compounds; Amide-Function Compounds Of Carbonic Acid</v>
      </c>
      <c r="J624" s="3">
        <f t="shared" si="37"/>
        <v>0.36439470499999999</v>
      </c>
      <c r="K624" s="3">
        <f t="shared" si="38"/>
        <v>6.7029015999999997E-2</v>
      </c>
      <c r="L624" s="6">
        <f t="shared" si="39"/>
        <v>0.18394618549685021</v>
      </c>
    </row>
    <row r="625" spans="1:12" x14ac:dyDescent="0.3">
      <c r="A625" t="s">
        <v>1007</v>
      </c>
      <c r="B625">
        <v>107596277</v>
      </c>
      <c r="C625">
        <v>66949073</v>
      </c>
      <c r="D625">
        <v>15644316</v>
      </c>
      <c r="E625">
        <v>51304757</v>
      </c>
      <c r="F625">
        <v>0.62222480987887718</v>
      </c>
      <c r="H625" s="3" t="str">
        <f t="shared" si="36"/>
        <v>6202</v>
      </c>
      <c r="I625" s="3" t="str">
        <f>PROPER(INDEX('HTS-4 product name'!$C$4:$C$1235,MATCH('Table 2. Full data '!$A625,'HTS-4 product name'!$B$4:$B$1235,0)))</f>
        <v>Women'S Or Girls' Overcoats, Raincoats, Cloaks, Anoraks (Including Ski-Jackets) And Similar Articles, Not Knitted Or Crocheted, Nesoi</v>
      </c>
      <c r="J625" s="3">
        <f t="shared" si="37"/>
        <v>0.107596277</v>
      </c>
      <c r="K625" s="3">
        <f t="shared" si="38"/>
        <v>6.6949072999999998E-2</v>
      </c>
      <c r="L625" s="6">
        <f t="shared" si="39"/>
        <v>0.62222480987887718</v>
      </c>
    </row>
    <row r="626" spans="1:12" x14ac:dyDescent="0.3">
      <c r="A626" t="s">
        <v>747</v>
      </c>
      <c r="B626">
        <v>330377307</v>
      </c>
      <c r="C626">
        <v>66761872</v>
      </c>
      <c r="D626">
        <v>12724628</v>
      </c>
      <c r="E626">
        <v>54037244</v>
      </c>
      <c r="F626">
        <v>0.2020776566230682</v>
      </c>
      <c r="H626" s="3" t="str">
        <f t="shared" si="36"/>
        <v>8406</v>
      </c>
      <c r="I626" s="3" t="str">
        <f>PROPER(INDEX('HTS-4 product name'!$C$4:$C$1235,MATCH('Table 2. Full data '!$A626,'HTS-4 product name'!$B$4:$B$1235,0)))</f>
        <v>Steam Turbines And Other Vapor Turbines, And Parts Thereof</v>
      </c>
      <c r="J626" s="3">
        <f t="shared" si="37"/>
        <v>0.33037730700000001</v>
      </c>
      <c r="K626" s="3">
        <f t="shared" si="38"/>
        <v>6.6761872E-2</v>
      </c>
      <c r="L626" s="6">
        <f t="shared" si="39"/>
        <v>0.2020776566230682</v>
      </c>
    </row>
    <row r="627" spans="1:12" x14ac:dyDescent="0.3">
      <c r="A627" t="s">
        <v>987</v>
      </c>
      <c r="B627">
        <v>120951937</v>
      </c>
      <c r="C627">
        <v>66201980</v>
      </c>
      <c r="D627">
        <v>25721991</v>
      </c>
      <c r="E627">
        <v>40479989</v>
      </c>
      <c r="F627">
        <v>0.54734121372525024</v>
      </c>
      <c r="H627" s="3" t="str">
        <f t="shared" si="36"/>
        <v>8459</v>
      </c>
      <c r="I627" s="3" t="str">
        <f>PROPER(INDEX('HTS-4 product name'!$C$4:$C$1235,MATCH('Table 2. Full data '!$A627,'HTS-4 product name'!$B$4:$B$1235,0)))</f>
        <v>Machine Tools, Other Than Lathes, For Drilling, Boring, Milling, Threading Or Tapping By Removing Metal</v>
      </c>
      <c r="J627" s="3">
        <f t="shared" si="37"/>
        <v>0.120951937</v>
      </c>
      <c r="K627" s="3">
        <f t="shared" si="38"/>
        <v>6.6201979999999994E-2</v>
      </c>
      <c r="L627" s="6">
        <f t="shared" si="39"/>
        <v>0.54734121372525024</v>
      </c>
    </row>
    <row r="628" spans="1:12" x14ac:dyDescent="0.3">
      <c r="A628" t="s">
        <v>995</v>
      </c>
      <c r="B628">
        <v>115950143</v>
      </c>
      <c r="C628">
        <v>65964157</v>
      </c>
      <c r="D628">
        <v>29369475</v>
      </c>
      <c r="E628">
        <v>36594682</v>
      </c>
      <c r="F628">
        <v>0.56890104051014412</v>
      </c>
      <c r="H628" s="3" t="str">
        <f t="shared" si="36"/>
        <v>6114</v>
      </c>
      <c r="I628" s="3" t="str">
        <f>PROPER(INDEX('HTS-4 product name'!$C$4:$C$1235,MATCH('Table 2. Full data '!$A628,'HTS-4 product name'!$B$4:$B$1235,0)))</f>
        <v>Garments Nesoi, Knitted Or Crocheted</v>
      </c>
      <c r="J628" s="3">
        <f t="shared" si="37"/>
        <v>0.11595014300000001</v>
      </c>
      <c r="K628" s="3">
        <f t="shared" si="38"/>
        <v>6.5964156999999995E-2</v>
      </c>
      <c r="L628" s="6">
        <f t="shared" si="39"/>
        <v>0.56890104051014412</v>
      </c>
    </row>
    <row r="629" spans="1:12" x14ac:dyDescent="0.3">
      <c r="A629" t="s">
        <v>941</v>
      </c>
      <c r="B629">
        <v>148965693</v>
      </c>
      <c r="C629">
        <v>65890755</v>
      </c>
      <c r="D629">
        <v>21402337</v>
      </c>
      <c r="E629">
        <v>44488418</v>
      </c>
      <c r="F629">
        <v>0.44232167603852252</v>
      </c>
      <c r="H629" s="3" t="str">
        <f t="shared" si="36"/>
        <v>6902</v>
      </c>
      <c r="I629" s="3" t="str">
        <f>PROPER(INDEX('HTS-4 product name'!$C$4:$C$1235,MATCH('Table 2. Full data '!$A629,'HTS-4 product name'!$B$4:$B$1235,0)))</f>
        <v>Refractory Bricks, Blocks And Similar Refractory Ceramic Constructional Goods, Except Those Of Siliceous Fossil Meals Or Similar Siliceous Earths</v>
      </c>
      <c r="J629" s="3">
        <f t="shared" si="37"/>
        <v>0.14896569300000001</v>
      </c>
      <c r="K629" s="3">
        <f t="shared" si="38"/>
        <v>6.5890754999999995E-2</v>
      </c>
      <c r="L629" s="6">
        <f t="shared" si="39"/>
        <v>0.44232167603852252</v>
      </c>
    </row>
    <row r="630" spans="1:12" x14ac:dyDescent="0.3">
      <c r="A630" t="s">
        <v>1039</v>
      </c>
      <c r="B630">
        <v>91204860</v>
      </c>
      <c r="C630">
        <v>65758522</v>
      </c>
      <c r="D630">
        <v>13205738</v>
      </c>
      <c r="E630">
        <v>52552784</v>
      </c>
      <c r="F630">
        <v>0.72099800383444479</v>
      </c>
      <c r="H630" s="3" t="str">
        <f t="shared" si="36"/>
        <v>0904</v>
      </c>
      <c r="I630" s="3" t="str">
        <f>PROPER(INDEX('HTS-4 product name'!$C$4:$C$1235,MATCH('Table 2. Full data '!$A630,'HTS-4 product name'!$B$4:$B$1235,0)))</f>
        <v>Pepper Of The Genus Piper; Fruits Of The Genus Capsicum (Peppers) Or Of The Genus Pimenta, Dried, Crushed Or Ground</v>
      </c>
      <c r="J630" s="3">
        <f t="shared" si="37"/>
        <v>9.1204859999999999E-2</v>
      </c>
      <c r="K630" s="3">
        <f t="shared" si="38"/>
        <v>6.5758522E-2</v>
      </c>
      <c r="L630" s="6">
        <f t="shared" si="39"/>
        <v>0.72099800383444479</v>
      </c>
    </row>
    <row r="631" spans="1:12" x14ac:dyDescent="0.3">
      <c r="A631" t="s">
        <v>937</v>
      </c>
      <c r="B631">
        <v>150679261</v>
      </c>
      <c r="C631">
        <v>65675983</v>
      </c>
      <c r="D631">
        <v>12139579</v>
      </c>
      <c r="E631">
        <v>53536404</v>
      </c>
      <c r="F631">
        <v>0.43586610767887962</v>
      </c>
      <c r="H631" s="3" t="str">
        <f t="shared" si="36"/>
        <v>8211</v>
      </c>
      <c r="I631" s="3" t="str">
        <f>PROPER(INDEX('HTS-4 product name'!$C$4:$C$1235,MATCH('Table 2. Full data '!$A631,'HTS-4 product name'!$B$4:$B$1235,0)))</f>
        <v>Knives With Cutting Blades (Including Pruning Knives), Other Than Knives And Cutting Blades For Machines Or Mechanical Appliances Of Heading 8208</v>
      </c>
      <c r="J631" s="3">
        <f t="shared" si="37"/>
        <v>0.15067926100000001</v>
      </c>
      <c r="K631" s="3">
        <f t="shared" si="38"/>
        <v>6.5675982999999993E-2</v>
      </c>
      <c r="L631" s="6">
        <f t="shared" si="39"/>
        <v>0.43586610767887962</v>
      </c>
    </row>
    <row r="632" spans="1:12" x14ac:dyDescent="0.3">
      <c r="A632" t="s">
        <v>994</v>
      </c>
      <c r="B632">
        <v>116458479</v>
      </c>
      <c r="C632">
        <v>65664158</v>
      </c>
      <c r="D632">
        <v>6414624</v>
      </c>
      <c r="E632">
        <v>59249534</v>
      </c>
      <c r="F632">
        <v>0.56384179635387477</v>
      </c>
      <c r="H632" s="3" t="str">
        <f t="shared" si="36"/>
        <v>0106</v>
      </c>
      <c r="I632" s="3" t="str">
        <f>PROPER(INDEX('HTS-4 product name'!$C$4:$C$1235,MATCH('Table 2. Full data '!$A632,'HTS-4 product name'!$B$4:$B$1235,0)))</f>
        <v>Animals, Live, Nesoi</v>
      </c>
      <c r="J632" s="3">
        <f t="shared" si="37"/>
        <v>0.116458479</v>
      </c>
      <c r="K632" s="3">
        <f t="shared" si="38"/>
        <v>6.5664158E-2</v>
      </c>
      <c r="L632" s="6">
        <f t="shared" si="39"/>
        <v>0.56384179635387477</v>
      </c>
    </row>
    <row r="633" spans="1:12" x14ac:dyDescent="0.3">
      <c r="A633" t="s">
        <v>804</v>
      </c>
      <c r="B633">
        <v>266464891</v>
      </c>
      <c r="C633">
        <v>64934968</v>
      </c>
      <c r="D633">
        <v>705793</v>
      </c>
      <c r="E633">
        <v>64229175</v>
      </c>
      <c r="F633">
        <v>0.2436905205646773</v>
      </c>
      <c r="H633" s="3" t="str">
        <f t="shared" si="36"/>
        <v>8109</v>
      </c>
      <c r="I633" s="3" t="str">
        <f>PROPER(INDEX('HTS-4 product name'!$C$4:$C$1235,MATCH('Table 2. Full data '!$A633,'HTS-4 product name'!$B$4:$B$1235,0)))</f>
        <v>Zirconium And Articles Thereof, Including Waste And Scrap</v>
      </c>
      <c r="J633" s="3">
        <f t="shared" si="37"/>
        <v>0.26646489099999998</v>
      </c>
      <c r="K633" s="3">
        <f t="shared" si="38"/>
        <v>6.4934967999999996E-2</v>
      </c>
      <c r="L633" s="6">
        <f t="shared" si="39"/>
        <v>0.2436905205646773</v>
      </c>
    </row>
    <row r="634" spans="1:12" x14ac:dyDescent="0.3">
      <c r="A634" t="s">
        <v>666</v>
      </c>
      <c r="B634">
        <v>472915003</v>
      </c>
      <c r="C634">
        <v>64794525</v>
      </c>
      <c r="D634">
        <v>64133230</v>
      </c>
      <c r="E634">
        <v>661295</v>
      </c>
      <c r="F634">
        <v>0.1370109313279706</v>
      </c>
      <c r="H634" s="3" t="str">
        <f t="shared" si="36"/>
        <v>4101</v>
      </c>
      <c r="I634" s="3" t="str">
        <f>PROPER(INDEX('HTS-4 product name'!$C$4:$C$1235,MATCH('Table 2. Full data '!$A634,'HTS-4 product name'!$B$4:$B$1235,0)))</f>
        <v>Raw Hides And Skins Of Bovine Or Equine Animals (Fresh Or Preserved, But Not Tanned Or Further Prepared), Whether Or Not Dehaired Or Split</v>
      </c>
      <c r="J634" s="3">
        <f t="shared" si="37"/>
        <v>0.472915003</v>
      </c>
      <c r="K634" s="3">
        <f t="shared" si="38"/>
        <v>6.4794525000000006E-2</v>
      </c>
      <c r="L634" s="6">
        <f t="shared" si="39"/>
        <v>0.1370109313279706</v>
      </c>
    </row>
    <row r="635" spans="1:12" x14ac:dyDescent="0.3">
      <c r="A635" t="s">
        <v>600</v>
      </c>
      <c r="B635">
        <v>663348038</v>
      </c>
      <c r="C635">
        <v>64747825</v>
      </c>
      <c r="D635">
        <v>11631111</v>
      </c>
      <c r="E635">
        <v>53116714</v>
      </c>
      <c r="F635">
        <v>9.7607622682076886E-2</v>
      </c>
      <c r="H635" s="3" t="str">
        <f t="shared" si="36"/>
        <v>3001</v>
      </c>
      <c r="I635" s="3" t="str">
        <f>PROPER(INDEX('HTS-4 product name'!$C$4:$C$1235,MATCH('Table 2. Full data '!$A635,'HTS-4 product name'!$B$4:$B$1235,0)))</f>
        <v>Glands And Other Organs, Dried, And Their Extracts Etc. For Therapeutic Etc. Use; Heparin And Salts; Human Etc. Substances For Therapeutics Etc. Nesoi</v>
      </c>
      <c r="J635" s="3">
        <f t="shared" si="37"/>
        <v>0.66334803799999997</v>
      </c>
      <c r="K635" s="3">
        <f t="shared" si="38"/>
        <v>6.4747824999999995E-2</v>
      </c>
      <c r="L635" s="6">
        <f t="shared" si="39"/>
        <v>9.7607622682076886E-2</v>
      </c>
    </row>
    <row r="636" spans="1:12" x14ac:dyDescent="0.3">
      <c r="A636" t="s">
        <v>660</v>
      </c>
      <c r="B636">
        <v>484348195</v>
      </c>
      <c r="C636">
        <v>63931109</v>
      </c>
      <c r="D636">
        <v>60429463</v>
      </c>
      <c r="E636">
        <v>3501646</v>
      </c>
      <c r="F636">
        <v>0.1319941101463174</v>
      </c>
      <c r="H636" s="3" t="str">
        <f t="shared" si="36"/>
        <v>2910</v>
      </c>
      <c r="I636" s="3" t="str">
        <f>PROPER(INDEX('HTS-4 product name'!$C$4:$C$1235,MATCH('Table 2. Full data '!$A636,'HTS-4 product name'!$B$4:$B$1235,0)))</f>
        <v>Epoxides, Epoxyalcohols, Epoxyphenols And Epoxyethers With A Three-Membered Ring, And Halogenated, Sulfonated, Nitrated Or Nitrosated Derivative</v>
      </c>
      <c r="J636" s="3">
        <f t="shared" si="37"/>
        <v>0.48434819499999998</v>
      </c>
      <c r="K636" s="3">
        <f t="shared" si="38"/>
        <v>6.3931109E-2</v>
      </c>
      <c r="L636" s="6">
        <f t="shared" si="39"/>
        <v>0.1319941101463174</v>
      </c>
    </row>
    <row r="637" spans="1:12" x14ac:dyDescent="0.3">
      <c r="A637" t="s">
        <v>898</v>
      </c>
      <c r="B637">
        <v>175527415</v>
      </c>
      <c r="C637">
        <v>63575512</v>
      </c>
      <c r="D637">
        <v>2277383</v>
      </c>
      <c r="E637">
        <v>61298129</v>
      </c>
      <c r="F637">
        <v>0.36219705052911533</v>
      </c>
      <c r="H637" s="3" t="str">
        <f t="shared" si="36"/>
        <v>1504</v>
      </c>
      <c r="I637" s="3" t="str">
        <f>PROPER(INDEX('HTS-4 product name'!$C$4:$C$1235,MATCH('Table 2. Full data '!$A637,'HTS-4 product name'!$B$4:$B$1235,0)))</f>
        <v>Fats And Oils And Their Fractions, Of Fish Or Marine Mammals, Whether Or Not Refined, But Not Chemically Modified</v>
      </c>
      <c r="J637" s="3">
        <f t="shared" si="37"/>
        <v>0.17552741499999999</v>
      </c>
      <c r="K637" s="3">
        <f t="shared" si="38"/>
        <v>6.3575512000000001E-2</v>
      </c>
      <c r="L637" s="6">
        <f t="shared" si="39"/>
        <v>0.36219705052911533</v>
      </c>
    </row>
    <row r="638" spans="1:12" x14ac:dyDescent="0.3">
      <c r="A638" t="s">
        <v>988</v>
      </c>
      <c r="B638">
        <v>120908481</v>
      </c>
      <c r="C638">
        <v>63490820</v>
      </c>
      <c r="D638">
        <v>11355501</v>
      </c>
      <c r="E638">
        <v>52135319</v>
      </c>
      <c r="F638">
        <v>0.52511469398081345</v>
      </c>
      <c r="H638" s="3" t="str">
        <f t="shared" si="36"/>
        <v>7324</v>
      </c>
      <c r="I638" s="3" t="str">
        <f>PROPER(INDEX('HTS-4 product name'!$C$4:$C$1235,MATCH('Table 2. Full data '!$A638,'HTS-4 product name'!$B$4:$B$1235,0)))</f>
        <v>Sanitary Ware And Parts Thereof, Of Iron Or Steel</v>
      </c>
      <c r="J638" s="3">
        <f t="shared" si="37"/>
        <v>0.120908481</v>
      </c>
      <c r="K638" s="3">
        <f t="shared" si="38"/>
        <v>6.3490820000000003E-2</v>
      </c>
      <c r="L638" s="6">
        <f t="shared" si="39"/>
        <v>0.52511469398081345</v>
      </c>
    </row>
    <row r="639" spans="1:12" x14ac:dyDescent="0.3">
      <c r="A639" t="s">
        <v>915</v>
      </c>
      <c r="B639">
        <v>163450176</v>
      </c>
      <c r="C639">
        <v>63488991</v>
      </c>
      <c r="D639">
        <v>23372485</v>
      </c>
      <c r="E639">
        <v>40116506</v>
      </c>
      <c r="F639">
        <v>0.3884302394388367</v>
      </c>
      <c r="H639" s="3" t="str">
        <f t="shared" si="36"/>
        <v>2201</v>
      </c>
      <c r="I639" s="3" t="str">
        <f>PROPER(INDEX('HTS-4 product name'!$C$4:$C$1235,MATCH('Table 2. Full data '!$A639,'HTS-4 product name'!$B$4:$B$1235,0)))</f>
        <v>Waters, Including Natural Or Artificial Mineral Waters And Aerated Waters, Not Containing Added Sweetening Nor Flavored; Ice And Snow</v>
      </c>
      <c r="J639" s="3">
        <f t="shared" si="37"/>
        <v>0.163450176</v>
      </c>
      <c r="K639" s="3">
        <f t="shared" si="38"/>
        <v>6.3488990999999995E-2</v>
      </c>
      <c r="L639" s="6">
        <f t="shared" si="39"/>
        <v>0.3884302394388367</v>
      </c>
    </row>
    <row r="640" spans="1:12" x14ac:dyDescent="0.3">
      <c r="A640" t="s">
        <v>579</v>
      </c>
      <c r="B640">
        <v>769563226</v>
      </c>
      <c r="C640">
        <v>63329052</v>
      </c>
      <c r="D640">
        <v>8102064</v>
      </c>
      <c r="E640">
        <v>55226988</v>
      </c>
      <c r="F640">
        <v>8.2292201420757591E-2</v>
      </c>
      <c r="H640" s="3" t="str">
        <f t="shared" si="36"/>
        <v>9305</v>
      </c>
      <c r="I640" s="3" t="str">
        <f>PROPER(INDEX('HTS-4 product name'!$C$4:$C$1235,MATCH('Table 2. Full data '!$A640,'HTS-4 product name'!$B$4:$B$1235,0)))</f>
        <v>Parts And Accessories Of Arms (Military Weapons, Pistols, Revolvers, Shotguns, Rifles Etc.) Of Headings 9301 To 9304</v>
      </c>
      <c r="J640" s="3">
        <f t="shared" si="37"/>
        <v>0.76956322600000004</v>
      </c>
      <c r="K640" s="3">
        <f t="shared" si="38"/>
        <v>6.3329051999999997E-2</v>
      </c>
      <c r="L640" s="6">
        <f t="shared" si="39"/>
        <v>8.2292201420757591E-2</v>
      </c>
    </row>
    <row r="641" spans="1:12" x14ac:dyDescent="0.3">
      <c r="A641" t="s">
        <v>1052</v>
      </c>
      <c r="B641">
        <v>80496160</v>
      </c>
      <c r="C641">
        <v>63218595</v>
      </c>
      <c r="D641">
        <v>47695002</v>
      </c>
      <c r="E641">
        <v>15523593</v>
      </c>
      <c r="F641">
        <v>0.78536162470358839</v>
      </c>
      <c r="H641" s="3" t="str">
        <f t="shared" si="36"/>
        <v>7229</v>
      </c>
      <c r="I641" s="3" t="str">
        <f>PROPER(INDEX('HTS-4 product name'!$C$4:$C$1235,MATCH('Table 2. Full data '!$A641,'HTS-4 product name'!$B$4:$B$1235,0)))</f>
        <v>Wire Of Alloy Steel (Other Than Stainless)</v>
      </c>
      <c r="J641" s="3">
        <f t="shared" si="37"/>
        <v>8.0496159999999997E-2</v>
      </c>
      <c r="K641" s="3">
        <f t="shared" si="38"/>
        <v>6.3218595000000002E-2</v>
      </c>
      <c r="L641" s="6">
        <f t="shared" si="39"/>
        <v>0.78536162470358839</v>
      </c>
    </row>
    <row r="642" spans="1:12" x14ac:dyDescent="0.3">
      <c r="A642" t="s">
        <v>594</v>
      </c>
      <c r="B642">
        <v>702869645</v>
      </c>
      <c r="C642">
        <v>62966964</v>
      </c>
      <c r="D642">
        <v>59373660</v>
      </c>
      <c r="E642">
        <v>3593304</v>
      </c>
      <c r="F642">
        <v>8.9585550390357233E-2</v>
      </c>
      <c r="H642" s="3" t="str">
        <f t="shared" si="36"/>
        <v>9802</v>
      </c>
      <c r="I642" s="3" t="str">
        <f>PROPER(INDEX('HTS-4 product name'!$C$4:$C$1235,MATCH('Table 2. Full data '!$A642,'HTS-4 product name'!$B$4:$B$1235,0)))</f>
        <v>Exports Of Articles Donated For Relief Or Charity, Nesoi; Imports Of Articles Exported And Returned, Advanced Or Improved Abroad,Except Under Warranty</v>
      </c>
      <c r="J642" s="3">
        <f t="shared" si="37"/>
        <v>0.70286964500000004</v>
      </c>
      <c r="K642" s="3">
        <f t="shared" si="38"/>
        <v>6.2966964E-2</v>
      </c>
      <c r="L642" s="6">
        <f t="shared" si="39"/>
        <v>8.9585550390357233E-2</v>
      </c>
    </row>
    <row r="643" spans="1:12" x14ac:dyDescent="0.3">
      <c r="A643" t="s">
        <v>1028</v>
      </c>
      <c r="B643">
        <v>94615755</v>
      </c>
      <c r="C643">
        <v>62509732</v>
      </c>
      <c r="D643">
        <v>30314318</v>
      </c>
      <c r="E643">
        <v>32195414</v>
      </c>
      <c r="F643">
        <v>0.66066937794873593</v>
      </c>
      <c r="H643" s="3" t="str">
        <f t="shared" si="36"/>
        <v>6105</v>
      </c>
      <c r="I643" s="3" t="str">
        <f>PROPER(INDEX('HTS-4 product name'!$C$4:$C$1235,MATCH('Table 2. Full data '!$A643,'HTS-4 product name'!$B$4:$B$1235,0)))</f>
        <v>Men'S Or Boys' Shirts, Knitted Or Crocheted</v>
      </c>
      <c r="J643" s="3">
        <f t="shared" si="37"/>
        <v>9.4615754999999996E-2</v>
      </c>
      <c r="K643" s="3">
        <f t="shared" si="38"/>
        <v>6.2509731999999998E-2</v>
      </c>
      <c r="L643" s="6">
        <f t="shared" si="39"/>
        <v>0.66066937794873593</v>
      </c>
    </row>
    <row r="644" spans="1:12" x14ac:dyDescent="0.3">
      <c r="A644" t="s">
        <v>969</v>
      </c>
      <c r="B644">
        <v>130507009</v>
      </c>
      <c r="C644">
        <v>61913168</v>
      </c>
      <c r="D644">
        <v>48431292</v>
      </c>
      <c r="E644">
        <v>13481876</v>
      </c>
      <c r="F644">
        <v>0.47440492640514043</v>
      </c>
      <c r="H644" s="3" t="str">
        <f t="shared" ref="H644:H707" si="40">A644</f>
        <v>5515</v>
      </c>
      <c r="I644" s="3" t="str">
        <f>PROPER(INDEX('HTS-4 product name'!$C$4:$C$1235,MATCH('Table 2. Full data '!$A644,'HTS-4 product name'!$B$4:$B$1235,0)))</f>
        <v>Woven Fabrics Of Synthetic Staple Fibers (Containing Less Than 85% By Weight Of Such Fibers, Mixed Mainly With Materials Other Than Cotton) Nesoi</v>
      </c>
      <c r="J644" s="3">
        <f t="shared" ref="J644:J707" si="41">B644/10^9</f>
        <v>0.13050700900000001</v>
      </c>
      <c r="K644" s="3">
        <f t="shared" ref="K644:K707" si="42">C644/10^9</f>
        <v>6.1913167999999998E-2</v>
      </c>
      <c r="L644" s="6">
        <f t="shared" ref="L644:L707" si="43">F644</f>
        <v>0.47440492640514043</v>
      </c>
    </row>
    <row r="645" spans="1:12" x14ac:dyDescent="0.3">
      <c r="A645" t="s">
        <v>1063</v>
      </c>
      <c r="B645">
        <v>75240477</v>
      </c>
      <c r="C645">
        <v>61821283</v>
      </c>
      <c r="D645">
        <v>56122477</v>
      </c>
      <c r="E645">
        <v>5698806</v>
      </c>
      <c r="F645">
        <v>0.82164926998004018</v>
      </c>
      <c r="H645" s="3" t="str">
        <f t="shared" si="40"/>
        <v>5401</v>
      </c>
      <c r="I645" s="3" t="str">
        <f>PROPER(INDEX('HTS-4 product name'!$C$4:$C$1235,MATCH('Table 2. Full data '!$A645,'HTS-4 product name'!$B$4:$B$1235,0)))</f>
        <v>Sewing Thread Of Manmade Filaments, Whether Or Not Put Up For Retail Sale</v>
      </c>
      <c r="J645" s="3">
        <f t="shared" si="41"/>
        <v>7.5240477E-2</v>
      </c>
      <c r="K645" s="3">
        <f t="shared" si="42"/>
        <v>6.1821282999999998E-2</v>
      </c>
      <c r="L645" s="6">
        <f t="shared" si="43"/>
        <v>0.82164926998004018</v>
      </c>
    </row>
    <row r="646" spans="1:12" x14ac:dyDescent="0.3">
      <c r="A646" t="s">
        <v>709</v>
      </c>
      <c r="B646">
        <v>387983069</v>
      </c>
      <c r="C646">
        <v>61500044</v>
      </c>
      <c r="D646">
        <v>16041776</v>
      </c>
      <c r="E646">
        <v>45458268</v>
      </c>
      <c r="F646">
        <v>0.1585121849737211</v>
      </c>
      <c r="H646" s="3" t="str">
        <f t="shared" si="40"/>
        <v>2840</v>
      </c>
      <c r="I646" s="3" t="str">
        <f>PROPER(INDEX('HTS-4 product name'!$C$4:$C$1235,MATCH('Table 2. Full data '!$A646,'HTS-4 product name'!$B$4:$B$1235,0)))</f>
        <v>Borates; Peroxoborates (Perborates)</v>
      </c>
      <c r="J646" s="3">
        <f t="shared" si="41"/>
        <v>0.38798306900000001</v>
      </c>
      <c r="K646" s="3">
        <f t="shared" si="42"/>
        <v>6.1500043999999997E-2</v>
      </c>
      <c r="L646" s="6">
        <f t="shared" si="43"/>
        <v>0.1585121849737211</v>
      </c>
    </row>
    <row r="647" spans="1:12" x14ac:dyDescent="0.3">
      <c r="A647" t="s">
        <v>729</v>
      </c>
      <c r="B647">
        <v>356411870</v>
      </c>
      <c r="C647">
        <v>61419437</v>
      </c>
      <c r="D647">
        <v>21433988</v>
      </c>
      <c r="E647">
        <v>39985449</v>
      </c>
      <c r="F647">
        <v>0.17232713657937371</v>
      </c>
      <c r="H647" s="3" t="str">
        <f t="shared" si="40"/>
        <v>3913</v>
      </c>
      <c r="I647" s="3" t="str">
        <f>PROPER(INDEX('HTS-4 product name'!$C$4:$C$1235,MATCH('Table 2. Full data '!$A647,'HTS-4 product name'!$B$4:$B$1235,0)))</f>
        <v>Natural Polymers And Modified Natural Polymers (Including Hardened Proteins And Chemical Derivatives Of Natural Rubber), Nesoi, In Primary Forms</v>
      </c>
      <c r="J647" s="3">
        <f t="shared" si="41"/>
        <v>0.35641187000000002</v>
      </c>
      <c r="K647" s="3">
        <f t="shared" si="42"/>
        <v>6.1419437E-2</v>
      </c>
      <c r="L647" s="6">
        <f t="shared" si="43"/>
        <v>0.17232713657937371</v>
      </c>
    </row>
    <row r="648" spans="1:12" x14ac:dyDescent="0.3">
      <c r="A648" t="s">
        <v>1090</v>
      </c>
      <c r="B648">
        <v>61189576</v>
      </c>
      <c r="C648">
        <v>61018445</v>
      </c>
      <c r="D648">
        <v>271529</v>
      </c>
      <c r="E648">
        <v>60746916</v>
      </c>
      <c r="F648">
        <v>0.99720326547122995</v>
      </c>
      <c r="H648" s="3" t="str">
        <f t="shared" si="40"/>
        <v>2706</v>
      </c>
      <c r="I648" s="3" t="str">
        <f>PROPER(INDEX('HTS-4 product name'!$C$4:$C$1235,MATCH('Table 2. Full data '!$A648,'HTS-4 product name'!$B$4:$B$1235,0)))</f>
        <v>Mineral Tars, Including Reconstituted Tars</v>
      </c>
      <c r="J648" s="3">
        <f t="shared" si="41"/>
        <v>6.1189576000000002E-2</v>
      </c>
      <c r="K648" s="3">
        <f t="shared" si="42"/>
        <v>6.1018444999999998E-2</v>
      </c>
      <c r="L648" s="6">
        <f t="shared" si="43"/>
        <v>0.99720326547122995</v>
      </c>
    </row>
    <row r="649" spans="1:12" x14ac:dyDescent="0.3">
      <c r="A649" t="s">
        <v>899</v>
      </c>
      <c r="B649">
        <v>174700203</v>
      </c>
      <c r="C649">
        <v>60908016</v>
      </c>
      <c r="D649">
        <v>2663708</v>
      </c>
      <c r="E649">
        <v>58244308</v>
      </c>
      <c r="F649">
        <v>0.34864307513140103</v>
      </c>
      <c r="H649" s="3" t="str">
        <f t="shared" si="40"/>
        <v>9303</v>
      </c>
      <c r="I649" s="3" t="str">
        <f>PROPER(INDEX('HTS-4 product name'!$C$4:$C$1235,MATCH('Table 2. Full data '!$A649,'HTS-4 product name'!$B$4:$B$1235,0)))</f>
        <v>Sporting Shotguns And Rifles, Muzzle Loading Firearms, Very Pistols And Similar Devices, Pistols And Revolvers Firing Blank Ammunition, Etc.</v>
      </c>
      <c r="J649" s="3">
        <f t="shared" si="41"/>
        <v>0.174700203</v>
      </c>
      <c r="K649" s="3">
        <f t="shared" si="42"/>
        <v>6.0908016000000002E-2</v>
      </c>
      <c r="L649" s="6">
        <f t="shared" si="43"/>
        <v>0.34864307513140103</v>
      </c>
    </row>
    <row r="650" spans="1:12" x14ac:dyDescent="0.3">
      <c r="A650" t="s">
        <v>401</v>
      </c>
      <c r="B650">
        <v>2695996990</v>
      </c>
      <c r="C650">
        <v>60492571</v>
      </c>
      <c r="D650">
        <v>2312985</v>
      </c>
      <c r="E650">
        <v>58179586</v>
      </c>
      <c r="F650">
        <v>2.243792230643403E-2</v>
      </c>
      <c r="H650" s="3" t="str">
        <f t="shared" si="40"/>
        <v>8710</v>
      </c>
      <c r="I650" s="3" t="str">
        <f>PROPER(INDEX('HTS-4 product name'!$C$4:$C$1235,MATCH('Table 2. Full data '!$A650,'HTS-4 product name'!$B$4:$B$1235,0)))</f>
        <v>Tanks And Other Armored Fighting Vehicles, Motorized, Whether Or Not Fitted With Weapons, And Parts Of Such Vehicles</v>
      </c>
      <c r="J650" s="3">
        <f t="shared" si="41"/>
        <v>2.6959969899999998</v>
      </c>
      <c r="K650" s="3">
        <f t="shared" si="42"/>
        <v>6.0492571000000002E-2</v>
      </c>
      <c r="L650" s="6">
        <f t="shared" si="43"/>
        <v>2.243792230643403E-2</v>
      </c>
    </row>
    <row r="651" spans="1:12" x14ac:dyDescent="0.3">
      <c r="A651" t="s">
        <v>989</v>
      </c>
      <c r="B651">
        <v>120249903</v>
      </c>
      <c r="C651">
        <v>59877318</v>
      </c>
      <c r="D651">
        <v>29248997</v>
      </c>
      <c r="E651">
        <v>30628321</v>
      </c>
      <c r="F651">
        <v>0.49794067609351828</v>
      </c>
      <c r="H651" s="3" t="str">
        <f t="shared" si="40"/>
        <v>1103</v>
      </c>
      <c r="I651" s="3" t="str">
        <f>PROPER(INDEX('HTS-4 product name'!$C$4:$C$1235,MATCH('Table 2. Full data '!$A651,'HTS-4 product name'!$B$4:$B$1235,0)))</f>
        <v>Cereal Groats, Meal And Pellets</v>
      </c>
      <c r="J651" s="3">
        <f t="shared" si="41"/>
        <v>0.12024990300000001</v>
      </c>
      <c r="K651" s="3">
        <f t="shared" si="42"/>
        <v>5.9877317999999999E-2</v>
      </c>
      <c r="L651" s="6">
        <f t="shared" si="43"/>
        <v>0.49794067609351828</v>
      </c>
    </row>
    <row r="652" spans="1:12" x14ac:dyDescent="0.3">
      <c r="A652" t="s">
        <v>1042</v>
      </c>
      <c r="B652">
        <v>88485380</v>
      </c>
      <c r="C652">
        <v>59521809</v>
      </c>
      <c r="D652">
        <v>39269654</v>
      </c>
      <c r="E652">
        <v>20252155</v>
      </c>
      <c r="F652">
        <v>0.67267393777367512</v>
      </c>
      <c r="H652" s="3" t="str">
        <f t="shared" si="40"/>
        <v>9612</v>
      </c>
      <c r="I652" s="3" t="str">
        <f>PROPER(INDEX('HTS-4 product name'!$C$4:$C$1235,MATCH('Table 2. Full data '!$A652,'HTS-4 product name'!$B$4:$B$1235,0)))</f>
        <v>Typewriter Or Similar Ribbons, Inked Or Otherwise Prepared For Giving Impressions; Ink Pads, Inked Or Not</v>
      </c>
      <c r="J652" s="3">
        <f t="shared" si="41"/>
        <v>8.8485380000000002E-2</v>
      </c>
      <c r="K652" s="3">
        <f t="shared" si="42"/>
        <v>5.9521809000000002E-2</v>
      </c>
      <c r="L652" s="6">
        <f t="shared" si="43"/>
        <v>0.67267393777367512</v>
      </c>
    </row>
    <row r="653" spans="1:12" x14ac:dyDescent="0.3">
      <c r="A653" t="s">
        <v>832</v>
      </c>
      <c r="B653">
        <v>228581600</v>
      </c>
      <c r="C653">
        <v>59067598</v>
      </c>
      <c r="D653">
        <v>16849843</v>
      </c>
      <c r="E653">
        <v>42217755</v>
      </c>
      <c r="F653">
        <v>0.25840924203872928</v>
      </c>
      <c r="H653" s="3" t="str">
        <f t="shared" si="40"/>
        <v>8545</v>
      </c>
      <c r="I653" s="3" t="str">
        <f>PROPER(INDEX('HTS-4 product name'!$C$4:$C$1235,MATCH('Table 2. Full data '!$A653,'HTS-4 product name'!$B$4:$B$1235,0)))</f>
        <v>Carbon Electrodes, Carbon Brushes, Lamp Carbons, Battery Carbons And Other Articles Of Graphite Or Other Carbon Used For Electrical Purposes</v>
      </c>
      <c r="J653" s="3">
        <f t="shared" si="41"/>
        <v>0.2285816</v>
      </c>
      <c r="K653" s="3">
        <f t="shared" si="42"/>
        <v>5.9067597999999999E-2</v>
      </c>
      <c r="L653" s="6">
        <f t="shared" si="43"/>
        <v>0.25840924203872928</v>
      </c>
    </row>
    <row r="654" spans="1:12" x14ac:dyDescent="0.3">
      <c r="A654" t="s">
        <v>968</v>
      </c>
      <c r="B654">
        <v>130849810</v>
      </c>
      <c r="C654">
        <v>58278460</v>
      </c>
      <c r="D654">
        <v>42717799</v>
      </c>
      <c r="E654">
        <v>15560661</v>
      </c>
      <c r="F654">
        <v>0.44538436853672159</v>
      </c>
      <c r="H654" s="3" t="str">
        <f t="shared" si="40"/>
        <v>4907</v>
      </c>
      <c r="I654" s="3" t="str">
        <f>PROPER(INDEX('HTS-4 product name'!$C$4:$C$1235,MATCH('Table 2. Full data '!$A654,'HTS-4 product name'!$B$4:$B$1235,0)))</f>
        <v>Unused Postage, Revenue Or Similar Stamps Of Current Or New Issue In The Country In Which They Have, Or Will Have, A Recognised Face Value</v>
      </c>
      <c r="J654" s="3">
        <f t="shared" si="41"/>
        <v>0.13084981000000001</v>
      </c>
      <c r="K654" s="3">
        <f t="shared" si="42"/>
        <v>5.8278459999999997E-2</v>
      </c>
      <c r="L654" s="6">
        <f t="shared" si="43"/>
        <v>0.44538436853672159</v>
      </c>
    </row>
    <row r="655" spans="1:12" x14ac:dyDescent="0.3">
      <c r="A655" t="s">
        <v>867</v>
      </c>
      <c r="B655">
        <v>200276067</v>
      </c>
      <c r="C655">
        <v>58156177</v>
      </c>
      <c r="D655">
        <v>22604896</v>
      </c>
      <c r="E655">
        <v>35551281</v>
      </c>
      <c r="F655">
        <v>0.29038006323541388</v>
      </c>
      <c r="H655" s="3" t="str">
        <f t="shared" si="40"/>
        <v>8454</v>
      </c>
      <c r="I655" s="3" t="str">
        <f>PROPER(INDEX('HTS-4 product name'!$C$4:$C$1235,MATCH('Table 2. Full data '!$A655,'HTS-4 product name'!$B$4:$B$1235,0)))</f>
        <v>Converters, Ladles, Ingot Molds And Casting Machines Used In Metallurgy Or In Metal Foundries, And Parts Thereof</v>
      </c>
      <c r="J655" s="3">
        <f t="shared" si="41"/>
        <v>0.200276067</v>
      </c>
      <c r="K655" s="3">
        <f t="shared" si="42"/>
        <v>5.8156177000000003E-2</v>
      </c>
      <c r="L655" s="6">
        <f t="shared" si="43"/>
        <v>0.29038006323541388</v>
      </c>
    </row>
    <row r="656" spans="1:12" x14ac:dyDescent="0.3">
      <c r="A656" t="s">
        <v>777</v>
      </c>
      <c r="B656">
        <v>299201159</v>
      </c>
      <c r="C656">
        <v>58081716</v>
      </c>
      <c r="D656">
        <v>34924578</v>
      </c>
      <c r="E656">
        <v>23157138</v>
      </c>
      <c r="F656">
        <v>0.19412263038727071</v>
      </c>
      <c r="H656" s="3" t="str">
        <f t="shared" si="40"/>
        <v>7507</v>
      </c>
      <c r="I656" s="3" t="str">
        <f>PROPER(INDEX('HTS-4 product name'!$C$4:$C$1235,MATCH('Table 2. Full data '!$A656,'HTS-4 product name'!$B$4:$B$1235,0)))</f>
        <v>Nickle Tubes, Pipes And Tube Or Pipe Fittings (For Example, Couplings, Elbows, Sleeves)</v>
      </c>
      <c r="J656" s="3">
        <f t="shared" si="41"/>
        <v>0.29920115899999999</v>
      </c>
      <c r="K656" s="3">
        <f t="shared" si="42"/>
        <v>5.8081715999999999E-2</v>
      </c>
      <c r="L656" s="6">
        <f t="shared" si="43"/>
        <v>0.19412263038727071</v>
      </c>
    </row>
    <row r="657" spans="1:12" x14ac:dyDescent="0.3">
      <c r="A657" t="s">
        <v>768</v>
      </c>
      <c r="B657">
        <v>308356960</v>
      </c>
      <c r="C657">
        <v>57495714</v>
      </c>
      <c r="D657">
        <v>20592497</v>
      </c>
      <c r="E657">
        <v>36903217</v>
      </c>
      <c r="F657">
        <v>0.1864582982008903</v>
      </c>
      <c r="H657" s="3" t="str">
        <f t="shared" si="40"/>
        <v>2923</v>
      </c>
      <c r="I657" s="3" t="str">
        <f>PROPER(INDEX('HTS-4 product name'!$C$4:$C$1235,MATCH('Table 2. Full data '!$A657,'HTS-4 product name'!$B$4:$B$1235,0)))</f>
        <v>Quaternary Ammonium Salts And Hydroxides; Lecithins And Other Phosphoaminolipids</v>
      </c>
      <c r="J657" s="3">
        <f t="shared" si="41"/>
        <v>0.30835696000000001</v>
      </c>
      <c r="K657" s="3">
        <f t="shared" si="42"/>
        <v>5.7495714000000003E-2</v>
      </c>
      <c r="L657" s="6">
        <f t="shared" si="43"/>
        <v>0.1864582982008903</v>
      </c>
    </row>
    <row r="658" spans="1:12" x14ac:dyDescent="0.3">
      <c r="A658" t="s">
        <v>780</v>
      </c>
      <c r="B658">
        <v>295353182</v>
      </c>
      <c r="C658">
        <v>56880111</v>
      </c>
      <c r="D658">
        <v>54026928</v>
      </c>
      <c r="E658">
        <v>2853183</v>
      </c>
      <c r="F658">
        <v>0.19258336956058261</v>
      </c>
      <c r="H658" s="3" t="str">
        <f t="shared" si="40"/>
        <v>7002</v>
      </c>
      <c r="I658" s="3" t="str">
        <f>PROPER(INDEX('HTS-4 product name'!$C$4:$C$1235,MATCH('Table 2. Full data '!$A658,'HTS-4 product name'!$B$4:$B$1235,0)))</f>
        <v>Glass In Balls (Except Microspheres), Rods Or Tubes, Unworked</v>
      </c>
      <c r="J658" s="3">
        <f t="shared" si="41"/>
        <v>0.29535318199999999</v>
      </c>
      <c r="K658" s="3">
        <f t="shared" si="42"/>
        <v>5.6880110999999997E-2</v>
      </c>
      <c r="L658" s="6">
        <f t="shared" si="43"/>
        <v>0.19258336956058261</v>
      </c>
    </row>
    <row r="659" spans="1:12" x14ac:dyDescent="0.3">
      <c r="A659" t="s">
        <v>936</v>
      </c>
      <c r="B659">
        <v>150694735</v>
      </c>
      <c r="C659">
        <v>56539138</v>
      </c>
      <c r="D659">
        <v>44739711</v>
      </c>
      <c r="E659">
        <v>11799427</v>
      </c>
      <c r="F659">
        <v>0.3751898697721589</v>
      </c>
      <c r="H659" s="3" t="str">
        <f t="shared" si="40"/>
        <v>6217</v>
      </c>
      <c r="I659" s="3" t="str">
        <f>PROPER(INDEX('HTS-4 product name'!$C$4:$C$1235,MATCH('Table 2. Full data '!$A659,'HTS-4 product name'!$B$4:$B$1235,0)))</f>
        <v>Made-Up Clothing Accessories Nesoi; Parts Of Garments Or Clothing Accessories Nesoi</v>
      </c>
      <c r="J659" s="3">
        <f t="shared" si="41"/>
        <v>0.150694735</v>
      </c>
      <c r="K659" s="3">
        <f t="shared" si="42"/>
        <v>5.6539138000000003E-2</v>
      </c>
      <c r="L659" s="6">
        <f t="shared" si="43"/>
        <v>0.3751898697721589</v>
      </c>
    </row>
    <row r="660" spans="1:12" x14ac:dyDescent="0.3">
      <c r="A660" t="s">
        <v>1025</v>
      </c>
      <c r="B660">
        <v>95738980</v>
      </c>
      <c r="C660">
        <v>56357527</v>
      </c>
      <c r="D660">
        <v>10867104</v>
      </c>
      <c r="E660">
        <v>45490423</v>
      </c>
      <c r="F660">
        <v>0.58865810978976374</v>
      </c>
      <c r="H660" s="3" t="str">
        <f t="shared" si="40"/>
        <v>1106</v>
      </c>
      <c r="I660" s="3" t="str">
        <f>PROPER(INDEX('HTS-4 product name'!$C$4:$C$1235,MATCH('Table 2. Full data '!$A660,'HTS-4 product name'!$B$4:$B$1235,0)))</f>
        <v>Flour And Meal Of Dried Leguminous Vegetables (Hd. 0713), Of Sago Or Roots Etc. (Hd. 0714); Flour, Meal And Powder Of Fruit And Nuts Etc. (Ch. 8)</v>
      </c>
      <c r="J660" s="3">
        <f t="shared" si="41"/>
        <v>9.5738980000000001E-2</v>
      </c>
      <c r="K660" s="3">
        <f t="shared" si="42"/>
        <v>5.6357526999999998E-2</v>
      </c>
      <c r="L660" s="6">
        <f t="shared" si="43"/>
        <v>0.58865810978976374</v>
      </c>
    </row>
    <row r="661" spans="1:12" x14ac:dyDescent="0.3">
      <c r="A661" t="s">
        <v>977</v>
      </c>
      <c r="B661">
        <v>126887641</v>
      </c>
      <c r="C661">
        <v>56229090</v>
      </c>
      <c r="D661">
        <v>14673761</v>
      </c>
      <c r="E661">
        <v>41555329</v>
      </c>
      <c r="F661">
        <v>0.44314079414558588</v>
      </c>
      <c r="H661" s="3" t="str">
        <f t="shared" si="40"/>
        <v>6108</v>
      </c>
      <c r="I661" s="3" t="str">
        <f>PROPER(INDEX('HTS-4 product name'!$C$4:$C$1235,MATCH('Table 2. Full data '!$A661,'HTS-4 product name'!$B$4:$B$1235,0)))</f>
        <v>Women'S Or Girls' Slips, Petticoats, Briefs, Panties, Nightdresses, Pajamas, Negligees, Bathrobes And Similar Articles, Knitted Or Crocheted</v>
      </c>
      <c r="J661" s="3">
        <f t="shared" si="41"/>
        <v>0.126887641</v>
      </c>
      <c r="K661" s="3">
        <f t="shared" si="42"/>
        <v>5.6229090000000002E-2</v>
      </c>
      <c r="L661" s="6">
        <f t="shared" si="43"/>
        <v>0.44314079414558588</v>
      </c>
    </row>
    <row r="662" spans="1:12" x14ac:dyDescent="0.3">
      <c r="A662" t="s">
        <v>960</v>
      </c>
      <c r="B662">
        <v>135706037</v>
      </c>
      <c r="C662">
        <v>56089904</v>
      </c>
      <c r="D662">
        <v>20426445</v>
      </c>
      <c r="E662">
        <v>35663459</v>
      </c>
      <c r="F662">
        <v>0.41331915101168271</v>
      </c>
      <c r="H662" s="3" t="str">
        <f t="shared" si="40"/>
        <v>8437</v>
      </c>
      <c r="I662" s="3" t="str">
        <f>PROPER(INDEX('HTS-4 product name'!$C$4:$C$1235,MATCH('Table 2. Full data '!$A662,'HTS-4 product name'!$B$4:$B$1235,0)))</f>
        <v>Machines For Cleaning, Sorting Or Grading Seed, Grain, Etc.; Milling Machines For Working Cereals Or Dried Leguminous Vegetables, Nesoi; Parts Thereof</v>
      </c>
      <c r="J662" s="3">
        <f t="shared" si="41"/>
        <v>0.135706037</v>
      </c>
      <c r="K662" s="3">
        <f t="shared" si="42"/>
        <v>5.6089904000000003E-2</v>
      </c>
      <c r="L662" s="6">
        <f t="shared" si="43"/>
        <v>0.41331915101168271</v>
      </c>
    </row>
    <row r="663" spans="1:12" x14ac:dyDescent="0.3">
      <c r="A663" t="s">
        <v>1027</v>
      </c>
      <c r="B663">
        <v>95152447</v>
      </c>
      <c r="C663">
        <v>55752667</v>
      </c>
      <c r="D663">
        <v>6831551</v>
      </c>
      <c r="E663">
        <v>48921116</v>
      </c>
      <c r="F663">
        <v>0.5859299340982792</v>
      </c>
      <c r="H663" s="3" t="str">
        <f t="shared" si="40"/>
        <v>0902</v>
      </c>
      <c r="I663" s="3" t="str">
        <f>PROPER(INDEX('HTS-4 product name'!$C$4:$C$1235,MATCH('Table 2. Full data '!$A663,'HTS-4 product name'!$B$4:$B$1235,0)))</f>
        <v>Tea, Whether Or Not Flavored</v>
      </c>
      <c r="J663" s="3">
        <f t="shared" si="41"/>
        <v>9.5152447000000001E-2</v>
      </c>
      <c r="K663" s="3">
        <f t="shared" si="42"/>
        <v>5.5752666999999999E-2</v>
      </c>
      <c r="L663" s="6">
        <f t="shared" si="43"/>
        <v>0.5859299340982792</v>
      </c>
    </row>
    <row r="664" spans="1:12" x14ac:dyDescent="0.3">
      <c r="A664" t="s">
        <v>1048</v>
      </c>
      <c r="B664">
        <v>83540354</v>
      </c>
      <c r="C664">
        <v>55514589</v>
      </c>
      <c r="D664">
        <v>7291680</v>
      </c>
      <c r="E664">
        <v>48222909</v>
      </c>
      <c r="F664">
        <v>0.66452422502303499</v>
      </c>
      <c r="H664" s="3" t="str">
        <f t="shared" si="40"/>
        <v>6802</v>
      </c>
      <c r="I664" s="3" t="str">
        <f>PROPER(INDEX('HTS-4 product name'!$C$4:$C$1235,MATCH('Table 2. Full data '!$A664,'HTS-4 product name'!$B$4:$B$1235,0)))</f>
        <v>Worked Monumental Or Building Stone And Articles Thereof Nesoi; Mosaic Cubes And The Like And Colored Granules, Chippings And Powder, Of Natural Stone</v>
      </c>
      <c r="J664" s="3">
        <f t="shared" si="41"/>
        <v>8.3540353999999997E-2</v>
      </c>
      <c r="K664" s="3">
        <f t="shared" si="42"/>
        <v>5.5514589000000003E-2</v>
      </c>
      <c r="L664" s="6">
        <f t="shared" si="43"/>
        <v>0.66452422502303499</v>
      </c>
    </row>
    <row r="665" spans="1:12" x14ac:dyDescent="0.3">
      <c r="A665" t="s">
        <v>1073</v>
      </c>
      <c r="B665">
        <v>70072387</v>
      </c>
      <c r="C665">
        <v>55232767</v>
      </c>
      <c r="D665">
        <v>22584078</v>
      </c>
      <c r="E665">
        <v>32648689</v>
      </c>
      <c r="F665">
        <v>0.78822442569281959</v>
      </c>
      <c r="H665" s="3" t="str">
        <f t="shared" si="40"/>
        <v>6106</v>
      </c>
      <c r="I665" s="3" t="str">
        <f>PROPER(INDEX('HTS-4 product name'!$C$4:$C$1235,MATCH('Table 2. Full data '!$A665,'HTS-4 product name'!$B$4:$B$1235,0)))</f>
        <v>Women'S Or Girls' Blouses And Shirts, Knitted Or Crocheted</v>
      </c>
      <c r="J665" s="3">
        <f t="shared" si="41"/>
        <v>7.0072387E-2</v>
      </c>
      <c r="K665" s="3">
        <f t="shared" si="42"/>
        <v>5.5232767000000002E-2</v>
      </c>
      <c r="L665" s="6">
        <f t="shared" si="43"/>
        <v>0.78822442569281959</v>
      </c>
    </row>
    <row r="666" spans="1:12" x14ac:dyDescent="0.3">
      <c r="A666" t="s">
        <v>1050</v>
      </c>
      <c r="B666">
        <v>80716214</v>
      </c>
      <c r="C666">
        <v>55225260</v>
      </c>
      <c r="D666">
        <v>9693470</v>
      </c>
      <c r="E666">
        <v>45531790</v>
      </c>
      <c r="F666">
        <v>0.68419041557127547</v>
      </c>
      <c r="H666" s="3" t="str">
        <f t="shared" si="40"/>
        <v>7213</v>
      </c>
      <c r="I666" s="3" t="str">
        <f>PROPER(INDEX('HTS-4 product name'!$C$4:$C$1235,MATCH('Table 2. Full data '!$A666,'HTS-4 product name'!$B$4:$B$1235,0)))</f>
        <v>Bars And Rods Of Iron Or Nonalloy Steel, Hot-Rolled, In Irregularly Wound Coils</v>
      </c>
      <c r="J666" s="3">
        <f t="shared" si="41"/>
        <v>8.0716213999999994E-2</v>
      </c>
      <c r="K666" s="3">
        <f t="shared" si="42"/>
        <v>5.5225259999999998E-2</v>
      </c>
      <c r="L666" s="6">
        <f t="shared" si="43"/>
        <v>0.68419041557127547</v>
      </c>
    </row>
    <row r="667" spans="1:12" x14ac:dyDescent="0.3">
      <c r="A667" t="s">
        <v>823</v>
      </c>
      <c r="B667">
        <v>239596254</v>
      </c>
      <c r="C667">
        <v>55149831</v>
      </c>
      <c r="D667">
        <v>33592964</v>
      </c>
      <c r="E667">
        <v>21556867</v>
      </c>
      <c r="F667">
        <v>0.23017818550702379</v>
      </c>
      <c r="H667" s="3" t="str">
        <f t="shared" si="40"/>
        <v>9508</v>
      </c>
      <c r="I667" s="3" t="str">
        <f>PROPER(INDEX('HTS-4 product name'!$C$4:$C$1235,MATCH('Table 2. Full data '!$A667,'HTS-4 product name'!$B$4:$B$1235,0)))</f>
        <v>Merry-Go-Rounds, Boat-Swings, Shooting Galleries And Other Fairground Amusements; Traveling Circuses, Theaters, Etc.; Parts And Accessories Thereof</v>
      </c>
      <c r="J667" s="3">
        <f t="shared" si="41"/>
        <v>0.23959625400000001</v>
      </c>
      <c r="K667" s="3">
        <f t="shared" si="42"/>
        <v>5.5149831000000003E-2</v>
      </c>
      <c r="L667" s="6">
        <f t="shared" si="43"/>
        <v>0.23017818550702379</v>
      </c>
    </row>
    <row r="668" spans="1:12" x14ac:dyDescent="0.3">
      <c r="A668" t="s">
        <v>1023</v>
      </c>
      <c r="B668">
        <v>96673177</v>
      </c>
      <c r="C668">
        <v>55036453</v>
      </c>
      <c r="D668">
        <v>10877417</v>
      </c>
      <c r="E668">
        <v>44159036</v>
      </c>
      <c r="F668">
        <v>0.56930427557997809</v>
      </c>
      <c r="H668" s="3" t="str">
        <f t="shared" si="40"/>
        <v>2839</v>
      </c>
      <c r="I668" s="3" t="str">
        <f>PROPER(INDEX('HTS-4 product name'!$C$4:$C$1235,MATCH('Table 2. Full data '!$A668,'HTS-4 product name'!$B$4:$B$1235,0)))</f>
        <v>Silicates; Commercial Alkali Metal Silicates</v>
      </c>
      <c r="J668" s="3">
        <f t="shared" si="41"/>
        <v>9.6673176999999999E-2</v>
      </c>
      <c r="K668" s="3">
        <f t="shared" si="42"/>
        <v>5.5036452999999999E-2</v>
      </c>
      <c r="L668" s="6">
        <f t="shared" si="43"/>
        <v>0.56930427557997809</v>
      </c>
    </row>
    <row r="669" spans="1:12" x14ac:dyDescent="0.3">
      <c r="A669" t="s">
        <v>671</v>
      </c>
      <c r="B669">
        <v>459646951</v>
      </c>
      <c r="C669">
        <v>54736903</v>
      </c>
      <c r="D669">
        <v>3440970</v>
      </c>
      <c r="E669">
        <v>51295933</v>
      </c>
      <c r="F669">
        <v>0.1190846646125148</v>
      </c>
      <c r="H669" s="3" t="str">
        <f t="shared" si="40"/>
        <v>0307</v>
      </c>
      <c r="I669" s="3" t="str">
        <f>PROPER(INDEX('HTS-4 product name'!$C$4:$C$1235,MATCH('Table 2. Full data '!$A669,'HTS-4 product name'!$B$4:$B$1235,0)))</f>
        <v>Molluscs, Live, Fresh, Chilled, Frozen, Dried, Salted Or In Brine; Smoked; Flours, Meals And Pellets, Fit For Human Consumption</v>
      </c>
      <c r="J669" s="3">
        <f t="shared" si="41"/>
        <v>0.45964695100000003</v>
      </c>
      <c r="K669" s="3">
        <f t="shared" si="42"/>
        <v>5.4736903000000003E-2</v>
      </c>
      <c r="L669" s="6">
        <f t="shared" si="43"/>
        <v>0.1190846646125148</v>
      </c>
    </row>
    <row r="670" spans="1:12" x14ac:dyDescent="0.3">
      <c r="A670" t="s">
        <v>715</v>
      </c>
      <c r="B670">
        <v>371788123</v>
      </c>
      <c r="C670">
        <v>54693288</v>
      </c>
      <c r="D670">
        <v>16263371</v>
      </c>
      <c r="E670">
        <v>38429917</v>
      </c>
      <c r="F670">
        <v>0.14710875527349751</v>
      </c>
      <c r="H670" s="3" t="str">
        <f t="shared" si="40"/>
        <v>7116</v>
      </c>
      <c r="I670" s="3" t="str">
        <f>PROPER(INDEX('HTS-4 product name'!$C$4:$C$1235,MATCH('Table 2. Full data '!$A670,'HTS-4 product name'!$B$4:$B$1235,0)))</f>
        <v>Articles Of Natural Or Cultured Pearls, Precious Or Semiprecious Stones (Natural, Synthetic Or Reconstructed)</v>
      </c>
      <c r="J670" s="3">
        <f t="shared" si="41"/>
        <v>0.37178812300000003</v>
      </c>
      <c r="K670" s="3">
        <f t="shared" si="42"/>
        <v>5.4693288E-2</v>
      </c>
      <c r="L670" s="6">
        <f t="shared" si="43"/>
        <v>0.14710875527349751</v>
      </c>
    </row>
    <row r="671" spans="1:12" x14ac:dyDescent="0.3">
      <c r="A671" t="s">
        <v>1072</v>
      </c>
      <c r="B671">
        <v>70094495</v>
      </c>
      <c r="C671">
        <v>54201123</v>
      </c>
      <c r="D671">
        <v>41974606</v>
      </c>
      <c r="E671">
        <v>12226517</v>
      </c>
      <c r="F671">
        <v>0.77325791419140688</v>
      </c>
      <c r="H671" s="3" t="str">
        <f t="shared" si="40"/>
        <v>7907</v>
      </c>
      <c r="I671" s="3" t="str">
        <f>PROPER(INDEX('HTS-4 product name'!$C$4:$C$1235,MATCH('Table 2. Full data '!$A671,'HTS-4 product name'!$B$4:$B$1235,0)))</f>
        <v>Articles Of Zinc, Nesoi</v>
      </c>
      <c r="J671" s="3">
        <f t="shared" si="41"/>
        <v>7.0094495000000007E-2</v>
      </c>
      <c r="K671" s="3">
        <f t="shared" si="42"/>
        <v>5.4201122999999997E-2</v>
      </c>
      <c r="L671" s="6">
        <f t="shared" si="43"/>
        <v>0.77325791419140688</v>
      </c>
    </row>
    <row r="672" spans="1:12" x14ac:dyDescent="0.3">
      <c r="A672" t="s">
        <v>870</v>
      </c>
      <c r="B672">
        <v>195313520</v>
      </c>
      <c r="C672">
        <v>53988640</v>
      </c>
      <c r="D672">
        <v>34071506</v>
      </c>
      <c r="E672">
        <v>19917134</v>
      </c>
      <c r="F672">
        <v>0.27642039322213852</v>
      </c>
      <c r="H672" s="3" t="str">
        <f t="shared" si="40"/>
        <v>3801</v>
      </c>
      <c r="I672" s="3" t="str">
        <f>PROPER(INDEX('HTS-4 product name'!$C$4:$C$1235,MATCH('Table 2. Full data '!$A672,'HTS-4 product name'!$B$4:$B$1235,0)))</f>
        <v>Artificial Graphite; Colloidal Graphite; Preparations Based On Graphite Or Other Carbon In Pastes, Blocks, Plates Or Other Semimanufactures</v>
      </c>
      <c r="J672" s="3">
        <f t="shared" si="41"/>
        <v>0.19531351999999999</v>
      </c>
      <c r="K672" s="3">
        <f t="shared" si="42"/>
        <v>5.3988639999999997E-2</v>
      </c>
      <c r="L672" s="6">
        <f t="shared" si="43"/>
        <v>0.27642039322213852</v>
      </c>
    </row>
    <row r="673" spans="1:12" x14ac:dyDescent="0.3">
      <c r="A673" t="s">
        <v>1051</v>
      </c>
      <c r="B673">
        <v>80685355</v>
      </c>
      <c r="C673">
        <v>53211907</v>
      </c>
      <c r="D673">
        <v>11149045</v>
      </c>
      <c r="E673">
        <v>42062862</v>
      </c>
      <c r="F673">
        <v>0.65949895120372215</v>
      </c>
      <c r="H673" s="3" t="str">
        <f t="shared" si="40"/>
        <v>6116</v>
      </c>
      <c r="I673" s="3" t="str">
        <f>PROPER(INDEX('HTS-4 product name'!$C$4:$C$1235,MATCH('Table 2. Full data '!$A673,'HTS-4 product name'!$B$4:$B$1235,0)))</f>
        <v>Gloves, Mittens And Mitts, Knitted Or Crocheted</v>
      </c>
      <c r="J673" s="3">
        <f t="shared" si="41"/>
        <v>8.0685355E-2</v>
      </c>
      <c r="K673" s="3">
        <f t="shared" si="42"/>
        <v>5.3211907000000003E-2</v>
      </c>
      <c r="L673" s="6">
        <f t="shared" si="43"/>
        <v>0.65949895120372215</v>
      </c>
    </row>
    <row r="674" spans="1:12" x14ac:dyDescent="0.3">
      <c r="A674" t="s">
        <v>1102</v>
      </c>
      <c r="B674">
        <v>55081027</v>
      </c>
      <c r="C674">
        <v>53025115</v>
      </c>
      <c r="D674">
        <v>45233462</v>
      </c>
      <c r="E674">
        <v>7791653</v>
      </c>
      <c r="F674">
        <v>0.96267477002562063</v>
      </c>
      <c r="H674" s="3" t="str">
        <f t="shared" si="40"/>
        <v>3825</v>
      </c>
      <c r="I674" s="3" t="str">
        <f>PROPER(INDEX('HTS-4 product name'!$C$4:$C$1235,MATCH('Table 2. Full data '!$A674,'HTS-4 product name'!$B$4:$B$1235,0)))</f>
        <v>Residual Products Of The Chemical Or Allied Industries, Nesoi; Municipal Waste; Sewage Sludge; Other Waste Specified In Note 6 To This Chapter</v>
      </c>
      <c r="J674" s="3">
        <f t="shared" si="41"/>
        <v>5.5081026999999998E-2</v>
      </c>
      <c r="K674" s="3">
        <f t="shared" si="42"/>
        <v>5.3025114999999998E-2</v>
      </c>
      <c r="L674" s="6">
        <f t="shared" si="43"/>
        <v>0.96267477002562063</v>
      </c>
    </row>
    <row r="675" spans="1:12" x14ac:dyDescent="0.3">
      <c r="A675" t="s">
        <v>1017</v>
      </c>
      <c r="B675">
        <v>100603706</v>
      </c>
      <c r="C675">
        <v>52312682</v>
      </c>
      <c r="D675">
        <v>17915394</v>
      </c>
      <c r="E675">
        <v>34397288</v>
      </c>
      <c r="F675">
        <v>0.519987623517567</v>
      </c>
      <c r="H675" s="3" t="str">
        <f t="shared" si="40"/>
        <v>6206</v>
      </c>
      <c r="I675" s="3" t="str">
        <f>PROPER(INDEX('HTS-4 product name'!$C$4:$C$1235,MATCH('Table 2. Full data '!$A675,'HTS-4 product name'!$B$4:$B$1235,0)))</f>
        <v>Women'S Or Girl'S Blouses, Shirts And Shirt-Blouses, Not Knitted Or Crocheted</v>
      </c>
      <c r="J675" s="3">
        <f t="shared" si="41"/>
        <v>0.100603706</v>
      </c>
      <c r="K675" s="3">
        <f t="shared" si="42"/>
        <v>5.2312681999999999E-2</v>
      </c>
      <c r="L675" s="6">
        <f t="shared" si="43"/>
        <v>0.519987623517567</v>
      </c>
    </row>
    <row r="676" spans="1:12" x14ac:dyDescent="0.3">
      <c r="A676" t="s">
        <v>896</v>
      </c>
      <c r="B676">
        <v>178204059</v>
      </c>
      <c r="C676">
        <v>51764221</v>
      </c>
      <c r="D676">
        <v>12646810</v>
      </c>
      <c r="E676">
        <v>39117411</v>
      </c>
      <c r="F676">
        <v>0.29047722756977162</v>
      </c>
      <c r="H676" s="3" t="str">
        <f t="shared" si="40"/>
        <v>3203</v>
      </c>
      <c r="I676" s="3" t="str">
        <f>PROPER(INDEX('HTS-4 product name'!$C$4:$C$1235,MATCH('Table 2. Full data '!$A676,'HTS-4 product name'!$B$4:$B$1235,0)))</f>
        <v>Coloring Matter Of Vegetable Or Animal Origin And Preparations Based Thereon</v>
      </c>
      <c r="J676" s="3">
        <f t="shared" si="41"/>
        <v>0.178204059</v>
      </c>
      <c r="K676" s="3">
        <f t="shared" si="42"/>
        <v>5.1764220999999999E-2</v>
      </c>
      <c r="L676" s="6">
        <f t="shared" si="43"/>
        <v>0.29047722756977162</v>
      </c>
    </row>
    <row r="677" spans="1:12" x14ac:dyDescent="0.3">
      <c r="A677" t="s">
        <v>661</v>
      </c>
      <c r="B677">
        <v>482771466</v>
      </c>
      <c r="C677">
        <v>51280501</v>
      </c>
      <c r="D677">
        <v>28694183</v>
      </c>
      <c r="E677">
        <v>22586318</v>
      </c>
      <c r="F677">
        <v>0.1062210685832041</v>
      </c>
      <c r="H677" s="3" t="str">
        <f t="shared" si="40"/>
        <v>7506</v>
      </c>
      <c r="I677" s="3" t="str">
        <f>PROPER(INDEX('HTS-4 product name'!$C$4:$C$1235,MATCH('Table 2. Full data '!$A677,'HTS-4 product name'!$B$4:$B$1235,0)))</f>
        <v>Nickle Plates, Sheets, Strip And Foil</v>
      </c>
      <c r="J677" s="3">
        <f t="shared" si="41"/>
        <v>0.48277146599999998</v>
      </c>
      <c r="K677" s="3">
        <f t="shared" si="42"/>
        <v>5.1280500999999999E-2</v>
      </c>
      <c r="L677" s="6">
        <f t="shared" si="43"/>
        <v>0.1062210685832041</v>
      </c>
    </row>
    <row r="678" spans="1:12" x14ac:dyDescent="0.3">
      <c r="A678" t="s">
        <v>1034</v>
      </c>
      <c r="B678">
        <v>92283407</v>
      </c>
      <c r="C678">
        <v>51077378</v>
      </c>
      <c r="D678">
        <v>9543127</v>
      </c>
      <c r="E678">
        <v>41534251</v>
      </c>
      <c r="F678">
        <v>0.5534838782014192</v>
      </c>
      <c r="H678" s="3" t="str">
        <f t="shared" si="40"/>
        <v>7615</v>
      </c>
      <c r="I678" s="3" t="str">
        <f>PROPER(INDEX('HTS-4 product name'!$C$4:$C$1235,MATCH('Table 2. Full data '!$A678,'HTS-4 product name'!$B$4:$B$1235,0)))</f>
        <v>Table, Kitchen Or Other Household Articles And Parts Thereof, Of Aluminum; Pot Scourers Etc. Of Aluminum; Sanitary Ware And Parts Thereof, Of Aluminum</v>
      </c>
      <c r="J678" s="3">
        <f t="shared" si="41"/>
        <v>9.2283406999999998E-2</v>
      </c>
      <c r="K678" s="3">
        <f t="shared" si="42"/>
        <v>5.1077378E-2</v>
      </c>
      <c r="L678" s="6">
        <f t="shared" si="43"/>
        <v>0.5534838782014192</v>
      </c>
    </row>
    <row r="679" spans="1:12" x14ac:dyDescent="0.3">
      <c r="A679" t="s">
        <v>1068</v>
      </c>
      <c r="B679">
        <v>71219651</v>
      </c>
      <c r="C679">
        <v>50984598</v>
      </c>
      <c r="D679">
        <v>5985424</v>
      </c>
      <c r="E679">
        <v>44999174</v>
      </c>
      <c r="F679">
        <v>0.71587823422498942</v>
      </c>
      <c r="H679" s="3" t="str">
        <f t="shared" si="40"/>
        <v>2517</v>
      </c>
      <c r="I679" s="3" t="str">
        <f>PROPER(INDEX('HTS-4 product name'!$C$4:$C$1235,MATCH('Table 2. Full data '!$A679,'HTS-4 product name'!$B$4:$B$1235,0)))</f>
        <v>Pebbles, Gravel Etc. Used For Concrete Aggregates Etc.; Macadam Of Slag, Dross Etc.; Granules, Chippings And Powder Of Marble, Alabaster, Granite Etc.</v>
      </c>
      <c r="J679" s="3">
        <f t="shared" si="41"/>
        <v>7.1219650999999995E-2</v>
      </c>
      <c r="K679" s="3">
        <f t="shared" si="42"/>
        <v>5.0984597999999999E-2</v>
      </c>
      <c r="L679" s="6">
        <f t="shared" si="43"/>
        <v>0.71587823422498942</v>
      </c>
    </row>
    <row r="680" spans="1:12" x14ac:dyDescent="0.3">
      <c r="A680" t="s">
        <v>544</v>
      </c>
      <c r="B680">
        <v>968727838</v>
      </c>
      <c r="C680">
        <v>50229570</v>
      </c>
      <c r="D680">
        <v>3073485</v>
      </c>
      <c r="E680">
        <v>47156085</v>
      </c>
      <c r="F680">
        <v>5.1851064901471323E-2</v>
      </c>
      <c r="H680" s="3" t="str">
        <f t="shared" si="40"/>
        <v>9101</v>
      </c>
      <c r="I680" s="3" t="str">
        <f>PROPER(INDEX('HTS-4 product name'!$C$4:$C$1235,MATCH('Table 2. Full data '!$A680,'HTS-4 product name'!$B$4:$B$1235,0)))</f>
        <v>Watches, Wrist, Pocket And Other, Including Stop Watches, With Case Of Precious Metal Or Of Metal Clad With Precious Metal</v>
      </c>
      <c r="J680" s="3">
        <f t="shared" si="41"/>
        <v>0.96872783799999995</v>
      </c>
      <c r="K680" s="3">
        <f t="shared" si="42"/>
        <v>5.0229570000000001E-2</v>
      </c>
      <c r="L680" s="6">
        <f t="shared" si="43"/>
        <v>5.1851064901471323E-2</v>
      </c>
    </row>
    <row r="681" spans="1:12" x14ac:dyDescent="0.3">
      <c r="A681" t="s">
        <v>1100</v>
      </c>
      <c r="B681">
        <v>55340678</v>
      </c>
      <c r="C681">
        <v>49964741</v>
      </c>
      <c r="D681">
        <v>1887477</v>
      </c>
      <c r="E681">
        <v>48077264</v>
      </c>
      <c r="F681">
        <v>0.90285740626452027</v>
      </c>
      <c r="H681" s="3" t="str">
        <f t="shared" si="40"/>
        <v>4909</v>
      </c>
      <c r="I681" s="3" t="str">
        <f>PROPER(INDEX('HTS-4 product name'!$C$4:$C$1235,MATCH('Table 2. Full data '!$A681,'HTS-4 product name'!$B$4:$B$1235,0)))</f>
        <v>Printed Or Illustrated Post Cards, Greeting Cards, Messages Or Announcements, With Or Without Envelopes Or Trimmings</v>
      </c>
      <c r="J681" s="3">
        <f t="shared" si="41"/>
        <v>5.5340677999999997E-2</v>
      </c>
      <c r="K681" s="3">
        <f t="shared" si="42"/>
        <v>4.9964741E-2</v>
      </c>
      <c r="L681" s="6">
        <f t="shared" si="43"/>
        <v>0.90285740626452027</v>
      </c>
    </row>
    <row r="682" spans="1:12" x14ac:dyDescent="0.3">
      <c r="A682" t="s">
        <v>859</v>
      </c>
      <c r="B682">
        <v>205442772</v>
      </c>
      <c r="C682">
        <v>49390387</v>
      </c>
      <c r="D682">
        <v>20267987</v>
      </c>
      <c r="E682">
        <v>29122400</v>
      </c>
      <c r="F682">
        <v>0.2404094654641829</v>
      </c>
      <c r="H682" s="3" t="str">
        <f t="shared" si="40"/>
        <v>2912</v>
      </c>
      <c r="I682" s="3" t="str">
        <f>PROPER(INDEX('HTS-4 product name'!$C$4:$C$1235,MATCH('Table 2. Full data '!$A682,'HTS-4 product name'!$B$4:$B$1235,0)))</f>
        <v>Aldehydes; Cyclic Polymers Of Aldehydes; Paraformaldehyde</v>
      </c>
      <c r="J682" s="3">
        <f t="shared" si="41"/>
        <v>0.205442772</v>
      </c>
      <c r="K682" s="3">
        <f t="shared" si="42"/>
        <v>4.9390387000000001E-2</v>
      </c>
      <c r="L682" s="6">
        <f t="shared" si="43"/>
        <v>0.2404094654641829</v>
      </c>
    </row>
    <row r="683" spans="1:12" x14ac:dyDescent="0.3">
      <c r="A683" t="s">
        <v>909</v>
      </c>
      <c r="B683">
        <v>168004497</v>
      </c>
      <c r="C683">
        <v>49134596</v>
      </c>
      <c r="D683">
        <v>14753990</v>
      </c>
      <c r="E683">
        <v>34380606</v>
      </c>
      <c r="F683">
        <v>0.29246000480570472</v>
      </c>
      <c r="H683" s="3" t="str">
        <f t="shared" si="40"/>
        <v>2920</v>
      </c>
      <c r="I683" s="3" t="str">
        <f>PROPER(INDEX('HTS-4 product name'!$C$4:$C$1235,MATCH('Table 2. Full data '!$A683,'HTS-4 product name'!$B$4:$B$1235,0)))</f>
        <v>Esters Of Inorganic Acids Of Non-Metals  (Excluding Esters Of Hydrogen Halides) Nesoi And Their Salts; Their Halogenated, Sulfonated, Nitrated Etc. De</v>
      </c>
      <c r="J683" s="3">
        <f t="shared" si="41"/>
        <v>0.168004497</v>
      </c>
      <c r="K683" s="3">
        <f t="shared" si="42"/>
        <v>4.9134596000000003E-2</v>
      </c>
      <c r="L683" s="6">
        <f t="shared" si="43"/>
        <v>0.29246000480570472</v>
      </c>
    </row>
    <row r="684" spans="1:12" x14ac:dyDescent="0.3">
      <c r="A684" t="s">
        <v>1005</v>
      </c>
      <c r="B684">
        <v>108733851</v>
      </c>
      <c r="C684">
        <v>48684102</v>
      </c>
      <c r="D684">
        <v>21151386</v>
      </c>
      <c r="E684">
        <v>27532716</v>
      </c>
      <c r="F684">
        <v>0.44773639075838489</v>
      </c>
      <c r="H684" s="3" t="str">
        <f t="shared" si="40"/>
        <v>5601</v>
      </c>
      <c r="I684" s="3" t="str">
        <f>PROPER(INDEX('HTS-4 product name'!$C$4:$C$1235,MATCH('Table 2. Full data '!$A684,'HTS-4 product name'!$B$4:$B$1235,0)))</f>
        <v>Wadding Of Textile Materials And Articles Thereof; Textile Fibers, Not Over 5 Mm (0.197 In.) In Length, Textile Dust And Mill Neps</v>
      </c>
      <c r="J684" s="3">
        <f t="shared" si="41"/>
        <v>0.10873385100000001</v>
      </c>
      <c r="K684" s="3">
        <f t="shared" si="42"/>
        <v>4.8684102E-2</v>
      </c>
      <c r="L684" s="6">
        <f t="shared" si="43"/>
        <v>0.44773639075838489</v>
      </c>
    </row>
    <row r="685" spans="1:12" x14ac:dyDescent="0.3">
      <c r="A685" t="s">
        <v>962</v>
      </c>
      <c r="B685">
        <v>134991120</v>
      </c>
      <c r="C685">
        <v>48555823</v>
      </c>
      <c r="D685">
        <v>7935655</v>
      </c>
      <c r="E685">
        <v>40620168</v>
      </c>
      <c r="F685">
        <v>0.35969642299434212</v>
      </c>
      <c r="H685" s="3" t="str">
        <f t="shared" si="40"/>
        <v>4203</v>
      </c>
      <c r="I685" s="3" t="str">
        <f>PROPER(INDEX('HTS-4 product name'!$C$4:$C$1235,MATCH('Table 2. Full data '!$A685,'HTS-4 product name'!$B$4:$B$1235,0)))</f>
        <v>Articles Of Apparel And Clothing Accessories, Of Leather Or Composition Leather</v>
      </c>
      <c r="J685" s="3">
        <f t="shared" si="41"/>
        <v>0.13499111999999999</v>
      </c>
      <c r="K685" s="3">
        <f t="shared" si="42"/>
        <v>4.8555822999999998E-2</v>
      </c>
      <c r="L685" s="6">
        <f t="shared" si="43"/>
        <v>0.35969642299434212</v>
      </c>
    </row>
    <row r="686" spans="1:12" x14ac:dyDescent="0.3">
      <c r="A686" t="s">
        <v>1109</v>
      </c>
      <c r="B686">
        <v>53980993</v>
      </c>
      <c r="C686">
        <v>48321657</v>
      </c>
      <c r="D686">
        <v>169257</v>
      </c>
      <c r="E686">
        <v>48152400</v>
      </c>
      <c r="F686">
        <v>0.89516057994709364</v>
      </c>
      <c r="H686" s="3" t="str">
        <f t="shared" si="40"/>
        <v>0707</v>
      </c>
      <c r="I686" s="3" t="str">
        <f>PROPER(INDEX('HTS-4 product name'!$C$4:$C$1235,MATCH('Table 2. Full data '!$A686,'HTS-4 product name'!$B$4:$B$1235,0)))</f>
        <v>Cucumbers And Gherkins, Fresh Or Chilled</v>
      </c>
      <c r="J686" s="3">
        <f t="shared" si="41"/>
        <v>5.3980992999999998E-2</v>
      </c>
      <c r="K686" s="3">
        <f t="shared" si="42"/>
        <v>4.8321656999999997E-2</v>
      </c>
      <c r="L686" s="6">
        <f t="shared" si="43"/>
        <v>0.89516057994709364</v>
      </c>
    </row>
    <row r="687" spans="1:12" x14ac:dyDescent="0.3">
      <c r="A687" t="s">
        <v>1057</v>
      </c>
      <c r="B687">
        <v>77150598</v>
      </c>
      <c r="C687">
        <v>47910318</v>
      </c>
      <c r="D687">
        <v>24423623</v>
      </c>
      <c r="E687">
        <v>23486695</v>
      </c>
      <c r="F687">
        <v>0.62099736414227147</v>
      </c>
      <c r="H687" s="3" t="str">
        <f t="shared" si="40"/>
        <v>3503</v>
      </c>
      <c r="I687" s="3" t="str">
        <f>PROPER(INDEX('HTS-4 product name'!$C$4:$C$1235,MATCH('Table 2. Full data '!$A687,'HTS-4 product name'!$B$4:$B$1235,0)))</f>
        <v>Gelatin (Including Gelatin In Rectangular Or Square Sheets) And Gelatin Derivatives; Isinglass; Other Glue Of Animal Origin (Except Casein Glue) Nesoi</v>
      </c>
      <c r="J687" s="3">
        <f t="shared" si="41"/>
        <v>7.7150598000000001E-2</v>
      </c>
      <c r="K687" s="3">
        <f t="shared" si="42"/>
        <v>4.7910318E-2</v>
      </c>
      <c r="L687" s="6">
        <f t="shared" si="43"/>
        <v>0.62099736414227147</v>
      </c>
    </row>
    <row r="688" spans="1:12" x14ac:dyDescent="0.3">
      <c r="A688" t="s">
        <v>1123</v>
      </c>
      <c r="B688">
        <v>49142177</v>
      </c>
      <c r="C688">
        <v>47886308</v>
      </c>
      <c r="D688">
        <v>2178777</v>
      </c>
      <c r="E688">
        <v>45707531</v>
      </c>
      <c r="F688">
        <v>0.97444417246716608</v>
      </c>
      <c r="H688" s="3" t="str">
        <f t="shared" si="40"/>
        <v>2522</v>
      </c>
      <c r="I688" s="3" t="str">
        <f>PROPER(INDEX('HTS-4 product name'!$C$4:$C$1235,MATCH('Table 2. Full data '!$A688,'HTS-4 product name'!$B$4:$B$1235,0)))</f>
        <v>Quicklime, Slaked Lime And Hydraulic Lime, Other Than Calcium Oxide And Hydroxide Of Heading 2825</v>
      </c>
      <c r="J688" s="3">
        <f t="shared" si="41"/>
        <v>4.9142177000000002E-2</v>
      </c>
      <c r="K688" s="3">
        <f t="shared" si="42"/>
        <v>4.7886308000000002E-2</v>
      </c>
      <c r="L688" s="6">
        <f t="shared" si="43"/>
        <v>0.97444417246716608</v>
      </c>
    </row>
    <row r="689" spans="1:12" x14ac:dyDescent="0.3">
      <c r="A689" t="s">
        <v>1059</v>
      </c>
      <c r="B689">
        <v>76961926</v>
      </c>
      <c r="C689">
        <v>47617606</v>
      </c>
      <c r="D689">
        <v>14049770</v>
      </c>
      <c r="E689">
        <v>33567836</v>
      </c>
      <c r="F689">
        <v>0.61871640270541051</v>
      </c>
      <c r="H689" s="3" t="str">
        <f t="shared" si="40"/>
        <v>8476</v>
      </c>
      <c r="I689" s="3" t="str">
        <f>PROPER(INDEX('HTS-4 product name'!$C$4:$C$1235,MATCH('Table 2. Full data '!$A689,'HTS-4 product name'!$B$4:$B$1235,0)))</f>
        <v>Automatic Goods Vending Machines, Including Cigarette, Food Or Beverage And Money-Changing Machines; Parts Thereof</v>
      </c>
      <c r="J689" s="3">
        <f t="shared" si="41"/>
        <v>7.6961926E-2</v>
      </c>
      <c r="K689" s="3">
        <f t="shared" si="42"/>
        <v>4.7617606E-2</v>
      </c>
      <c r="L689" s="6">
        <f t="shared" si="43"/>
        <v>0.61871640270541051</v>
      </c>
    </row>
    <row r="690" spans="1:12" x14ac:dyDescent="0.3">
      <c r="A690" t="s">
        <v>1080</v>
      </c>
      <c r="B690">
        <v>66077598</v>
      </c>
      <c r="C690">
        <v>47214494</v>
      </c>
      <c r="D690">
        <v>10418202</v>
      </c>
      <c r="E690">
        <v>36796292</v>
      </c>
      <c r="F690">
        <v>0.71453102759576703</v>
      </c>
      <c r="H690" s="3" t="str">
        <f t="shared" si="40"/>
        <v>4806</v>
      </c>
      <c r="I690" s="3" t="str">
        <f>PROPER(INDEX('HTS-4 product name'!$C$4:$C$1235,MATCH('Table 2. Full data '!$A690,'HTS-4 product name'!$B$4:$B$1235,0)))</f>
        <v>Vegetable Parchment, Greaseproof Papers, Tracing Papers, Glassine And Other Glazed Transparent Or Translucent Papers, In Rolls Or Sheets</v>
      </c>
      <c r="J690" s="3">
        <f t="shared" si="41"/>
        <v>6.6077598000000001E-2</v>
      </c>
      <c r="K690" s="3">
        <f t="shared" si="42"/>
        <v>4.7214494000000003E-2</v>
      </c>
      <c r="L690" s="6">
        <f t="shared" si="43"/>
        <v>0.71453102759576703</v>
      </c>
    </row>
    <row r="691" spans="1:12" x14ac:dyDescent="0.3">
      <c r="A691" t="s">
        <v>608</v>
      </c>
      <c r="B691">
        <v>643186168</v>
      </c>
      <c r="C691">
        <v>47103310</v>
      </c>
      <c r="D691">
        <v>40817932</v>
      </c>
      <c r="E691">
        <v>6285378</v>
      </c>
      <c r="F691">
        <v>7.3234332987086245E-2</v>
      </c>
      <c r="H691" s="3" t="str">
        <f t="shared" si="40"/>
        <v>3707</v>
      </c>
      <c r="I691" s="3" t="str">
        <f>PROPER(INDEX('HTS-4 product name'!$C$4:$C$1235,MATCH('Table 2. Full data '!$A691,'HTS-4 product name'!$B$4:$B$1235,0)))</f>
        <v>Chemical Preparations For Use In Photography; Unmixed Products For Photographic Uses, Packaged In Measured Portions Ready For Use Or Retail Sale</v>
      </c>
      <c r="J691" s="3">
        <f t="shared" si="41"/>
        <v>0.64318616799999995</v>
      </c>
      <c r="K691" s="3">
        <f t="shared" si="42"/>
        <v>4.7103310000000002E-2</v>
      </c>
      <c r="L691" s="6">
        <f t="shared" si="43"/>
        <v>7.3234332987086245E-2</v>
      </c>
    </row>
    <row r="692" spans="1:12" x14ac:dyDescent="0.3">
      <c r="A692" t="s">
        <v>1077</v>
      </c>
      <c r="B692">
        <v>68351158</v>
      </c>
      <c r="C692">
        <v>46978577</v>
      </c>
      <c r="D692">
        <v>7253283</v>
      </c>
      <c r="E692">
        <v>39725294</v>
      </c>
      <c r="F692">
        <v>0.6873120862122043</v>
      </c>
      <c r="H692" s="3" t="str">
        <f t="shared" si="40"/>
        <v>6912</v>
      </c>
      <c r="I692" s="3" t="str">
        <f>PROPER(INDEX('HTS-4 product name'!$C$4:$C$1235,MATCH('Table 2. Full data '!$A692,'HTS-4 product name'!$B$4:$B$1235,0)))</f>
        <v>Ceramic Tableware, Kitchenware, Other Household And Toilet Articles, Other Than Of Porcelain Or China</v>
      </c>
      <c r="J692" s="3">
        <f t="shared" si="41"/>
        <v>6.8351157999999995E-2</v>
      </c>
      <c r="K692" s="3">
        <f t="shared" si="42"/>
        <v>4.6978577000000001E-2</v>
      </c>
      <c r="L692" s="6">
        <f t="shared" si="43"/>
        <v>0.6873120862122043</v>
      </c>
    </row>
    <row r="693" spans="1:12" x14ac:dyDescent="0.3">
      <c r="A693" t="s">
        <v>956</v>
      </c>
      <c r="B693">
        <v>138224830</v>
      </c>
      <c r="C693">
        <v>46683266</v>
      </c>
      <c r="D693">
        <v>3233475</v>
      </c>
      <c r="E693">
        <v>43449791</v>
      </c>
      <c r="F693">
        <v>0.33773429853377279</v>
      </c>
      <c r="H693" s="3" t="str">
        <f t="shared" si="40"/>
        <v>6306</v>
      </c>
      <c r="I693" s="3" t="str">
        <f>PROPER(INDEX('HTS-4 product name'!$C$4:$C$1235,MATCH('Table 2. Full data '!$A693,'HTS-4 product name'!$B$4:$B$1235,0)))</f>
        <v>Tarpaulins, Sails For Boats, Sailboards Or Landcraft, Awnings, Sunblinds, Tents And Camping Goods, Of Textile Materials</v>
      </c>
      <c r="J693" s="3">
        <f t="shared" si="41"/>
        <v>0.13822482999999999</v>
      </c>
      <c r="K693" s="3">
        <f t="shared" si="42"/>
        <v>4.6683266000000001E-2</v>
      </c>
      <c r="L693" s="6">
        <f t="shared" si="43"/>
        <v>0.33773429853377279</v>
      </c>
    </row>
    <row r="694" spans="1:12" x14ac:dyDescent="0.3">
      <c r="A694" t="s">
        <v>1056</v>
      </c>
      <c r="B694">
        <v>78331431</v>
      </c>
      <c r="C694">
        <v>46150694</v>
      </c>
      <c r="D694">
        <v>22568944</v>
      </c>
      <c r="E694">
        <v>23581750</v>
      </c>
      <c r="F694">
        <v>0.58917210385190077</v>
      </c>
      <c r="H694" s="3" t="str">
        <f t="shared" si="40"/>
        <v>8310</v>
      </c>
      <c r="I694" s="3" t="str">
        <f>PROPER(INDEX('HTS-4 product name'!$C$4:$C$1235,MATCH('Table 2. Full data '!$A694,'HTS-4 product name'!$B$4:$B$1235,0)))</f>
        <v>Sign Plates, Name Plates, Address Plates And Similar Plates, Numbers, Letters And Other Symbols (Not Illuminated), And Parts Thereof, Of Base Metal</v>
      </c>
      <c r="J694" s="3">
        <f t="shared" si="41"/>
        <v>7.8331431000000007E-2</v>
      </c>
      <c r="K694" s="3">
        <f t="shared" si="42"/>
        <v>4.6150693999999999E-2</v>
      </c>
      <c r="L694" s="6">
        <f t="shared" si="43"/>
        <v>0.58917210385190077</v>
      </c>
    </row>
    <row r="695" spans="1:12" x14ac:dyDescent="0.3">
      <c r="A695" t="s">
        <v>811</v>
      </c>
      <c r="B695">
        <v>255750141</v>
      </c>
      <c r="C695">
        <v>46075047</v>
      </c>
      <c r="D695">
        <v>7292426</v>
      </c>
      <c r="E695">
        <v>38782621</v>
      </c>
      <c r="F695">
        <v>0.1801564871864528</v>
      </c>
      <c r="H695" s="3" t="str">
        <f t="shared" si="40"/>
        <v>7017</v>
      </c>
      <c r="I695" s="3" t="str">
        <f>PROPER(INDEX('HTS-4 product name'!$C$4:$C$1235,MATCH('Table 2. Full data '!$A695,'HTS-4 product name'!$B$4:$B$1235,0)))</f>
        <v>Laboratory, Hygienic Or Pharmaceutical Glassware, Whether Or Not Graduated Or Calibrated</v>
      </c>
      <c r="J695" s="3">
        <f t="shared" si="41"/>
        <v>0.25575014099999999</v>
      </c>
      <c r="K695" s="3">
        <f t="shared" si="42"/>
        <v>4.6075047000000001E-2</v>
      </c>
      <c r="L695" s="6">
        <f t="shared" si="43"/>
        <v>0.1801564871864528</v>
      </c>
    </row>
    <row r="696" spans="1:12" x14ac:dyDescent="0.3">
      <c r="A696" t="s">
        <v>693</v>
      </c>
      <c r="B696">
        <v>416357650</v>
      </c>
      <c r="C696">
        <v>45609614</v>
      </c>
      <c r="D696">
        <v>35581746</v>
      </c>
      <c r="E696">
        <v>10027868</v>
      </c>
      <c r="F696">
        <v>0.10954431604655281</v>
      </c>
      <c r="H696" s="3" t="str">
        <f t="shared" si="40"/>
        <v>3702</v>
      </c>
      <c r="I696" s="3" t="str">
        <f>PROPER(INDEX('HTS-4 product name'!$C$4:$C$1235,MATCH('Table 2. Full data '!$A696,'HTS-4 product name'!$B$4:$B$1235,0)))</f>
        <v>Photographic Film In Rolls, Sensitized, Unexposed, Not Of Paper, Paperboard Or Textiles; Instant Print Film In Rolls, Sensitized, Unexposed</v>
      </c>
      <c r="J696" s="3">
        <f t="shared" si="41"/>
        <v>0.41635765000000002</v>
      </c>
      <c r="K696" s="3">
        <f t="shared" si="42"/>
        <v>4.5609614E-2</v>
      </c>
      <c r="L696" s="6">
        <f t="shared" si="43"/>
        <v>0.10954431604655281</v>
      </c>
    </row>
    <row r="697" spans="1:12" x14ac:dyDescent="0.3">
      <c r="A697" t="s">
        <v>1021</v>
      </c>
      <c r="B697">
        <v>98006074</v>
      </c>
      <c r="C697">
        <v>45551656</v>
      </c>
      <c r="D697">
        <v>31157516</v>
      </c>
      <c r="E697">
        <v>14394140</v>
      </c>
      <c r="F697">
        <v>0.46478400920334789</v>
      </c>
      <c r="H697" s="3" t="str">
        <f t="shared" si="40"/>
        <v>2526</v>
      </c>
      <c r="I697" s="3" t="str">
        <f>PROPER(INDEX('HTS-4 product name'!$C$4:$C$1235,MATCH('Table 2. Full data '!$A697,'HTS-4 product name'!$B$4:$B$1235,0)))</f>
        <v>Natural Steatite, Whether Or Not Roughly Trimmed Or Merely Cut Into Blocks Or Slabs Of Rectangular Or Square Shape; Talc</v>
      </c>
      <c r="J697" s="3">
        <f t="shared" si="41"/>
        <v>9.8006073999999999E-2</v>
      </c>
      <c r="K697" s="3">
        <f t="shared" si="42"/>
        <v>4.5551656000000003E-2</v>
      </c>
      <c r="L697" s="6">
        <f t="shared" si="43"/>
        <v>0.46478400920334789</v>
      </c>
    </row>
    <row r="698" spans="1:12" x14ac:dyDescent="0.3">
      <c r="A698" t="s">
        <v>1078</v>
      </c>
      <c r="B698">
        <v>67898248</v>
      </c>
      <c r="C698">
        <v>45534835</v>
      </c>
      <c r="D698">
        <v>25560472</v>
      </c>
      <c r="E698">
        <v>19974363</v>
      </c>
      <c r="F698">
        <v>0.67063343077718296</v>
      </c>
      <c r="H698" s="3" t="str">
        <f t="shared" si="40"/>
        <v>4001</v>
      </c>
      <c r="I698" s="3" t="str">
        <f>PROPER(INDEX('HTS-4 product name'!$C$4:$C$1235,MATCH('Table 2. Full data '!$A698,'HTS-4 product name'!$B$4:$B$1235,0)))</f>
        <v>Natural Rubber, Balata, Gutta-Percha, Guayule, Chicle And Similar Natural Gums, In Primary Forms Or In Plates, Sheets Or Strip</v>
      </c>
      <c r="J698" s="3">
        <f t="shared" si="41"/>
        <v>6.7898247999999994E-2</v>
      </c>
      <c r="K698" s="3">
        <f t="shared" si="42"/>
        <v>4.5534835000000003E-2</v>
      </c>
      <c r="L698" s="6">
        <f t="shared" si="43"/>
        <v>0.67063343077718296</v>
      </c>
    </row>
    <row r="699" spans="1:12" x14ac:dyDescent="0.3">
      <c r="A699" t="s">
        <v>976</v>
      </c>
      <c r="B699">
        <v>127245477</v>
      </c>
      <c r="C699">
        <v>45494143</v>
      </c>
      <c r="D699">
        <v>29996425</v>
      </c>
      <c r="E699">
        <v>15497718</v>
      </c>
      <c r="F699">
        <v>0.3575305313209679</v>
      </c>
      <c r="H699" s="3" t="str">
        <f t="shared" si="40"/>
        <v>6405</v>
      </c>
      <c r="I699" s="3" t="str">
        <f>PROPER(INDEX('HTS-4 product name'!$C$4:$C$1235,MATCH('Table 2. Full data '!$A699,'HTS-4 product name'!$B$4:$B$1235,0)))</f>
        <v>Footwear Nesoi</v>
      </c>
      <c r="J699" s="3">
        <f t="shared" si="41"/>
        <v>0.127245477</v>
      </c>
      <c r="K699" s="3">
        <f t="shared" si="42"/>
        <v>4.5494143000000001E-2</v>
      </c>
      <c r="L699" s="6">
        <f t="shared" si="43"/>
        <v>0.3575305313209679</v>
      </c>
    </row>
    <row r="700" spans="1:12" x14ac:dyDescent="0.3">
      <c r="A700" t="s">
        <v>1030</v>
      </c>
      <c r="B700">
        <v>94430994</v>
      </c>
      <c r="C700">
        <v>45058395</v>
      </c>
      <c r="D700">
        <v>14001135</v>
      </c>
      <c r="E700">
        <v>31057260</v>
      </c>
      <c r="F700">
        <v>0.47715684322882379</v>
      </c>
      <c r="H700" s="3" t="str">
        <f t="shared" si="40"/>
        <v>3501</v>
      </c>
      <c r="I700" s="3" t="str">
        <f>PROPER(INDEX('HTS-4 product name'!$C$4:$C$1235,MATCH('Table 2. Full data '!$A700,'HTS-4 product name'!$B$4:$B$1235,0)))</f>
        <v>Casein, Caseinates And Other Casein Derivatives; Casein Glues</v>
      </c>
      <c r="J700" s="3">
        <f t="shared" si="41"/>
        <v>9.4430994000000004E-2</v>
      </c>
      <c r="K700" s="3">
        <f t="shared" si="42"/>
        <v>4.5058395000000001E-2</v>
      </c>
      <c r="L700" s="6">
        <f t="shared" si="43"/>
        <v>0.47715684322882379</v>
      </c>
    </row>
    <row r="701" spans="1:12" x14ac:dyDescent="0.3">
      <c r="A701" t="s">
        <v>738</v>
      </c>
      <c r="B701">
        <v>347838974</v>
      </c>
      <c r="C701">
        <v>45018772</v>
      </c>
      <c r="D701">
        <v>6620204</v>
      </c>
      <c r="E701">
        <v>38398568</v>
      </c>
      <c r="F701">
        <v>0.12942417430198611</v>
      </c>
      <c r="H701" s="3" t="str">
        <f t="shared" si="40"/>
        <v>3914</v>
      </c>
      <c r="I701" s="3" t="str">
        <f>PROPER(INDEX('HTS-4 product name'!$C$4:$C$1235,MATCH('Table 2. Full data '!$A701,'HTS-4 product name'!$B$4:$B$1235,0)))</f>
        <v>Ion-Exchangers Based On Polymers Of Natural Or Synthetic Plastics Materials, In Primary Forms</v>
      </c>
      <c r="J701" s="3">
        <f t="shared" si="41"/>
        <v>0.34783897400000002</v>
      </c>
      <c r="K701" s="3">
        <f t="shared" si="42"/>
        <v>4.5018771999999999E-2</v>
      </c>
      <c r="L701" s="6">
        <f t="shared" si="43"/>
        <v>0.12942417430198611</v>
      </c>
    </row>
    <row r="702" spans="1:12" x14ac:dyDescent="0.3">
      <c r="A702" t="s">
        <v>1043</v>
      </c>
      <c r="B702">
        <v>88476359</v>
      </c>
      <c r="C702">
        <v>44673990</v>
      </c>
      <c r="D702">
        <v>1958212</v>
      </c>
      <c r="E702">
        <v>42715778</v>
      </c>
      <c r="F702">
        <v>0.50492572823888471</v>
      </c>
      <c r="H702" s="3" t="str">
        <f t="shared" si="40"/>
        <v>8713</v>
      </c>
      <c r="I702" s="3" t="str">
        <f>PROPER(INDEX('HTS-4 product name'!$C$4:$C$1235,MATCH('Table 2. Full data '!$A702,'HTS-4 product name'!$B$4:$B$1235,0)))</f>
        <v>Carriages For Disabled Persons, Whether Or Not Motorized Or Otherwise Mechanically Propelled</v>
      </c>
      <c r="J702" s="3">
        <f t="shared" si="41"/>
        <v>8.8476359000000004E-2</v>
      </c>
      <c r="K702" s="3">
        <f t="shared" si="42"/>
        <v>4.4673989999999997E-2</v>
      </c>
      <c r="L702" s="6">
        <f t="shared" si="43"/>
        <v>0.50492572823888471</v>
      </c>
    </row>
    <row r="703" spans="1:12" x14ac:dyDescent="0.3">
      <c r="A703" t="s">
        <v>705</v>
      </c>
      <c r="B703">
        <v>393356226</v>
      </c>
      <c r="C703">
        <v>44459484</v>
      </c>
      <c r="D703">
        <v>42501967</v>
      </c>
      <c r="E703">
        <v>1957517</v>
      </c>
      <c r="F703">
        <v>0.11302600813543499</v>
      </c>
      <c r="H703" s="3" t="str">
        <f t="shared" si="40"/>
        <v>4104</v>
      </c>
      <c r="I703" s="3" t="str">
        <f>PROPER(INDEX('HTS-4 product name'!$C$4:$C$1235,MATCH('Table 2. Full data '!$A703,'HTS-4 product name'!$B$4:$B$1235,0)))</f>
        <v>Tanned Or Crust Hides/Skins Of Bovine (Inc. Buffalo) Or Equine Animals, Without Hair On Whether/Not Split, Nt Furt Preped, Nes</v>
      </c>
      <c r="J703" s="3">
        <f t="shared" si="41"/>
        <v>0.39335622599999998</v>
      </c>
      <c r="K703" s="3">
        <f t="shared" si="42"/>
        <v>4.4459484000000001E-2</v>
      </c>
      <c r="L703" s="6">
        <f t="shared" si="43"/>
        <v>0.11302600813543499</v>
      </c>
    </row>
    <row r="704" spans="1:12" x14ac:dyDescent="0.3">
      <c r="A704" t="s">
        <v>1049</v>
      </c>
      <c r="B704">
        <v>82481617</v>
      </c>
      <c r="C704">
        <v>44038903</v>
      </c>
      <c r="D704">
        <v>24702451</v>
      </c>
      <c r="E704">
        <v>19336452</v>
      </c>
      <c r="F704">
        <v>0.53392385602721637</v>
      </c>
      <c r="H704" s="3" t="str">
        <f t="shared" si="40"/>
        <v>7605</v>
      </c>
      <c r="I704" s="3" t="str">
        <f>PROPER(INDEX('HTS-4 product name'!$C$4:$C$1235,MATCH('Table 2. Full data '!$A704,'HTS-4 product name'!$B$4:$B$1235,0)))</f>
        <v>Aluminum Wire</v>
      </c>
      <c r="J704" s="3">
        <f t="shared" si="41"/>
        <v>8.2481616999999993E-2</v>
      </c>
      <c r="K704" s="3">
        <f t="shared" si="42"/>
        <v>4.4038902999999997E-2</v>
      </c>
      <c r="L704" s="6">
        <f t="shared" si="43"/>
        <v>0.53392385602721637</v>
      </c>
    </row>
    <row r="705" spans="1:12" x14ac:dyDescent="0.3">
      <c r="A705" t="s">
        <v>970</v>
      </c>
      <c r="B705">
        <v>130404929</v>
      </c>
      <c r="C705">
        <v>43898653</v>
      </c>
      <c r="D705">
        <v>21469162</v>
      </c>
      <c r="E705">
        <v>22429491</v>
      </c>
      <c r="F705">
        <v>0.33663338753092692</v>
      </c>
      <c r="H705" s="3" t="str">
        <f t="shared" si="40"/>
        <v>9613</v>
      </c>
      <c r="I705" s="3" t="str">
        <f>PROPER(INDEX('HTS-4 product name'!$C$4:$C$1235,MATCH('Table 2. Full data '!$A705,'HTS-4 product name'!$B$4:$B$1235,0)))</f>
        <v>Cigarette Lighters And Other Lighters, Whether Or Not Mechanical Or Electrical, And Parts Thereof Other Than Flints And Wicks</v>
      </c>
      <c r="J705" s="3">
        <f t="shared" si="41"/>
        <v>0.130404929</v>
      </c>
      <c r="K705" s="3">
        <f t="shared" si="42"/>
        <v>4.3898653000000003E-2</v>
      </c>
      <c r="L705" s="6">
        <f t="shared" si="43"/>
        <v>0.33663338753092692</v>
      </c>
    </row>
    <row r="706" spans="1:12" x14ac:dyDescent="0.3">
      <c r="A706" t="s">
        <v>1081</v>
      </c>
      <c r="B706">
        <v>65641727</v>
      </c>
      <c r="C706">
        <v>43426749</v>
      </c>
      <c r="D706">
        <v>37905556</v>
      </c>
      <c r="E706">
        <v>5521193</v>
      </c>
      <c r="F706">
        <v>0.66157231055179277</v>
      </c>
      <c r="H706" s="3" t="str">
        <f t="shared" si="40"/>
        <v>7801</v>
      </c>
      <c r="I706" s="3" t="str">
        <f>PROPER(INDEX('HTS-4 product name'!$C$4:$C$1235,MATCH('Table 2. Full data '!$A706,'HTS-4 product name'!$B$4:$B$1235,0)))</f>
        <v>Lead, Unwrought</v>
      </c>
      <c r="J706" s="3">
        <f t="shared" si="41"/>
        <v>6.5641726999999997E-2</v>
      </c>
      <c r="K706" s="3">
        <f t="shared" si="42"/>
        <v>4.3426749000000001E-2</v>
      </c>
      <c r="L706" s="6">
        <f t="shared" si="43"/>
        <v>0.66157231055179277</v>
      </c>
    </row>
    <row r="707" spans="1:12" x14ac:dyDescent="0.3">
      <c r="A707" t="s">
        <v>1094</v>
      </c>
      <c r="B707">
        <v>58999607</v>
      </c>
      <c r="C707">
        <v>43231167</v>
      </c>
      <c r="D707">
        <v>41976656</v>
      </c>
      <c r="E707">
        <v>1254511</v>
      </c>
      <c r="F707">
        <v>0.73273652483820784</v>
      </c>
      <c r="H707" s="3" t="str">
        <f t="shared" si="40"/>
        <v>5514</v>
      </c>
      <c r="I707" s="3" t="str">
        <f>PROPER(INDEX('HTS-4 product name'!$C$4:$C$1235,MATCH('Table 2. Full data '!$A707,'HTS-4 product name'!$B$4:$B$1235,0)))</f>
        <v>Woven Fabrics Of Synthetic Staple Fibers, Containing Less Than 85% By Weight Of Such Fibers, Mixed Mainly With Cotton, Weighing Over 170 G/M2</v>
      </c>
      <c r="J707" s="3">
        <f t="shared" si="41"/>
        <v>5.8999607000000003E-2</v>
      </c>
      <c r="K707" s="3">
        <f t="shared" si="42"/>
        <v>4.3231167000000001E-2</v>
      </c>
      <c r="L707" s="6">
        <f t="shared" si="43"/>
        <v>0.73273652483820784</v>
      </c>
    </row>
    <row r="708" spans="1:12" x14ac:dyDescent="0.3">
      <c r="A708" t="s">
        <v>999</v>
      </c>
      <c r="B708">
        <v>111345890</v>
      </c>
      <c r="C708">
        <v>43069938</v>
      </c>
      <c r="D708">
        <v>16875624</v>
      </c>
      <c r="E708">
        <v>26194314</v>
      </c>
      <c r="F708">
        <v>0.38681210415579781</v>
      </c>
      <c r="H708" s="3" t="str">
        <f t="shared" ref="H708:H771" si="44">A708</f>
        <v>8461</v>
      </c>
      <c r="I708" s="3" t="str">
        <f>PROPER(INDEX('HTS-4 product name'!$C$4:$C$1235,MATCH('Table 2. Full data '!$A708,'HTS-4 product name'!$B$4:$B$1235,0)))</f>
        <v>Machine Tools For Planing, Shaping, Broaching Etc., Gear Cutting, Gear Finishing Etc., And Other Machine Tools Working By Removing Metal Etc., Nesoi</v>
      </c>
      <c r="J708" s="3">
        <f t="shared" ref="J708:J771" si="45">B708/10^9</f>
        <v>0.11134589</v>
      </c>
      <c r="K708" s="3">
        <f t="shared" ref="K708:K771" si="46">C708/10^9</f>
        <v>4.3069938000000002E-2</v>
      </c>
      <c r="L708" s="6">
        <f t="shared" ref="L708:L771" si="47">F708</f>
        <v>0.38681210415579781</v>
      </c>
    </row>
    <row r="709" spans="1:12" x14ac:dyDescent="0.3">
      <c r="A709" t="s">
        <v>844</v>
      </c>
      <c r="B709">
        <v>224544158</v>
      </c>
      <c r="C709">
        <v>42450482</v>
      </c>
      <c r="D709">
        <v>27563517</v>
      </c>
      <c r="E709">
        <v>14886965</v>
      </c>
      <c r="F709">
        <v>0.18905182115670979</v>
      </c>
      <c r="H709" s="3" t="str">
        <f t="shared" si="44"/>
        <v>6813</v>
      </c>
      <c r="I709" s="3" t="str">
        <f>PROPER(INDEX('HTS-4 product name'!$C$4:$C$1235,MATCH('Table 2. Full data '!$A709,'HTS-4 product name'!$B$4:$B$1235,0)))</f>
        <v>Friction Material And Articles Thereof (Sheets, Rolls, Strips, Discs Etc.), Based On Asbestos, Other Mineral Substances Or Of Cellulose</v>
      </c>
      <c r="J709" s="3">
        <f t="shared" si="45"/>
        <v>0.22454415799999999</v>
      </c>
      <c r="K709" s="3">
        <f t="shared" si="46"/>
        <v>4.2450481999999998E-2</v>
      </c>
      <c r="L709" s="6">
        <f t="shared" si="47"/>
        <v>0.18905182115670979</v>
      </c>
    </row>
    <row r="710" spans="1:12" x14ac:dyDescent="0.3">
      <c r="A710" t="s">
        <v>1093</v>
      </c>
      <c r="B710">
        <v>60296078</v>
      </c>
      <c r="C710">
        <v>42443917</v>
      </c>
      <c r="D710">
        <v>5382518</v>
      </c>
      <c r="E710">
        <v>37061399</v>
      </c>
      <c r="F710">
        <v>0.70392500487345133</v>
      </c>
      <c r="H710" s="3" t="str">
        <f t="shared" si="44"/>
        <v>6907</v>
      </c>
      <c r="I710" s="3" t="str">
        <f>PROPER(INDEX('HTS-4 product name'!$C$4:$C$1235,MATCH('Table 2. Full data '!$A710,'HTS-4 product name'!$B$4:$B$1235,0)))</f>
        <v>Unglazed Ceramic Flags And Paving, Hearth Or Wall Tiles; Unglazed Ceramic Mosaic Cubes And Similar Products</v>
      </c>
      <c r="J710" s="3">
        <f t="shared" si="45"/>
        <v>6.0296078000000003E-2</v>
      </c>
      <c r="K710" s="3">
        <f t="shared" si="46"/>
        <v>4.2443916999999998E-2</v>
      </c>
      <c r="L710" s="6">
        <f t="shared" si="47"/>
        <v>0.70392500487345133</v>
      </c>
    </row>
    <row r="711" spans="1:12" x14ac:dyDescent="0.3">
      <c r="A711" t="s">
        <v>1086</v>
      </c>
      <c r="B711">
        <v>63505760</v>
      </c>
      <c r="C711">
        <v>42402244</v>
      </c>
      <c r="D711">
        <v>2678460</v>
      </c>
      <c r="E711">
        <v>39723784</v>
      </c>
      <c r="F711">
        <v>0.66769130863090209</v>
      </c>
      <c r="H711" s="3" t="str">
        <f t="shared" si="44"/>
        <v>4201</v>
      </c>
      <c r="I711" s="3" t="str">
        <f>PROPER(INDEX('HTS-4 product name'!$C$4:$C$1235,MATCH('Table 2. Full data '!$A711,'HTS-4 product name'!$B$4:$B$1235,0)))</f>
        <v>Saddlery And Harness For Any Animal (Including Traces, Leads, Knee Pads, Muzzles, Saddle Cloths, Saddle Bags, Dog Coats And The Like), Of Any Material</v>
      </c>
      <c r="J711" s="3">
        <f t="shared" si="45"/>
        <v>6.3505759999999994E-2</v>
      </c>
      <c r="K711" s="3">
        <f t="shared" si="46"/>
        <v>4.2402243999999999E-2</v>
      </c>
      <c r="L711" s="6">
        <f t="shared" si="47"/>
        <v>0.66769130863090209</v>
      </c>
    </row>
    <row r="712" spans="1:12" x14ac:dyDescent="0.3">
      <c r="A712" t="s">
        <v>964</v>
      </c>
      <c r="B712">
        <v>133064668</v>
      </c>
      <c r="C712">
        <v>41823937</v>
      </c>
      <c r="D712">
        <v>15958710</v>
      </c>
      <c r="E712">
        <v>25865227</v>
      </c>
      <c r="F712">
        <v>0.31431286477940179</v>
      </c>
      <c r="H712" s="3" t="str">
        <f t="shared" si="44"/>
        <v>2841</v>
      </c>
      <c r="I712" s="3" t="str">
        <f>PROPER(INDEX('HTS-4 product name'!$C$4:$C$1235,MATCH('Table 2. Full data '!$A712,'HTS-4 product name'!$B$4:$B$1235,0)))</f>
        <v>Salts Of Oxometallic Or Peroxometallic Acids</v>
      </c>
      <c r="J712" s="3">
        <f t="shared" si="45"/>
        <v>0.133064668</v>
      </c>
      <c r="K712" s="3">
        <f t="shared" si="46"/>
        <v>4.1823936999999999E-2</v>
      </c>
      <c r="L712" s="6">
        <f t="shared" si="47"/>
        <v>0.31431286477940179</v>
      </c>
    </row>
    <row r="713" spans="1:12" x14ac:dyDescent="0.3">
      <c r="A713" t="s">
        <v>1032</v>
      </c>
      <c r="B713">
        <v>93654936</v>
      </c>
      <c r="C713">
        <v>41640765</v>
      </c>
      <c r="D713">
        <v>22436170</v>
      </c>
      <c r="E713">
        <v>19204595</v>
      </c>
      <c r="F713">
        <v>0.44461901079084609</v>
      </c>
      <c r="H713" s="3" t="str">
        <f t="shared" si="44"/>
        <v>8463</v>
      </c>
      <c r="I713" s="3" t="str">
        <f>PROPER(INDEX('HTS-4 product name'!$C$4:$C$1235,MATCH('Table 2. Full data '!$A713,'HTS-4 product name'!$B$4:$B$1235,0)))</f>
        <v>Machine Tools For Working Metal Or Cermets, Without Removing Metal, Nesoi</v>
      </c>
      <c r="J713" s="3">
        <f t="shared" si="45"/>
        <v>9.3654935999999994E-2</v>
      </c>
      <c r="K713" s="3">
        <f t="shared" si="46"/>
        <v>4.1640765000000003E-2</v>
      </c>
      <c r="L713" s="6">
        <f t="shared" si="47"/>
        <v>0.44461901079084609</v>
      </c>
    </row>
    <row r="714" spans="1:12" x14ac:dyDescent="0.3">
      <c r="A714" t="s">
        <v>1061</v>
      </c>
      <c r="B714">
        <v>76219140</v>
      </c>
      <c r="C714">
        <v>41405629</v>
      </c>
      <c r="D714">
        <v>6869788</v>
      </c>
      <c r="E714">
        <v>34535841</v>
      </c>
      <c r="F714">
        <v>0.54324450525156809</v>
      </c>
      <c r="H714" s="3" t="str">
        <f t="shared" si="44"/>
        <v>8404</v>
      </c>
      <c r="I714" s="3" t="str">
        <f>PROPER(INDEX('HTS-4 product name'!$C$4:$C$1235,MATCH('Table 2. Full data '!$A714,'HTS-4 product name'!$B$4:$B$1235,0)))</f>
        <v>Auxiliary Plant For Use With Boilers (Steam Or Other Vapor Generating, Super-Heated And Central Heating); Vapor Power Unit Condensers; Parts Thereof</v>
      </c>
      <c r="J714" s="3">
        <f t="shared" si="45"/>
        <v>7.6219140000000005E-2</v>
      </c>
      <c r="K714" s="3">
        <f t="shared" si="46"/>
        <v>4.1405628999999999E-2</v>
      </c>
      <c r="L714" s="6">
        <f t="shared" si="47"/>
        <v>0.54324450525156809</v>
      </c>
    </row>
    <row r="715" spans="1:12" x14ac:dyDescent="0.3">
      <c r="A715" t="s">
        <v>919</v>
      </c>
      <c r="B715">
        <v>161326999</v>
      </c>
      <c r="C715">
        <v>41165299</v>
      </c>
      <c r="D715">
        <v>13434112</v>
      </c>
      <c r="E715">
        <v>27731187</v>
      </c>
      <c r="F715">
        <v>0.25516683044479122</v>
      </c>
      <c r="H715" s="3" t="str">
        <f t="shared" si="44"/>
        <v>7613</v>
      </c>
      <c r="I715" s="3" t="str">
        <f>PROPER(INDEX('HTS-4 product name'!$C$4:$C$1235,MATCH('Table 2. Full data '!$A715,'HTS-4 product name'!$B$4:$B$1235,0)))</f>
        <v>Aluminum Containers For Compressed Or Liquefid Gas</v>
      </c>
      <c r="J715" s="3">
        <f t="shared" si="45"/>
        <v>0.161326999</v>
      </c>
      <c r="K715" s="3">
        <f t="shared" si="46"/>
        <v>4.1165299000000002E-2</v>
      </c>
      <c r="L715" s="6">
        <f t="shared" si="47"/>
        <v>0.25516683044479122</v>
      </c>
    </row>
    <row r="716" spans="1:12" x14ac:dyDescent="0.3">
      <c r="A716" t="s">
        <v>891</v>
      </c>
      <c r="B716">
        <v>180134678</v>
      </c>
      <c r="C716">
        <v>40803372</v>
      </c>
      <c r="D716">
        <v>10750603</v>
      </c>
      <c r="E716">
        <v>30052769</v>
      </c>
      <c r="F716">
        <v>0.22651591827310449</v>
      </c>
      <c r="H716" s="3" t="str">
        <f t="shared" si="44"/>
        <v>8519</v>
      </c>
      <c r="I716" s="3" t="str">
        <f>PROPER(INDEX('HTS-4 product name'!$C$4:$C$1235,MATCH('Table 2. Full data '!$A716,'HTS-4 product name'!$B$4:$B$1235,0)))</f>
        <v>Turntables, Record Players, Cassette Players And Other Sound Reproducing Apparatus, Not Incorporating A Sound Recording Device</v>
      </c>
      <c r="J716" s="3">
        <f t="shared" si="45"/>
        <v>0.18013467799999999</v>
      </c>
      <c r="K716" s="3">
        <f t="shared" si="46"/>
        <v>4.0803371999999997E-2</v>
      </c>
      <c r="L716" s="6">
        <f t="shared" si="47"/>
        <v>0.22651591827310449</v>
      </c>
    </row>
    <row r="717" spans="1:12" x14ac:dyDescent="0.3">
      <c r="A717" t="s">
        <v>692</v>
      </c>
      <c r="B717">
        <v>416626965</v>
      </c>
      <c r="C717">
        <v>40607906</v>
      </c>
      <c r="D717">
        <v>12816018</v>
      </c>
      <c r="E717">
        <v>27791888</v>
      </c>
      <c r="F717">
        <v>9.7468261565835032E-2</v>
      </c>
      <c r="H717" s="3" t="str">
        <f t="shared" si="44"/>
        <v>8105</v>
      </c>
      <c r="I717" s="3" t="str">
        <f>PROPER(INDEX('HTS-4 product name'!$C$4:$C$1235,MATCH('Table 2. Full data '!$A717,'HTS-4 product name'!$B$4:$B$1235,0)))</f>
        <v>Cobalt Mattes And Other Intermediate Products Of Cobalt Metallurgy; Cobalt And Articles Thereof, Including Waste And Scrap</v>
      </c>
      <c r="J717" s="3">
        <f t="shared" si="45"/>
        <v>0.41662696500000002</v>
      </c>
      <c r="K717" s="3">
        <f t="shared" si="46"/>
        <v>4.0607905999999999E-2</v>
      </c>
      <c r="L717" s="6">
        <f t="shared" si="47"/>
        <v>9.7468261565835032E-2</v>
      </c>
    </row>
    <row r="718" spans="1:12" x14ac:dyDescent="0.3">
      <c r="A718" t="s">
        <v>805</v>
      </c>
      <c r="B718">
        <v>263658169</v>
      </c>
      <c r="C718">
        <v>40195450</v>
      </c>
      <c r="D718">
        <v>4302280</v>
      </c>
      <c r="E718">
        <v>35893170</v>
      </c>
      <c r="F718">
        <v>0.1524528906214167</v>
      </c>
      <c r="H718" s="3" t="str">
        <f t="shared" si="44"/>
        <v>1210</v>
      </c>
      <c r="I718" s="3" t="str">
        <f>PROPER(INDEX('HTS-4 product name'!$C$4:$C$1235,MATCH('Table 2. Full data '!$A718,'HTS-4 product name'!$B$4:$B$1235,0)))</f>
        <v>Hop Cones, Fresh Or Dried, Whether Or Not Ground, Powdered Or In The Form Of Pellets; Lupulin</v>
      </c>
      <c r="J718" s="3">
        <f t="shared" si="45"/>
        <v>0.263658169</v>
      </c>
      <c r="K718" s="3">
        <f t="shared" si="46"/>
        <v>4.0195450000000001E-2</v>
      </c>
      <c r="L718" s="6">
        <f t="shared" si="47"/>
        <v>0.1524528906214167</v>
      </c>
    </row>
    <row r="719" spans="1:12" x14ac:dyDescent="0.3">
      <c r="A719" t="s">
        <v>1137</v>
      </c>
      <c r="B719">
        <v>45423914</v>
      </c>
      <c r="C719">
        <v>39986322</v>
      </c>
      <c r="D719">
        <v>4771892</v>
      </c>
      <c r="E719">
        <v>35214430</v>
      </c>
      <c r="F719">
        <v>0.8802923059426363</v>
      </c>
      <c r="H719" s="3" t="str">
        <f t="shared" si="44"/>
        <v>7303</v>
      </c>
      <c r="I719" s="3" t="str">
        <f>PROPER(INDEX('HTS-4 product name'!$C$4:$C$1235,MATCH('Table 2. Full data '!$A719,'HTS-4 product name'!$B$4:$B$1235,0)))</f>
        <v>Tubes, Pipes And Hollow Profiles Of Cast Iron</v>
      </c>
      <c r="J719" s="3">
        <f t="shared" si="45"/>
        <v>4.5423914000000003E-2</v>
      </c>
      <c r="K719" s="3">
        <f t="shared" si="46"/>
        <v>3.9986321999999998E-2</v>
      </c>
      <c r="L719" s="6">
        <f t="shared" si="47"/>
        <v>0.8802923059426363</v>
      </c>
    </row>
    <row r="720" spans="1:12" x14ac:dyDescent="0.3">
      <c r="A720" t="s">
        <v>1055</v>
      </c>
      <c r="B720">
        <v>78974707</v>
      </c>
      <c r="C720">
        <v>39868750</v>
      </c>
      <c r="D720">
        <v>12512894</v>
      </c>
      <c r="E720">
        <v>27355856</v>
      </c>
      <c r="F720">
        <v>0.5048293499841664</v>
      </c>
      <c r="H720" s="3" t="str">
        <f t="shared" si="44"/>
        <v>0604</v>
      </c>
      <c r="I720" s="3" t="str">
        <f>PROPER(INDEX('HTS-4 product name'!$C$4:$C$1235,MATCH('Table 2. Full data '!$A720,'HTS-4 product name'!$B$4:$B$1235,0)))</f>
        <v>Foliage, Branches, Grasses, Mosses Etc. (No Flowers Or Buds), For Bouquets Or Ornamental Purposes, Fresh, Dried, Dyed, Bleached Etc.</v>
      </c>
      <c r="J720" s="3">
        <f t="shared" si="45"/>
        <v>7.8974707000000005E-2</v>
      </c>
      <c r="K720" s="3">
        <f t="shared" si="46"/>
        <v>3.9868750000000001E-2</v>
      </c>
      <c r="L720" s="6">
        <f t="shared" si="47"/>
        <v>0.5048293499841664</v>
      </c>
    </row>
    <row r="721" spans="1:12" x14ac:dyDescent="0.3">
      <c r="A721" t="s">
        <v>466</v>
      </c>
      <c r="B721">
        <v>1533863174</v>
      </c>
      <c r="C721">
        <v>39816195</v>
      </c>
      <c r="D721">
        <v>17946193</v>
      </c>
      <c r="E721">
        <v>21870002</v>
      </c>
      <c r="F721">
        <v>2.5958113914533551E-2</v>
      </c>
      <c r="H721" s="3" t="str">
        <f t="shared" si="44"/>
        <v>9703</v>
      </c>
      <c r="I721" s="3" t="str">
        <f>PROPER(INDEX('HTS-4 product name'!$C$4:$C$1235,MATCH('Table 2. Full data '!$A721,'HTS-4 product name'!$B$4:$B$1235,0)))</f>
        <v>Original Sculptures And Statuary, In Any Material</v>
      </c>
      <c r="J721" s="3">
        <f t="shared" si="45"/>
        <v>1.5338631739999999</v>
      </c>
      <c r="K721" s="3">
        <f t="shared" si="46"/>
        <v>3.9816194999999999E-2</v>
      </c>
      <c r="L721" s="6">
        <f t="shared" si="47"/>
        <v>2.5958113914533551E-2</v>
      </c>
    </row>
    <row r="722" spans="1:12" x14ac:dyDescent="0.3">
      <c r="A722" t="s">
        <v>1035</v>
      </c>
      <c r="B722">
        <v>91948834</v>
      </c>
      <c r="C722">
        <v>39751442</v>
      </c>
      <c r="D722">
        <v>13154239</v>
      </c>
      <c r="E722">
        <v>26597203</v>
      </c>
      <c r="F722">
        <v>0.43232132775060528</v>
      </c>
      <c r="H722" s="3" t="str">
        <f t="shared" si="44"/>
        <v>8464</v>
      </c>
      <c r="I722" s="3" t="str">
        <f>PROPER(INDEX('HTS-4 product name'!$C$4:$C$1235,MATCH('Table 2. Full data '!$A722,'HTS-4 product name'!$B$4:$B$1235,0)))</f>
        <v>Machine Tools For Working Stone, Ceramics, Concrete, Asbestos-Cement Or Like Mineral Materials Or For Cold Working Glass</v>
      </c>
      <c r="J722" s="3">
        <f t="shared" si="45"/>
        <v>9.1948833999999993E-2</v>
      </c>
      <c r="K722" s="3">
        <f t="shared" si="46"/>
        <v>3.9751441999999998E-2</v>
      </c>
      <c r="L722" s="6">
        <f t="shared" si="47"/>
        <v>0.43232132775060528</v>
      </c>
    </row>
    <row r="723" spans="1:12" x14ac:dyDescent="0.3">
      <c r="A723" t="s">
        <v>913</v>
      </c>
      <c r="B723">
        <v>165268989</v>
      </c>
      <c r="C723">
        <v>39270698</v>
      </c>
      <c r="D723">
        <v>2010114</v>
      </c>
      <c r="E723">
        <v>37260584</v>
      </c>
      <c r="F723">
        <v>0.23761685865943069</v>
      </c>
      <c r="H723" s="3" t="str">
        <f t="shared" si="44"/>
        <v>1211</v>
      </c>
      <c r="I723" s="3" t="str">
        <f>PROPER(INDEX('HTS-4 product name'!$C$4:$C$1235,MATCH('Table 2. Full data '!$A723,'HTS-4 product name'!$B$4:$B$1235,0)))</f>
        <v>Plants And Parts Of Plants (Including Seeds And Fruits), Used In Perfumery, Pharmacy, Or For Insecticidal Or Similar Purposes, Fresh Or Dried</v>
      </c>
      <c r="J723" s="3">
        <f t="shared" si="45"/>
        <v>0.16526898900000001</v>
      </c>
      <c r="K723" s="3">
        <f t="shared" si="46"/>
        <v>3.9270698E-2</v>
      </c>
      <c r="L723" s="6">
        <f t="shared" si="47"/>
        <v>0.23761685865943069</v>
      </c>
    </row>
    <row r="724" spans="1:12" x14ac:dyDescent="0.3">
      <c r="A724" t="s">
        <v>1062</v>
      </c>
      <c r="B724">
        <v>75279057</v>
      </c>
      <c r="C724">
        <v>39157167</v>
      </c>
      <c r="D724">
        <v>21313321</v>
      </c>
      <c r="E724">
        <v>17843846</v>
      </c>
      <c r="F724">
        <v>0.52016016885014915</v>
      </c>
      <c r="H724" s="3" t="str">
        <f t="shared" si="44"/>
        <v>9602</v>
      </c>
      <c r="I724" s="3" t="str">
        <f>PROPER(INDEX('HTS-4 product name'!$C$4:$C$1235,MATCH('Table 2. Full data '!$A724,'HTS-4 product name'!$B$4:$B$1235,0)))</f>
        <v>Worked Vegetable Or Mineral Carving Materials Etc.; Molded Or Carved Articles Of Wax, Stearin, Gum, Resin Etc. Nesoi; Unhardened Gelatin And Articles</v>
      </c>
      <c r="J724" s="3">
        <f t="shared" si="45"/>
        <v>7.5279056999999996E-2</v>
      </c>
      <c r="K724" s="3">
        <f t="shared" si="46"/>
        <v>3.9157167E-2</v>
      </c>
      <c r="L724" s="6">
        <f t="shared" si="47"/>
        <v>0.52016016885014915</v>
      </c>
    </row>
    <row r="725" spans="1:12" x14ac:dyDescent="0.3">
      <c r="A725" t="s">
        <v>793</v>
      </c>
      <c r="B725">
        <v>283630648</v>
      </c>
      <c r="C725">
        <v>39063650</v>
      </c>
      <c r="D725">
        <v>15930944</v>
      </c>
      <c r="E725">
        <v>23132706</v>
      </c>
      <c r="F725">
        <v>0.13772718243058141</v>
      </c>
      <c r="H725" s="3" t="str">
        <f t="shared" si="44"/>
        <v>9011</v>
      </c>
      <c r="I725" s="3" t="str">
        <f>PROPER(INDEX('HTS-4 product name'!$C$4:$C$1235,MATCH('Table 2. Full data '!$A725,'HTS-4 product name'!$B$4:$B$1235,0)))</f>
        <v>Compound Optical Microscopes, Including Those For Photomicrography, Cinephotomicrography Or Microprojection; Parts And Accessories Thereof</v>
      </c>
      <c r="J725" s="3">
        <f t="shared" si="45"/>
        <v>0.28363064799999999</v>
      </c>
      <c r="K725" s="3">
        <f t="shared" si="46"/>
        <v>3.9063649999999998E-2</v>
      </c>
      <c r="L725" s="6">
        <f t="shared" si="47"/>
        <v>0.13772718243058141</v>
      </c>
    </row>
    <row r="726" spans="1:12" x14ac:dyDescent="0.3">
      <c r="A726" t="s">
        <v>558</v>
      </c>
      <c r="B726">
        <v>854837609</v>
      </c>
      <c r="C726">
        <v>38916527</v>
      </c>
      <c r="D726">
        <v>26869400</v>
      </c>
      <c r="E726">
        <v>12047127</v>
      </c>
      <c r="F726">
        <v>4.5525052466426991E-2</v>
      </c>
      <c r="H726" s="3" t="str">
        <f t="shared" si="44"/>
        <v>2401</v>
      </c>
      <c r="I726" s="3" t="str">
        <f>PROPER(INDEX('HTS-4 product name'!$C$4:$C$1235,MATCH('Table 2. Full data '!$A726,'HTS-4 product name'!$B$4:$B$1235,0)))</f>
        <v>Tobacco, Unmanufactured (Whether Or Not Threshed Or Similarly Processed); Tobacco Refuse</v>
      </c>
      <c r="J726" s="3">
        <f t="shared" si="45"/>
        <v>0.85483760900000005</v>
      </c>
      <c r="K726" s="3">
        <f t="shared" si="46"/>
        <v>3.8916526999999999E-2</v>
      </c>
      <c r="L726" s="6">
        <f t="shared" si="47"/>
        <v>4.5525052466426991E-2</v>
      </c>
    </row>
    <row r="727" spans="1:12" x14ac:dyDescent="0.3">
      <c r="A727" t="s">
        <v>2593</v>
      </c>
      <c r="B727">
        <v>41209400</v>
      </c>
      <c r="C727">
        <v>38869892</v>
      </c>
      <c r="D727"/>
      <c r="E727">
        <v>38869892</v>
      </c>
      <c r="F727">
        <v>0.94322877790018778</v>
      </c>
      <c r="H727" s="3" t="str">
        <f t="shared" si="44"/>
        <v>8603</v>
      </c>
      <c r="I727" s="3" t="str">
        <f>PROPER(INDEX('HTS-4 product name'!$C$4:$C$1235,MATCH('Table 2. Full data '!$A727,'HTS-4 product name'!$B$4:$B$1235,0)))</f>
        <v>Self-Propelled Railway Or Tramway Coaches, Vans And Trucks, Nesoi</v>
      </c>
      <c r="J727" s="3">
        <f t="shared" si="45"/>
        <v>4.12094E-2</v>
      </c>
      <c r="K727" s="3">
        <f t="shared" si="46"/>
        <v>3.8869892000000003E-2</v>
      </c>
      <c r="L727" s="6">
        <f t="shared" si="47"/>
        <v>0.94322877790018778</v>
      </c>
    </row>
    <row r="728" spans="1:12" x14ac:dyDescent="0.3">
      <c r="A728" t="s">
        <v>1095</v>
      </c>
      <c r="B728">
        <v>58988560</v>
      </c>
      <c r="C728">
        <v>38169270</v>
      </c>
      <c r="D728">
        <v>25106500</v>
      </c>
      <c r="E728">
        <v>13062770</v>
      </c>
      <c r="F728">
        <v>0.64706224393339995</v>
      </c>
      <c r="H728" s="3" t="str">
        <f t="shared" si="44"/>
        <v>4807</v>
      </c>
      <c r="I728" s="3" t="str">
        <f>PROPER(INDEX('HTS-4 product name'!$C$4:$C$1235,MATCH('Table 2. Full data '!$A728,'HTS-4 product name'!$B$4:$B$1235,0)))</f>
        <v>Composite Paper And Paperboard (Made By Sticking Flat Layers Together With An Adhesive), Not Surface-Coated Or Impregnated, In Rolls Or Sheets</v>
      </c>
      <c r="J728" s="3">
        <f t="shared" si="45"/>
        <v>5.8988560000000002E-2</v>
      </c>
      <c r="K728" s="3">
        <f t="shared" si="46"/>
        <v>3.8169269999999998E-2</v>
      </c>
      <c r="L728" s="6">
        <f t="shared" si="47"/>
        <v>0.64706224393339995</v>
      </c>
    </row>
    <row r="729" spans="1:12" x14ac:dyDescent="0.3">
      <c r="A729" t="s">
        <v>1022</v>
      </c>
      <c r="B729">
        <v>97522176</v>
      </c>
      <c r="C729">
        <v>37957556</v>
      </c>
      <c r="D729">
        <v>5389162</v>
      </c>
      <c r="E729">
        <v>32568394</v>
      </c>
      <c r="F729">
        <v>0.38921974013377231</v>
      </c>
      <c r="H729" s="3" t="str">
        <f t="shared" si="44"/>
        <v>2715</v>
      </c>
      <c r="I729" s="3" t="str">
        <f>PROPER(INDEX('HTS-4 product name'!$C$4:$C$1235,MATCH('Table 2. Full data '!$A729,'HTS-4 product name'!$B$4:$B$1235,0)))</f>
        <v>Bituminous Mixtures Based On Natural Asphalt, Natural Bitumen, Petroleum Bitumen, Mineral Tar Or Mineral Tar Pitch</v>
      </c>
      <c r="J729" s="3">
        <f t="shared" si="45"/>
        <v>9.7522176000000002E-2</v>
      </c>
      <c r="K729" s="3">
        <f t="shared" si="46"/>
        <v>3.7957556000000003E-2</v>
      </c>
      <c r="L729" s="6">
        <f t="shared" si="47"/>
        <v>0.38921974013377231</v>
      </c>
    </row>
    <row r="730" spans="1:12" x14ac:dyDescent="0.3">
      <c r="A730" t="s">
        <v>849</v>
      </c>
      <c r="B730">
        <v>221029710</v>
      </c>
      <c r="C730">
        <v>37550708</v>
      </c>
      <c r="D730">
        <v>19153440</v>
      </c>
      <c r="E730">
        <v>18397268</v>
      </c>
      <c r="F730">
        <v>0.1698898668418829</v>
      </c>
      <c r="H730" s="3" t="str">
        <f t="shared" si="44"/>
        <v>7020</v>
      </c>
      <c r="I730" s="3" t="str">
        <f>PROPER(INDEX('HTS-4 product name'!$C$4:$C$1235,MATCH('Table 2. Full data '!$A730,'HTS-4 product name'!$B$4:$B$1235,0)))</f>
        <v>Articles Of Glass, Nesoi</v>
      </c>
      <c r="J730" s="3">
        <f t="shared" si="45"/>
        <v>0.22102970999999999</v>
      </c>
      <c r="K730" s="3">
        <f t="shared" si="46"/>
        <v>3.7550708000000002E-2</v>
      </c>
      <c r="L730" s="6">
        <f t="shared" si="47"/>
        <v>0.1698898668418829</v>
      </c>
    </row>
    <row r="731" spans="1:12" x14ac:dyDescent="0.3">
      <c r="A731" t="s">
        <v>1103</v>
      </c>
      <c r="B731">
        <v>54833872</v>
      </c>
      <c r="C731">
        <v>37291354</v>
      </c>
      <c r="D731">
        <v>27233577</v>
      </c>
      <c r="E731">
        <v>10057777</v>
      </c>
      <c r="F731">
        <v>0.68007880238696261</v>
      </c>
      <c r="H731" s="3" t="str">
        <f t="shared" si="44"/>
        <v>6117</v>
      </c>
      <c r="I731" s="3" t="str">
        <f>PROPER(INDEX('HTS-4 product name'!$C$4:$C$1235,MATCH('Table 2. Full data '!$A731,'HTS-4 product name'!$B$4:$B$1235,0)))</f>
        <v>Made-Up Clothing Accessories Nesoi, Knitted Or Crocheted; Parts Of Knitted Or Crocheted Garments Or Clothing Accessories</v>
      </c>
      <c r="J731" s="3">
        <f t="shared" si="45"/>
        <v>5.4833871999999999E-2</v>
      </c>
      <c r="K731" s="3">
        <f t="shared" si="46"/>
        <v>3.7291353999999999E-2</v>
      </c>
      <c r="L731" s="6">
        <f t="shared" si="47"/>
        <v>0.68007880238696261</v>
      </c>
    </row>
    <row r="732" spans="1:12" x14ac:dyDescent="0.3">
      <c r="A732" t="s">
        <v>1116</v>
      </c>
      <c r="B732">
        <v>52164120</v>
      </c>
      <c r="C732">
        <v>36856099</v>
      </c>
      <c r="D732">
        <v>21657088</v>
      </c>
      <c r="E732">
        <v>15199011</v>
      </c>
      <c r="F732">
        <v>0.70654118194651805</v>
      </c>
      <c r="H732" s="3" t="str">
        <f t="shared" si="44"/>
        <v>2832</v>
      </c>
      <c r="I732" s="3" t="str">
        <f>PROPER(INDEX('HTS-4 product name'!$C$4:$C$1235,MATCH('Table 2. Full data '!$A732,'HTS-4 product name'!$B$4:$B$1235,0)))</f>
        <v>Sulfites; Thiosulfates</v>
      </c>
      <c r="J732" s="3">
        <f t="shared" si="45"/>
        <v>5.2164120000000001E-2</v>
      </c>
      <c r="K732" s="3">
        <f t="shared" si="46"/>
        <v>3.6856099000000003E-2</v>
      </c>
      <c r="L732" s="6">
        <f t="shared" si="47"/>
        <v>0.70654118194651805</v>
      </c>
    </row>
    <row r="733" spans="1:12" x14ac:dyDescent="0.3">
      <c r="A733" t="s">
        <v>1047</v>
      </c>
      <c r="B733">
        <v>86409162</v>
      </c>
      <c r="C733">
        <v>36171806</v>
      </c>
      <c r="D733">
        <v>13214914</v>
      </c>
      <c r="E733">
        <v>22956892</v>
      </c>
      <c r="F733">
        <v>0.41861077185310508</v>
      </c>
      <c r="H733" s="3" t="str">
        <f t="shared" si="44"/>
        <v>8442</v>
      </c>
      <c r="I733" s="3" t="str">
        <f>PROPER(INDEX('HTS-4 product name'!$C$4:$C$1235,MATCH('Table 2. Full data '!$A733,'HTS-4 product name'!$B$4:$B$1235,0)))</f>
        <v>Machinery Etc. Nesoi, For Typesetting Etc., For Preparing Or Making Printing Components; Blocks, Plates Etc. Prepared For Printing; Parts Thereof</v>
      </c>
      <c r="J733" s="3">
        <f t="shared" si="45"/>
        <v>8.6409161999999998E-2</v>
      </c>
      <c r="K733" s="3">
        <f t="shared" si="46"/>
        <v>3.6171806000000001E-2</v>
      </c>
      <c r="L733" s="6">
        <f t="shared" si="47"/>
        <v>0.41861077185310508</v>
      </c>
    </row>
    <row r="734" spans="1:12" x14ac:dyDescent="0.3">
      <c r="A734" t="s">
        <v>897</v>
      </c>
      <c r="B734">
        <v>177827832</v>
      </c>
      <c r="C734">
        <v>36169126</v>
      </c>
      <c r="D734">
        <v>21479250</v>
      </c>
      <c r="E734">
        <v>14689876</v>
      </c>
      <c r="F734">
        <v>0.20339406713342831</v>
      </c>
      <c r="H734" s="3" t="str">
        <f t="shared" si="44"/>
        <v>7410</v>
      </c>
      <c r="I734" s="3" t="str">
        <f>PROPER(INDEX('HTS-4 product name'!$C$4:$C$1235,MATCH('Table 2. Full data '!$A734,'HTS-4 product name'!$B$4:$B$1235,0)))</f>
        <v>Copper Foil (Whether Or Not Printed Or Backed With Paper Or Other Backing Materials), Not Over 0.15 Mm (0.006 In.) Thick (Excluding Any Backing)</v>
      </c>
      <c r="J734" s="3">
        <f t="shared" si="45"/>
        <v>0.17782783199999999</v>
      </c>
      <c r="K734" s="3">
        <f t="shared" si="46"/>
        <v>3.6169126000000003E-2</v>
      </c>
      <c r="L734" s="6">
        <f t="shared" si="47"/>
        <v>0.20339406713342831</v>
      </c>
    </row>
    <row r="735" spans="1:12" x14ac:dyDescent="0.3">
      <c r="A735" t="s">
        <v>814</v>
      </c>
      <c r="B735">
        <v>253147151</v>
      </c>
      <c r="C735">
        <v>35784836</v>
      </c>
      <c r="D735">
        <v>11340795</v>
      </c>
      <c r="E735">
        <v>24444041</v>
      </c>
      <c r="F735">
        <v>0.14135982118953411</v>
      </c>
      <c r="H735" s="3" t="str">
        <f t="shared" si="44"/>
        <v>9209</v>
      </c>
      <c r="I735" s="3" t="str">
        <f>PROPER(INDEX('HTS-4 product name'!$C$4:$C$1235,MATCH('Table 2. Full data '!$A735,'HTS-4 product name'!$B$4:$B$1235,0)))</f>
        <v>Parts And Accessories Of Musical Instruments; Metronomes, Tuning Forks And Pitch Pipes</v>
      </c>
      <c r="J735" s="3">
        <f t="shared" si="45"/>
        <v>0.25314715100000001</v>
      </c>
      <c r="K735" s="3">
        <f t="shared" si="46"/>
        <v>3.5784836E-2</v>
      </c>
      <c r="L735" s="6">
        <f t="shared" si="47"/>
        <v>0.14135982118953411</v>
      </c>
    </row>
    <row r="736" spans="1:12" x14ac:dyDescent="0.3">
      <c r="A736" t="s">
        <v>1126</v>
      </c>
      <c r="B736">
        <v>48214925</v>
      </c>
      <c r="C736">
        <v>35536427</v>
      </c>
      <c r="D736">
        <v>10096235</v>
      </c>
      <c r="E736">
        <v>25440192</v>
      </c>
      <c r="F736">
        <v>0.73704204662767803</v>
      </c>
      <c r="H736" s="3" t="str">
        <f t="shared" si="44"/>
        <v>1509</v>
      </c>
      <c r="I736" s="3" t="str">
        <f>PROPER(INDEX('HTS-4 product name'!$C$4:$C$1235,MATCH('Table 2. Full data '!$A736,'HTS-4 product name'!$B$4:$B$1235,0)))</f>
        <v>Olive Oil And Its Fractions, Whether Or Not Refined, But Not Chemically Modified</v>
      </c>
      <c r="J736" s="3">
        <f t="shared" si="45"/>
        <v>4.8214924999999999E-2</v>
      </c>
      <c r="K736" s="3">
        <f t="shared" si="46"/>
        <v>3.5536427000000002E-2</v>
      </c>
      <c r="L736" s="6">
        <f t="shared" si="47"/>
        <v>0.73704204662767803</v>
      </c>
    </row>
    <row r="737" spans="1:12" x14ac:dyDescent="0.3">
      <c r="A737" t="s">
        <v>1108</v>
      </c>
      <c r="B737">
        <v>54192213</v>
      </c>
      <c r="C737">
        <v>35367279</v>
      </c>
      <c r="D737">
        <v>2313740</v>
      </c>
      <c r="E737">
        <v>33053539</v>
      </c>
      <c r="F737">
        <v>0.6526265867754838</v>
      </c>
      <c r="H737" s="3" t="str">
        <f t="shared" si="44"/>
        <v>2520</v>
      </c>
      <c r="I737" s="3" t="str">
        <f>PROPER(INDEX('HTS-4 product name'!$C$4:$C$1235,MATCH('Table 2. Full data '!$A737,'HTS-4 product name'!$B$4:$B$1235,0)))</f>
        <v>Gypsum; Anhydrite; Plasters (Consisting Of Calcined Gypsum Or Calcined Sulfate)</v>
      </c>
      <c r="J737" s="3">
        <f t="shared" si="45"/>
        <v>5.4192213000000003E-2</v>
      </c>
      <c r="K737" s="3">
        <f t="shared" si="46"/>
        <v>3.5367279000000001E-2</v>
      </c>
      <c r="L737" s="6">
        <f t="shared" si="47"/>
        <v>0.6526265867754838</v>
      </c>
    </row>
    <row r="738" spans="1:12" x14ac:dyDescent="0.3">
      <c r="A738" t="s">
        <v>1045</v>
      </c>
      <c r="B738">
        <v>86719868</v>
      </c>
      <c r="C738">
        <v>35179618</v>
      </c>
      <c r="D738">
        <v>8269980</v>
      </c>
      <c r="E738">
        <v>26909638</v>
      </c>
      <c r="F738">
        <v>0.4056696442388496</v>
      </c>
      <c r="H738" s="3" t="str">
        <f t="shared" si="44"/>
        <v>2209</v>
      </c>
      <c r="I738" s="3" t="str">
        <f>PROPER(INDEX('HTS-4 product name'!$C$4:$C$1235,MATCH('Table 2. Full data '!$A738,'HTS-4 product name'!$B$4:$B$1235,0)))</f>
        <v>Vinegar And Substitutes For Vinegar Obtained From Acetic Acid</v>
      </c>
      <c r="J738" s="3">
        <f t="shared" si="45"/>
        <v>8.6719868000000006E-2</v>
      </c>
      <c r="K738" s="3">
        <f t="shared" si="46"/>
        <v>3.5179618000000003E-2</v>
      </c>
      <c r="L738" s="6">
        <f t="shared" si="47"/>
        <v>0.4056696442388496</v>
      </c>
    </row>
    <row r="739" spans="1:12" x14ac:dyDescent="0.3">
      <c r="A739" t="s">
        <v>1011</v>
      </c>
      <c r="B739">
        <v>106616582</v>
      </c>
      <c r="C739">
        <v>34900996</v>
      </c>
      <c r="D739">
        <v>15910322</v>
      </c>
      <c r="E739">
        <v>18990674</v>
      </c>
      <c r="F739">
        <v>0.32735054290147853</v>
      </c>
      <c r="H739" s="3" t="str">
        <f t="shared" si="44"/>
        <v>1105</v>
      </c>
      <c r="I739" s="3" t="str">
        <f>PROPER(INDEX('HTS-4 product name'!$C$4:$C$1235,MATCH('Table 2. Full data '!$A739,'HTS-4 product name'!$B$4:$B$1235,0)))</f>
        <v>Flour, Meal Flakes, Granules And Pellets Of Potatoes</v>
      </c>
      <c r="J739" s="3">
        <f t="shared" si="45"/>
        <v>0.106616582</v>
      </c>
      <c r="K739" s="3">
        <f t="shared" si="46"/>
        <v>3.4900995999999997E-2</v>
      </c>
      <c r="L739" s="6">
        <f t="shared" si="47"/>
        <v>0.32735054290147853</v>
      </c>
    </row>
    <row r="740" spans="1:12" x14ac:dyDescent="0.3">
      <c r="A740" t="s">
        <v>1092</v>
      </c>
      <c r="B740">
        <v>60445139</v>
      </c>
      <c r="C740">
        <v>34600009</v>
      </c>
      <c r="D740">
        <v>23944417</v>
      </c>
      <c r="E740">
        <v>10655592</v>
      </c>
      <c r="F740">
        <v>0.57242004191602569</v>
      </c>
      <c r="H740" s="3" t="str">
        <f t="shared" si="44"/>
        <v>4908</v>
      </c>
      <c r="I740" s="3" t="str">
        <f>PROPER(INDEX('HTS-4 product name'!$C$4:$C$1235,MATCH('Table 2. Full data '!$A740,'HTS-4 product name'!$B$4:$B$1235,0)))</f>
        <v>Transfers (Decalcomanias, Except Toy)</v>
      </c>
      <c r="J740" s="3">
        <f t="shared" si="45"/>
        <v>6.0445139000000002E-2</v>
      </c>
      <c r="K740" s="3">
        <f t="shared" si="46"/>
        <v>3.4600009000000001E-2</v>
      </c>
      <c r="L740" s="6">
        <f t="shared" si="47"/>
        <v>0.57242004191602569</v>
      </c>
    </row>
    <row r="741" spans="1:12" x14ac:dyDescent="0.3">
      <c r="A741" t="s">
        <v>665</v>
      </c>
      <c r="B741">
        <v>473965239</v>
      </c>
      <c r="C741">
        <v>34030876</v>
      </c>
      <c r="D741">
        <v>8953363</v>
      </c>
      <c r="E741">
        <v>25077513</v>
      </c>
      <c r="F741">
        <v>7.180036255781197E-2</v>
      </c>
      <c r="H741" s="3" t="str">
        <f t="shared" si="44"/>
        <v>8540</v>
      </c>
      <c r="I741" s="3" t="str">
        <f>PROPER(INDEX('HTS-4 product name'!$C$4:$C$1235,MATCH('Table 2. Full data '!$A741,'HTS-4 product name'!$B$4:$B$1235,0)))</f>
        <v>Thermionic, Cold Cathode Or Photocathode Tubes (Vacuum, Vapor Or Gas Filled Tubes, Cathode-Ray Tubes, Television Camera Tubes Etc.); Parts Thereof</v>
      </c>
      <c r="J741" s="3">
        <f t="shared" si="45"/>
        <v>0.47396523899999998</v>
      </c>
      <c r="K741" s="3">
        <f t="shared" si="46"/>
        <v>3.4030876000000002E-2</v>
      </c>
      <c r="L741" s="6">
        <f t="shared" si="47"/>
        <v>7.180036255781197E-2</v>
      </c>
    </row>
    <row r="742" spans="1:12" x14ac:dyDescent="0.3">
      <c r="A742" t="s">
        <v>1026</v>
      </c>
      <c r="B742">
        <v>95218769</v>
      </c>
      <c r="C742">
        <v>33923141</v>
      </c>
      <c r="D742">
        <v>31405736</v>
      </c>
      <c r="E742">
        <v>2517405</v>
      </c>
      <c r="F742">
        <v>0.35626527580922618</v>
      </c>
      <c r="H742" s="3" t="str">
        <f t="shared" si="44"/>
        <v>6004</v>
      </c>
      <c r="I742" s="3" t="str">
        <f>PROPER(INDEX('HTS-4 product name'!$C$4:$C$1235,MATCH('Table 2. Full data '!$A742,'HTS-4 product name'!$B$4:$B$1235,0)))</f>
        <v>Knitted Or Crocheted Fabrics Of A Width Exceeding 30 Cm, Containng By Weight 5% Or More Elastomeric Yarn Or Rubber Thread, Other Than Those  Head 6001</v>
      </c>
      <c r="J742" s="3">
        <f t="shared" si="45"/>
        <v>9.5218768999999995E-2</v>
      </c>
      <c r="K742" s="3">
        <f t="shared" si="46"/>
        <v>3.3923140999999997E-2</v>
      </c>
      <c r="L742" s="6">
        <f t="shared" si="47"/>
        <v>0.35626527580922618</v>
      </c>
    </row>
    <row r="743" spans="1:12" x14ac:dyDescent="0.3">
      <c r="A743" t="s">
        <v>1132</v>
      </c>
      <c r="B743">
        <v>46701352</v>
      </c>
      <c r="C743">
        <v>33856021</v>
      </c>
      <c r="D743">
        <v>23645752</v>
      </c>
      <c r="E743">
        <v>10210269</v>
      </c>
      <c r="F743">
        <v>0.72494734199558075</v>
      </c>
      <c r="H743" s="3" t="str">
        <f t="shared" si="44"/>
        <v>2847</v>
      </c>
      <c r="I743" s="3" t="str">
        <f>PROPER(INDEX('HTS-4 product name'!$C$4:$C$1235,MATCH('Table 2. Full data '!$A743,'HTS-4 product name'!$B$4:$B$1235,0)))</f>
        <v>Hydrogen Peroxide, Whether Or Not Solidified With Urea</v>
      </c>
      <c r="J743" s="3">
        <f t="shared" si="45"/>
        <v>4.6701352000000002E-2</v>
      </c>
      <c r="K743" s="3">
        <f t="shared" si="46"/>
        <v>3.3856021E-2</v>
      </c>
      <c r="L743" s="6">
        <f t="shared" si="47"/>
        <v>0.72494734199558075</v>
      </c>
    </row>
    <row r="744" spans="1:12" x14ac:dyDescent="0.3">
      <c r="A744" t="s">
        <v>1104</v>
      </c>
      <c r="B744">
        <v>54702624</v>
      </c>
      <c r="C744">
        <v>33567692</v>
      </c>
      <c r="D744">
        <v>28282090</v>
      </c>
      <c r="E744">
        <v>5285602</v>
      </c>
      <c r="F744">
        <v>0.61363952120468668</v>
      </c>
      <c r="H744" s="3" t="str">
        <f t="shared" si="44"/>
        <v>8003</v>
      </c>
      <c r="I744" s="3" t="str">
        <f>PROPER(INDEX('HTS-4 product name'!$C$4:$C$1235,MATCH('Table 2. Full data '!$A744,'HTS-4 product name'!$B$4:$B$1235,0)))</f>
        <v>Tin Bars, Rods, Profiles And Wire</v>
      </c>
      <c r="J744" s="3">
        <f t="shared" si="45"/>
        <v>5.4702623999999998E-2</v>
      </c>
      <c r="K744" s="3">
        <f t="shared" si="46"/>
        <v>3.3567692000000003E-2</v>
      </c>
      <c r="L744" s="6">
        <f t="shared" si="47"/>
        <v>0.61363952120468668</v>
      </c>
    </row>
    <row r="745" spans="1:12" x14ac:dyDescent="0.3">
      <c r="A745" t="s">
        <v>1124</v>
      </c>
      <c r="B745">
        <v>48574893</v>
      </c>
      <c r="C745">
        <v>33261304</v>
      </c>
      <c r="D745">
        <v>4912327</v>
      </c>
      <c r="E745">
        <v>28348977</v>
      </c>
      <c r="F745">
        <v>0.68474271266022135</v>
      </c>
      <c r="H745" s="3" t="str">
        <f t="shared" si="44"/>
        <v>1003</v>
      </c>
      <c r="I745" s="3" t="str">
        <f>PROPER(INDEX('HTS-4 product name'!$C$4:$C$1235,MATCH('Table 2. Full data '!$A745,'HTS-4 product name'!$B$4:$B$1235,0)))</f>
        <v>Barley</v>
      </c>
      <c r="J745" s="3">
        <f t="shared" si="45"/>
        <v>4.8574893000000001E-2</v>
      </c>
      <c r="K745" s="3">
        <f t="shared" si="46"/>
        <v>3.3261303999999998E-2</v>
      </c>
      <c r="L745" s="6">
        <f t="shared" si="47"/>
        <v>0.68474271266022135</v>
      </c>
    </row>
    <row r="746" spans="1:12" x14ac:dyDescent="0.3">
      <c r="A746" t="s">
        <v>979</v>
      </c>
      <c r="B746">
        <v>125893744</v>
      </c>
      <c r="C746">
        <v>33212497</v>
      </c>
      <c r="D746">
        <v>8030450</v>
      </c>
      <c r="E746">
        <v>25182047</v>
      </c>
      <c r="F746">
        <v>0.26381372056104713</v>
      </c>
      <c r="H746" s="3" t="str">
        <f t="shared" si="44"/>
        <v>6914</v>
      </c>
      <c r="I746" s="3" t="str">
        <f>PROPER(INDEX('HTS-4 product name'!$C$4:$C$1235,MATCH('Table 2. Full data '!$A746,'HTS-4 product name'!$B$4:$B$1235,0)))</f>
        <v>Ceramic Articles Nesoi</v>
      </c>
      <c r="J746" s="3">
        <f t="shared" si="45"/>
        <v>0.125893744</v>
      </c>
      <c r="K746" s="3">
        <f t="shared" si="46"/>
        <v>3.3212497000000001E-2</v>
      </c>
      <c r="L746" s="6">
        <f t="shared" si="47"/>
        <v>0.26381372056104713</v>
      </c>
    </row>
    <row r="747" spans="1:12" x14ac:dyDescent="0.3">
      <c r="A747" t="s">
        <v>963</v>
      </c>
      <c r="B747">
        <v>134584087</v>
      </c>
      <c r="C747">
        <v>32563273</v>
      </c>
      <c r="D747">
        <v>8096107</v>
      </c>
      <c r="E747">
        <v>24467166</v>
      </c>
      <c r="F747">
        <v>0.2419548531023582</v>
      </c>
      <c r="H747" s="3" t="str">
        <f t="shared" si="44"/>
        <v>2530</v>
      </c>
      <c r="I747" s="3" t="str">
        <f>PROPER(INDEX('HTS-4 product name'!$C$4:$C$1235,MATCH('Table 2. Full data '!$A747,'HTS-4 product name'!$B$4:$B$1235,0)))</f>
        <v>Mineral Substances Nesoi</v>
      </c>
      <c r="J747" s="3">
        <f t="shared" si="45"/>
        <v>0.13458408699999999</v>
      </c>
      <c r="K747" s="3">
        <f t="shared" si="46"/>
        <v>3.2563272999999997E-2</v>
      </c>
      <c r="L747" s="6">
        <f t="shared" si="47"/>
        <v>0.2419548531023582</v>
      </c>
    </row>
    <row r="748" spans="1:12" x14ac:dyDescent="0.3">
      <c r="A748" t="s">
        <v>1012</v>
      </c>
      <c r="B748">
        <v>106076736</v>
      </c>
      <c r="C748">
        <v>32342973</v>
      </c>
      <c r="D748">
        <v>8577845</v>
      </c>
      <c r="E748">
        <v>23765128</v>
      </c>
      <c r="F748">
        <v>0.30490166100133398</v>
      </c>
      <c r="H748" s="3" t="str">
        <f t="shared" si="44"/>
        <v>1605</v>
      </c>
      <c r="I748" s="3" t="str">
        <f>PROPER(INDEX('HTS-4 product name'!$C$4:$C$1235,MATCH('Table 2. Full data '!$A748,'HTS-4 product name'!$B$4:$B$1235,0)))</f>
        <v>Crustaceans, Molluscs And Other Aquatic Invertebrates, Prepared Or Preserved</v>
      </c>
      <c r="J748" s="3">
        <f t="shared" si="45"/>
        <v>0.106076736</v>
      </c>
      <c r="K748" s="3">
        <f t="shared" si="46"/>
        <v>3.2342972999999997E-2</v>
      </c>
      <c r="L748" s="6">
        <f t="shared" si="47"/>
        <v>0.30490166100133398</v>
      </c>
    </row>
    <row r="749" spans="1:12" x14ac:dyDescent="0.3">
      <c r="A749" t="s">
        <v>1127</v>
      </c>
      <c r="B749">
        <v>47764626</v>
      </c>
      <c r="C749">
        <v>32242239</v>
      </c>
      <c r="D749">
        <v>21011332</v>
      </c>
      <c r="E749">
        <v>11230907</v>
      </c>
      <c r="F749">
        <v>0.67502337399229295</v>
      </c>
      <c r="H749" s="3" t="str">
        <f t="shared" si="44"/>
        <v>1501</v>
      </c>
      <c r="I749" s="3" t="str">
        <f>PROPER(INDEX('HTS-4 product name'!$C$4:$C$1235,MATCH('Table 2. Full data '!$A749,'HTS-4 product name'!$B$4:$B$1235,0)))</f>
        <v>Pig Fat (Including Lard) And Poultry Fat, Other Than Of Heading 0209 Or 1503</v>
      </c>
      <c r="J749" s="3">
        <f t="shared" si="45"/>
        <v>4.7764625999999998E-2</v>
      </c>
      <c r="K749" s="3">
        <f t="shared" si="46"/>
        <v>3.2242238999999999E-2</v>
      </c>
      <c r="L749" s="6">
        <f t="shared" si="47"/>
        <v>0.67502337399229295</v>
      </c>
    </row>
    <row r="750" spans="1:12" x14ac:dyDescent="0.3">
      <c r="A750" t="s">
        <v>1149</v>
      </c>
      <c r="B750">
        <v>40144953</v>
      </c>
      <c r="C750">
        <v>32211099</v>
      </c>
      <c r="D750">
        <v>30077938</v>
      </c>
      <c r="E750">
        <v>2133161</v>
      </c>
      <c r="F750">
        <v>0.80236982716108796</v>
      </c>
      <c r="H750" s="3" t="str">
        <f t="shared" si="44"/>
        <v>5211</v>
      </c>
      <c r="I750" s="3" t="str">
        <f>PROPER(INDEX('HTS-4 product name'!$C$4:$C$1235,MATCH('Table 2. Full data '!$A750,'HTS-4 product name'!$B$4:$B$1235,0)))</f>
        <v>Woven Fabrics Of Cotton, Containing Less Than 85% Cotton By Weight, Mixed Mainly Or Solely With Manmade Fibers, Weighing More Than 200 G/M2</v>
      </c>
      <c r="J750" s="3">
        <f t="shared" si="45"/>
        <v>4.0144952999999997E-2</v>
      </c>
      <c r="K750" s="3">
        <f t="shared" si="46"/>
        <v>3.2211099E-2</v>
      </c>
      <c r="L750" s="6">
        <f t="shared" si="47"/>
        <v>0.80236982716108796</v>
      </c>
    </row>
    <row r="751" spans="1:12" x14ac:dyDescent="0.3">
      <c r="A751" t="s">
        <v>1085</v>
      </c>
      <c r="B751">
        <v>64752364</v>
      </c>
      <c r="C751">
        <v>32054586</v>
      </c>
      <c r="D751">
        <v>2754176</v>
      </c>
      <c r="E751">
        <v>29300410</v>
      </c>
      <c r="F751">
        <v>0.49503344773636371</v>
      </c>
      <c r="H751" s="3" t="str">
        <f t="shared" si="44"/>
        <v>6704</v>
      </c>
      <c r="I751" s="3" t="str">
        <f>PROPER(INDEX('HTS-4 product name'!$C$4:$C$1235,MATCH('Table 2. Full data '!$A751,'HTS-4 product name'!$B$4:$B$1235,0)))</f>
        <v>Wigs, False Beards, Eyebrows And Eyelashes, Switches And Similar Articles, Of Human Or Animal Hair Or Textile Materials; Articles Of Human Hair Nesoi</v>
      </c>
      <c r="J751" s="3">
        <f t="shared" si="45"/>
        <v>6.4752364000000007E-2</v>
      </c>
      <c r="K751" s="3">
        <f t="shared" si="46"/>
        <v>3.2054586000000003E-2</v>
      </c>
      <c r="L751" s="6">
        <f t="shared" si="47"/>
        <v>0.49503344773636371</v>
      </c>
    </row>
    <row r="752" spans="1:12" x14ac:dyDescent="0.3">
      <c r="A752" t="s">
        <v>1159</v>
      </c>
      <c r="B752">
        <v>38813829</v>
      </c>
      <c r="C752">
        <v>31998985</v>
      </c>
      <c r="D752">
        <v>233201</v>
      </c>
      <c r="E752">
        <v>31765784</v>
      </c>
      <c r="F752">
        <v>0.82442226970186328</v>
      </c>
      <c r="H752" s="3" t="str">
        <f t="shared" si="44"/>
        <v>4903</v>
      </c>
      <c r="I752" s="3" t="str">
        <f>PROPER(INDEX('HTS-4 product name'!$C$4:$C$1235,MATCH('Table 2. Full data '!$A752,'HTS-4 product name'!$B$4:$B$1235,0)))</f>
        <v>Children'S Picture, Drawing Or Coloring Books</v>
      </c>
      <c r="J752" s="3">
        <f t="shared" si="45"/>
        <v>3.8813829000000001E-2</v>
      </c>
      <c r="K752" s="3">
        <f t="shared" si="46"/>
        <v>3.1998985000000001E-2</v>
      </c>
      <c r="L752" s="6">
        <f t="shared" si="47"/>
        <v>0.82442226970186328</v>
      </c>
    </row>
    <row r="753" spans="1:12" x14ac:dyDescent="0.3">
      <c r="A753" t="s">
        <v>971</v>
      </c>
      <c r="B753">
        <v>130365327</v>
      </c>
      <c r="C753">
        <v>31802637</v>
      </c>
      <c r="D753">
        <v>10986350</v>
      </c>
      <c r="E753">
        <v>20816287</v>
      </c>
      <c r="F753">
        <v>0.24395011873057321</v>
      </c>
      <c r="H753" s="3" t="str">
        <f t="shared" si="44"/>
        <v>4706</v>
      </c>
      <c r="I753" s="3" t="str">
        <f>PROPER(INDEX('HTS-4 product name'!$C$4:$C$1235,MATCH('Table 2. Full data '!$A753,'HTS-4 product name'!$B$4:$B$1235,0)))</f>
        <v>Pulps Of Fibers Derived From Recovered (Waste And Scrap) Paper Or Paperboard Or From Other Cellulosic Material</v>
      </c>
      <c r="J753" s="3">
        <f t="shared" si="45"/>
        <v>0.130365327</v>
      </c>
      <c r="K753" s="3">
        <f t="shared" si="46"/>
        <v>3.1802637000000002E-2</v>
      </c>
      <c r="L753" s="6">
        <f t="shared" si="47"/>
        <v>0.24395011873057321</v>
      </c>
    </row>
    <row r="754" spans="1:12" x14ac:dyDescent="0.3">
      <c r="A754" t="s">
        <v>1096</v>
      </c>
      <c r="B754">
        <v>58238895</v>
      </c>
      <c r="C754">
        <v>31684055</v>
      </c>
      <c r="D754">
        <v>12556356</v>
      </c>
      <c r="E754">
        <v>19127699</v>
      </c>
      <c r="F754">
        <v>0.54403599175430783</v>
      </c>
      <c r="H754" s="3" t="str">
        <f t="shared" si="44"/>
        <v>6107</v>
      </c>
      <c r="I754" s="3" t="str">
        <f>PROPER(INDEX('HTS-4 product name'!$C$4:$C$1235,MATCH('Table 2. Full data '!$A754,'HTS-4 product name'!$B$4:$B$1235,0)))</f>
        <v>Men'S Or Boys' Underpants, Briefs, Nightshirts, Pajamas, Bathrobes, Dressing Gowns And Similar Articles, Knitted Or Crocheted</v>
      </c>
      <c r="J754" s="3">
        <f t="shared" si="45"/>
        <v>5.8238894999999999E-2</v>
      </c>
      <c r="K754" s="3">
        <f t="shared" si="46"/>
        <v>3.1684055000000003E-2</v>
      </c>
      <c r="L754" s="6">
        <f t="shared" si="47"/>
        <v>0.54403599175430783</v>
      </c>
    </row>
    <row r="755" spans="1:12" x14ac:dyDescent="0.3">
      <c r="A755" t="s">
        <v>1098</v>
      </c>
      <c r="B755">
        <v>56032123</v>
      </c>
      <c r="C755">
        <v>31309602</v>
      </c>
      <c r="D755">
        <v>10644233</v>
      </c>
      <c r="E755">
        <v>20665369</v>
      </c>
      <c r="F755">
        <v>0.55877950582025959</v>
      </c>
      <c r="H755" s="3" t="str">
        <f t="shared" si="44"/>
        <v>6101</v>
      </c>
      <c r="I755" s="3" t="str">
        <f>PROPER(INDEX('HTS-4 product name'!$C$4:$C$1235,MATCH('Table 2. Full data '!$A755,'HTS-4 product name'!$B$4:$B$1235,0)))</f>
        <v>Men'S Or Boys' Overcoats, Carcoats, Capes, Cloaks, Anoraks (Including Ski-Jackets), And Similar Articles, Knitted Or Crocheted, Nesoi</v>
      </c>
      <c r="J755" s="3">
        <f t="shared" si="45"/>
        <v>5.6032123000000003E-2</v>
      </c>
      <c r="K755" s="3">
        <f t="shared" si="46"/>
        <v>3.1309601999999999E-2</v>
      </c>
      <c r="L755" s="6">
        <f t="shared" si="47"/>
        <v>0.55877950582025959</v>
      </c>
    </row>
    <row r="756" spans="1:12" x14ac:dyDescent="0.3">
      <c r="A756" t="s">
        <v>887</v>
      </c>
      <c r="B756">
        <v>182048348</v>
      </c>
      <c r="C756">
        <v>31131051</v>
      </c>
      <c r="D756">
        <v>9576075</v>
      </c>
      <c r="E756">
        <v>21554976</v>
      </c>
      <c r="F756">
        <v>0.1710043037578127</v>
      </c>
      <c r="H756" s="3" t="str">
        <f t="shared" si="44"/>
        <v>8485</v>
      </c>
      <c r="I756" s="3" t="str">
        <f>PROPER(INDEX('HTS-4 product name'!$C$4:$C$1235,MATCH('Table 2. Full data '!$A756,'HTS-4 product name'!$B$4:$B$1235,0)))</f>
        <v>Machinery Parts, Not Containing Electrical Connectors, Insulators, Coils, Contacts Or Other Electrical Features, Nesoi</v>
      </c>
      <c r="J756" s="3">
        <f t="shared" si="45"/>
        <v>0.182048348</v>
      </c>
      <c r="K756" s="3">
        <f t="shared" si="46"/>
        <v>3.1131051E-2</v>
      </c>
      <c r="L756" s="6">
        <f t="shared" si="47"/>
        <v>0.1710043037578127</v>
      </c>
    </row>
    <row r="757" spans="1:12" x14ac:dyDescent="0.3">
      <c r="A757" t="s">
        <v>943</v>
      </c>
      <c r="B757">
        <v>147326441</v>
      </c>
      <c r="C757">
        <v>31002047</v>
      </c>
      <c r="D757">
        <v>10225059</v>
      </c>
      <c r="E757">
        <v>20776988</v>
      </c>
      <c r="F757">
        <v>0.21043097755955431</v>
      </c>
      <c r="H757" s="3" t="str">
        <f t="shared" si="44"/>
        <v>2939</v>
      </c>
      <c r="I757" s="3" t="str">
        <f>PROPER(INDEX('HTS-4 product name'!$C$4:$C$1235,MATCH('Table 2. Full data '!$A757,'HTS-4 product name'!$B$4:$B$1235,0)))</f>
        <v>Vegetable Alkaloids, Natural Or Synthetic, And Their Salts, Ethers, Esters And Other Derivatives</v>
      </c>
      <c r="J757" s="3">
        <f t="shared" si="45"/>
        <v>0.147326441</v>
      </c>
      <c r="K757" s="3">
        <f t="shared" si="46"/>
        <v>3.1002047000000001E-2</v>
      </c>
      <c r="L757" s="6">
        <f t="shared" si="47"/>
        <v>0.21043097755955431</v>
      </c>
    </row>
    <row r="758" spans="1:12" x14ac:dyDescent="0.3">
      <c r="A758" t="s">
        <v>1044</v>
      </c>
      <c r="B758">
        <v>87797989</v>
      </c>
      <c r="C758">
        <v>30710490</v>
      </c>
      <c r="D758">
        <v>4132776</v>
      </c>
      <c r="E758">
        <v>26577714</v>
      </c>
      <c r="F758">
        <v>0.34978580204154791</v>
      </c>
      <c r="H758" s="3" t="str">
        <f t="shared" si="44"/>
        <v>2849</v>
      </c>
      <c r="I758" s="3" t="str">
        <f>PROPER(INDEX('HTS-4 product name'!$C$4:$C$1235,MATCH('Table 2. Full data '!$A758,'HTS-4 product name'!$B$4:$B$1235,0)))</f>
        <v>Carbides, Whether Or Not Chemically Defined</v>
      </c>
      <c r="J758" s="3">
        <f t="shared" si="45"/>
        <v>8.7797989000000007E-2</v>
      </c>
      <c r="K758" s="3">
        <f t="shared" si="46"/>
        <v>3.071049E-2</v>
      </c>
      <c r="L758" s="6">
        <f t="shared" si="47"/>
        <v>0.34978580204154791</v>
      </c>
    </row>
    <row r="759" spans="1:12" x14ac:dyDescent="0.3">
      <c r="A759" t="s">
        <v>1120</v>
      </c>
      <c r="B759">
        <v>49932395</v>
      </c>
      <c r="C759">
        <v>30652418</v>
      </c>
      <c r="D759">
        <v>20028472</v>
      </c>
      <c r="E759">
        <v>10623946</v>
      </c>
      <c r="F759">
        <v>0.61387838496431024</v>
      </c>
      <c r="H759" s="3" t="str">
        <f t="shared" si="44"/>
        <v>5907</v>
      </c>
      <c r="I759" s="3" t="str">
        <f>PROPER(INDEX('HTS-4 product name'!$C$4:$C$1235,MATCH('Table 2. Full data '!$A759,'HTS-4 product name'!$B$4:$B$1235,0)))</f>
        <v>Textile Fabrics Otherwise Impregnated, Coated Or Covered; Painted Canvas Being Theatrical Scenery, Studio Back-Cloths Or The Like</v>
      </c>
      <c r="J759" s="3">
        <f t="shared" si="45"/>
        <v>4.9932394999999997E-2</v>
      </c>
      <c r="K759" s="3">
        <f t="shared" si="46"/>
        <v>3.0652418000000001E-2</v>
      </c>
      <c r="L759" s="6">
        <f t="shared" si="47"/>
        <v>0.61387838496431024</v>
      </c>
    </row>
    <row r="760" spans="1:12" x14ac:dyDescent="0.3">
      <c r="A760" t="s">
        <v>871</v>
      </c>
      <c r="B760">
        <v>194526823</v>
      </c>
      <c r="C760">
        <v>30605048</v>
      </c>
      <c r="D760">
        <v>7345527</v>
      </c>
      <c r="E760">
        <v>23259521</v>
      </c>
      <c r="F760">
        <v>0.15733073479537579</v>
      </c>
      <c r="H760" s="3" t="str">
        <f t="shared" si="44"/>
        <v>8907</v>
      </c>
      <c r="I760" s="3" t="str">
        <f>PROPER(INDEX('HTS-4 product name'!$C$4:$C$1235,MATCH('Table 2. Full data '!$A760,'HTS-4 product name'!$B$4:$B$1235,0)))</f>
        <v>Floating Structures Nesoi (Including Rafts, Tanks, Cofferdams, Landing Stages, Buoys And Beacons)</v>
      </c>
      <c r="J760" s="3">
        <f t="shared" si="45"/>
        <v>0.19452682299999999</v>
      </c>
      <c r="K760" s="3">
        <f t="shared" si="46"/>
        <v>3.0605047999999999E-2</v>
      </c>
      <c r="L760" s="6">
        <f t="shared" si="47"/>
        <v>0.15733073479537579</v>
      </c>
    </row>
    <row r="761" spans="1:12" x14ac:dyDescent="0.3">
      <c r="A761" t="s">
        <v>879</v>
      </c>
      <c r="B761">
        <v>190700522</v>
      </c>
      <c r="C761">
        <v>30539868</v>
      </c>
      <c r="D761">
        <v>15652031</v>
      </c>
      <c r="E761">
        <v>14887837</v>
      </c>
      <c r="F761">
        <v>0.16014569692682851</v>
      </c>
      <c r="H761" s="3" t="str">
        <f t="shared" si="44"/>
        <v>2940</v>
      </c>
      <c r="I761" s="3" t="str">
        <f>PROPER(INDEX('HTS-4 product name'!$C$4:$C$1235,MATCH('Table 2. Full data '!$A761,'HTS-4 product name'!$B$4:$B$1235,0)))</f>
        <v>Sugars, Chemically Pure, Other Than Sucrose, Lactose, Maltose, Glucose And Fructose; Sugar Ethers And Sugar Esters, And Their Salts, Nesoi</v>
      </c>
      <c r="J761" s="3">
        <f t="shared" si="45"/>
        <v>0.19070052200000001</v>
      </c>
      <c r="K761" s="3">
        <f t="shared" si="46"/>
        <v>3.0539868000000001E-2</v>
      </c>
      <c r="L761" s="6">
        <f t="shared" si="47"/>
        <v>0.16014569692682851</v>
      </c>
    </row>
    <row r="762" spans="1:12" x14ac:dyDescent="0.3">
      <c r="A762" t="s">
        <v>1148</v>
      </c>
      <c r="B762">
        <v>40689068</v>
      </c>
      <c r="C762">
        <v>30461604</v>
      </c>
      <c r="D762">
        <v>7840331</v>
      </c>
      <c r="E762">
        <v>22621273</v>
      </c>
      <c r="F762">
        <v>0.74864344398352889</v>
      </c>
      <c r="H762" s="3" t="str">
        <f t="shared" si="44"/>
        <v>4817</v>
      </c>
      <c r="I762" s="3" t="str">
        <f>PROPER(INDEX('HTS-4 product name'!$C$4:$C$1235,MATCH('Table 2. Full data '!$A762,'HTS-4 product name'!$B$4:$B$1235,0)))</f>
        <v>Envelopes, Letter Cards, Postcards, Etc. Of Paper Or Paperboard; Boxes, Wallets Etc. Of Paper Or Paperboard, With An Assortment Of Paper Stationary</v>
      </c>
      <c r="J762" s="3">
        <f t="shared" si="45"/>
        <v>4.0689068000000002E-2</v>
      </c>
      <c r="K762" s="3">
        <f t="shared" si="46"/>
        <v>3.0461604E-2</v>
      </c>
      <c r="L762" s="6">
        <f t="shared" si="47"/>
        <v>0.74864344398352889</v>
      </c>
    </row>
    <row r="763" spans="1:12" x14ac:dyDescent="0.3">
      <c r="A763" t="s">
        <v>1075</v>
      </c>
      <c r="B763">
        <v>69577179</v>
      </c>
      <c r="C763">
        <v>30203434</v>
      </c>
      <c r="D763">
        <v>15560592</v>
      </c>
      <c r="E763">
        <v>14642842</v>
      </c>
      <c r="F763">
        <v>0.43409972111689088</v>
      </c>
      <c r="H763" s="3" t="str">
        <f t="shared" si="44"/>
        <v>8468</v>
      </c>
      <c r="I763" s="3" t="str">
        <f>PROPER(INDEX('HTS-4 product name'!$C$4:$C$1235,MATCH('Table 2. Full data '!$A763,'HTS-4 product name'!$B$4:$B$1235,0)))</f>
        <v>Machinery And Apparatus For Soldering, Brazing Or Welding, Nonelectric; Gas-Operated Surface Tempering Machines And Appliances; Parts Thereof</v>
      </c>
      <c r="J763" s="3">
        <f t="shared" si="45"/>
        <v>6.9577179000000003E-2</v>
      </c>
      <c r="K763" s="3">
        <f t="shared" si="46"/>
        <v>3.0203434000000001E-2</v>
      </c>
      <c r="L763" s="6">
        <f t="shared" si="47"/>
        <v>0.43409972111689088</v>
      </c>
    </row>
    <row r="764" spans="1:12" x14ac:dyDescent="0.3">
      <c r="A764" t="s">
        <v>1157</v>
      </c>
      <c r="B764">
        <v>39383359</v>
      </c>
      <c r="C764">
        <v>29672140</v>
      </c>
      <c r="D764">
        <v>12896069</v>
      </c>
      <c r="E764">
        <v>16776071</v>
      </c>
      <c r="F764">
        <v>0.75341821402283127</v>
      </c>
      <c r="H764" s="3" t="str">
        <f t="shared" si="44"/>
        <v>6102</v>
      </c>
      <c r="I764" s="3" t="str">
        <f>PROPER(INDEX('HTS-4 product name'!$C$4:$C$1235,MATCH('Table 2. Full data '!$A764,'HTS-4 product name'!$B$4:$B$1235,0)))</f>
        <v>Women'S Or Girls' Overcoats, Carcoats, Capes, Cloaks, Anoraks (Including Ski-Jackets), And Similar Articles, Knitted Or Crocheted, Nesoi</v>
      </c>
      <c r="J764" s="3">
        <f t="shared" si="45"/>
        <v>3.9383359E-2</v>
      </c>
      <c r="K764" s="3">
        <f t="shared" si="46"/>
        <v>2.967214E-2</v>
      </c>
      <c r="L764" s="6">
        <f t="shared" si="47"/>
        <v>0.75341821402283127</v>
      </c>
    </row>
    <row r="765" spans="1:12" x14ac:dyDescent="0.3">
      <c r="A765" t="s">
        <v>1156</v>
      </c>
      <c r="B765">
        <v>39560305</v>
      </c>
      <c r="C765">
        <v>29448820</v>
      </c>
      <c r="D765">
        <v>149249</v>
      </c>
      <c r="E765">
        <v>29299571</v>
      </c>
      <c r="F765">
        <v>0.74440325978275446</v>
      </c>
      <c r="H765" s="3" t="str">
        <f t="shared" si="44"/>
        <v>6904</v>
      </c>
      <c r="I765" s="3" t="str">
        <f>PROPER(INDEX('HTS-4 product name'!$C$4:$C$1235,MATCH('Table 2. Full data '!$A765,'HTS-4 product name'!$B$4:$B$1235,0)))</f>
        <v>Ceramic Building Bricks, Flooring Blocks, Support Or Filler Tiles And Similar Products</v>
      </c>
      <c r="J765" s="3">
        <f t="shared" si="45"/>
        <v>3.9560304999999997E-2</v>
      </c>
      <c r="K765" s="3">
        <f t="shared" si="46"/>
        <v>2.9448820000000001E-2</v>
      </c>
      <c r="L765" s="6">
        <f t="shared" si="47"/>
        <v>0.74440325978275446</v>
      </c>
    </row>
    <row r="766" spans="1:12" x14ac:dyDescent="0.3">
      <c r="A766" t="s">
        <v>1000</v>
      </c>
      <c r="B766">
        <v>111151098</v>
      </c>
      <c r="C766">
        <v>29075754</v>
      </c>
      <c r="D766">
        <v>7766074</v>
      </c>
      <c r="E766">
        <v>21309680</v>
      </c>
      <c r="F766">
        <v>0.26158764531502882</v>
      </c>
      <c r="H766" s="3" t="str">
        <f t="shared" si="44"/>
        <v>2801</v>
      </c>
      <c r="I766" s="3" t="str">
        <f>PROPER(INDEX('HTS-4 product name'!$C$4:$C$1235,MATCH('Table 2. Full data '!$A766,'HTS-4 product name'!$B$4:$B$1235,0)))</f>
        <v>Fluorine, Chlorine, Bromine And Iodine</v>
      </c>
      <c r="J766" s="3">
        <f t="shared" si="45"/>
        <v>0.111151098</v>
      </c>
      <c r="K766" s="3">
        <f t="shared" si="46"/>
        <v>2.9075753999999999E-2</v>
      </c>
      <c r="L766" s="6">
        <f t="shared" si="47"/>
        <v>0.26158764531502882</v>
      </c>
    </row>
    <row r="767" spans="1:12" x14ac:dyDescent="0.3">
      <c r="A767" t="s">
        <v>1152</v>
      </c>
      <c r="B767">
        <v>39912900</v>
      </c>
      <c r="C767">
        <v>28928650</v>
      </c>
      <c r="D767">
        <v>973616</v>
      </c>
      <c r="E767">
        <v>27955034</v>
      </c>
      <c r="F767">
        <v>0.72479449000197926</v>
      </c>
      <c r="H767" s="3" t="str">
        <f t="shared" si="44"/>
        <v>7227</v>
      </c>
      <c r="I767" s="3" t="str">
        <f>PROPER(INDEX('HTS-4 product name'!$C$4:$C$1235,MATCH('Table 2. Full data '!$A767,'HTS-4 product name'!$B$4:$B$1235,0)))</f>
        <v>Bars And Rods Of Alloy Steel (Other Than Stainless), Hot-Rolled, In Irregularly Wound Coils</v>
      </c>
      <c r="J767" s="3">
        <f t="shared" si="45"/>
        <v>3.9912900000000001E-2</v>
      </c>
      <c r="K767" s="3">
        <f t="shared" si="46"/>
        <v>2.892865E-2</v>
      </c>
      <c r="L767" s="6">
        <f t="shared" si="47"/>
        <v>0.72479449000197926</v>
      </c>
    </row>
    <row r="768" spans="1:12" x14ac:dyDescent="0.3">
      <c r="A768" t="s">
        <v>1144</v>
      </c>
      <c r="B768">
        <v>41802581</v>
      </c>
      <c r="C768">
        <v>28432991</v>
      </c>
      <c r="D768">
        <v>4830598</v>
      </c>
      <c r="E768">
        <v>23602393</v>
      </c>
      <c r="F768">
        <v>0.68017309744582521</v>
      </c>
      <c r="H768" s="3" t="str">
        <f t="shared" si="44"/>
        <v>7317</v>
      </c>
      <c r="I768" s="3" t="str">
        <f>PROPER(INDEX('HTS-4 product name'!$C$4:$C$1235,MATCH('Table 2. Full data '!$A768,'HTS-4 product name'!$B$4:$B$1235,0)))</f>
        <v>Nails, Tacks, Drawing Pins, Staples (Other Than In Strips), And Similar Articles, Of Iron Or Steel, Excluding Such Articles With Heads Of Copper</v>
      </c>
      <c r="J768" s="3">
        <f t="shared" si="45"/>
        <v>4.1802580999999998E-2</v>
      </c>
      <c r="K768" s="3">
        <f t="shared" si="46"/>
        <v>2.8432991000000001E-2</v>
      </c>
      <c r="L768" s="6">
        <f t="shared" si="47"/>
        <v>0.68017309744582521</v>
      </c>
    </row>
    <row r="769" spans="1:12" x14ac:dyDescent="0.3">
      <c r="A769" t="s">
        <v>1111</v>
      </c>
      <c r="B769">
        <v>53417610</v>
      </c>
      <c r="C769">
        <v>28381042</v>
      </c>
      <c r="D769">
        <v>18689069</v>
      </c>
      <c r="E769">
        <v>9691973</v>
      </c>
      <c r="F769">
        <v>0.53130497601820825</v>
      </c>
      <c r="H769" s="3" t="str">
        <f t="shared" si="44"/>
        <v>8104</v>
      </c>
      <c r="I769" s="3" t="str">
        <f>PROPER(INDEX('HTS-4 product name'!$C$4:$C$1235,MATCH('Table 2. Full data '!$A769,'HTS-4 product name'!$B$4:$B$1235,0)))</f>
        <v>Magnesium And Articles Thereof, Including Waste And Scrap</v>
      </c>
      <c r="J769" s="3">
        <f t="shared" si="45"/>
        <v>5.3417609999999997E-2</v>
      </c>
      <c r="K769" s="3">
        <f t="shared" si="46"/>
        <v>2.8381041999999999E-2</v>
      </c>
      <c r="L769" s="6">
        <f t="shared" si="47"/>
        <v>0.53130497601820825</v>
      </c>
    </row>
    <row r="770" spans="1:12" x14ac:dyDescent="0.3">
      <c r="A770" t="s">
        <v>990</v>
      </c>
      <c r="B770">
        <v>120151473</v>
      </c>
      <c r="C770">
        <v>28375629</v>
      </c>
      <c r="D770">
        <v>19430735</v>
      </c>
      <c r="E770">
        <v>8944894</v>
      </c>
      <c r="F770">
        <v>0.23616546923232479</v>
      </c>
      <c r="H770" s="3" t="str">
        <f t="shared" si="44"/>
        <v>2842</v>
      </c>
      <c r="I770" s="3" t="str">
        <f>PROPER(INDEX('HTS-4 product name'!$C$4:$C$1235,MATCH('Table 2. Full data '!$A770,'HTS-4 product name'!$B$4:$B$1235,0)))</f>
        <v>Salts Of Inorganic Acids Or Peroxoacids, Excluding Azides, Nesoi</v>
      </c>
      <c r="J770" s="3">
        <f t="shared" si="45"/>
        <v>0.12015147299999999</v>
      </c>
      <c r="K770" s="3">
        <f t="shared" si="46"/>
        <v>2.8375628999999999E-2</v>
      </c>
      <c r="L770" s="6">
        <f t="shared" si="47"/>
        <v>0.23616546923232479</v>
      </c>
    </row>
    <row r="771" spans="1:12" x14ac:dyDescent="0.3">
      <c r="A771" t="s">
        <v>817</v>
      </c>
      <c r="B771">
        <v>243374566</v>
      </c>
      <c r="C771">
        <v>28325793</v>
      </c>
      <c r="D771">
        <v>2505061</v>
      </c>
      <c r="E771">
        <v>25820732</v>
      </c>
      <c r="F771">
        <v>0.1163876466861373</v>
      </c>
      <c r="H771" s="3" t="str">
        <f t="shared" si="44"/>
        <v>9005</v>
      </c>
      <c r="I771" s="3" t="str">
        <f>PROPER(INDEX('HTS-4 product name'!$C$4:$C$1235,MATCH('Table 2. Full data '!$A771,'HTS-4 product name'!$B$4:$B$1235,0)))</f>
        <v>Binoculars, Monoculars, Other Optical Telescopes Or Astronomical Instruments, Except For Radio-Astronomy; Parts And Accessories, Including Mountings</v>
      </c>
      <c r="J771" s="3">
        <f t="shared" si="45"/>
        <v>0.24337456599999999</v>
      </c>
      <c r="K771" s="3">
        <f t="shared" si="46"/>
        <v>2.8325792999999998E-2</v>
      </c>
      <c r="L771" s="6">
        <f t="shared" si="47"/>
        <v>0.1163876466861373</v>
      </c>
    </row>
    <row r="772" spans="1:12" x14ac:dyDescent="0.3">
      <c r="A772" t="s">
        <v>1067</v>
      </c>
      <c r="B772">
        <v>72333131</v>
      </c>
      <c r="C772">
        <v>28127038</v>
      </c>
      <c r="D772">
        <v>8582378</v>
      </c>
      <c r="E772">
        <v>19544660</v>
      </c>
      <c r="F772">
        <v>0.38885414762427473</v>
      </c>
      <c r="H772" s="3" t="str">
        <f t="shared" ref="H772:H835" si="48">A772</f>
        <v>1206</v>
      </c>
      <c r="I772" s="3" t="str">
        <f>PROPER(INDEX('HTS-4 product name'!$C$4:$C$1235,MATCH('Table 2. Full data '!$A772,'HTS-4 product name'!$B$4:$B$1235,0)))</f>
        <v>Sunflower Seeds, Whether Or Not Broken</v>
      </c>
      <c r="J772" s="3">
        <f t="shared" ref="J772:J835" si="49">B772/10^9</f>
        <v>7.2333130999999995E-2</v>
      </c>
      <c r="K772" s="3">
        <f t="shared" ref="K772:K835" si="50">C772/10^9</f>
        <v>2.8127038E-2</v>
      </c>
      <c r="L772" s="6">
        <f t="shared" ref="L772:L835" si="51">F772</f>
        <v>0.38885414762427473</v>
      </c>
    </row>
    <row r="773" spans="1:12" x14ac:dyDescent="0.3">
      <c r="A773" t="s">
        <v>1130</v>
      </c>
      <c r="B773">
        <v>46759553</v>
      </c>
      <c r="C773">
        <v>28012635</v>
      </c>
      <c r="D773">
        <v>2922973</v>
      </c>
      <c r="E773">
        <v>25089662</v>
      </c>
      <c r="F773">
        <v>0.59907833165128843</v>
      </c>
      <c r="H773" s="3" t="str">
        <f t="shared" si="48"/>
        <v>2828</v>
      </c>
      <c r="I773" s="3" t="str">
        <f>PROPER(INDEX('HTS-4 product name'!$C$4:$C$1235,MATCH('Table 2. Full data '!$A773,'HTS-4 product name'!$B$4:$B$1235,0)))</f>
        <v>Hypochlorites; Commercial Calcium Hypochlorite; Chlorites; Hypobromites</v>
      </c>
      <c r="J773" s="3">
        <f t="shared" si="49"/>
        <v>4.6759553000000002E-2</v>
      </c>
      <c r="K773" s="3">
        <f t="shared" si="50"/>
        <v>2.8012635000000001E-2</v>
      </c>
      <c r="L773" s="6">
        <f t="shared" si="51"/>
        <v>0.59907833165128843</v>
      </c>
    </row>
    <row r="774" spans="1:12" x14ac:dyDescent="0.3">
      <c r="A774" t="s">
        <v>902</v>
      </c>
      <c r="B774">
        <v>171651746</v>
      </c>
      <c r="C774">
        <v>27757841</v>
      </c>
      <c r="D774">
        <v>23344175</v>
      </c>
      <c r="E774">
        <v>4413666</v>
      </c>
      <c r="F774">
        <v>0.16171021645186179</v>
      </c>
      <c r="H774" s="3" t="str">
        <f t="shared" si="48"/>
        <v>2826</v>
      </c>
      <c r="I774" s="3" t="str">
        <f>PROPER(INDEX('HTS-4 product name'!$C$4:$C$1235,MATCH('Table 2. Full data '!$A774,'HTS-4 product name'!$B$4:$B$1235,0)))</f>
        <v>Fluorides; Fluorosilicates, Fluoroaluminates And Other Complex Fluorine Salts</v>
      </c>
      <c r="J774" s="3">
        <f t="shared" si="49"/>
        <v>0.17165174599999999</v>
      </c>
      <c r="K774" s="3">
        <f t="shared" si="50"/>
        <v>2.7757840999999998E-2</v>
      </c>
      <c r="L774" s="6">
        <f t="shared" si="51"/>
        <v>0.16171021645186179</v>
      </c>
    </row>
    <row r="775" spans="1:12" x14ac:dyDescent="0.3">
      <c r="A775" t="s">
        <v>1071</v>
      </c>
      <c r="B775">
        <v>70302763</v>
      </c>
      <c r="C775">
        <v>27679419</v>
      </c>
      <c r="D775">
        <v>9592723</v>
      </c>
      <c r="E775">
        <v>18086696</v>
      </c>
      <c r="F775">
        <v>0.39371737068143398</v>
      </c>
      <c r="H775" s="3" t="str">
        <f t="shared" si="48"/>
        <v>3210</v>
      </c>
      <c r="I775" s="3" t="str">
        <f>PROPER(INDEX('HTS-4 product name'!$C$4:$C$1235,MATCH('Table 2. Full data '!$A775,'HTS-4 product name'!$B$4:$B$1235,0)))</f>
        <v>Paints And Varnishes (Including Enamels, Lacquers And Distempers); Prepared Water Pigments Of A Kind Used For Finishing Leather</v>
      </c>
      <c r="J775" s="3">
        <f t="shared" si="49"/>
        <v>7.0302763000000004E-2</v>
      </c>
      <c r="K775" s="3">
        <f t="shared" si="50"/>
        <v>2.7679419E-2</v>
      </c>
      <c r="L775" s="6">
        <f t="shared" si="51"/>
        <v>0.39371737068143398</v>
      </c>
    </row>
    <row r="776" spans="1:12" x14ac:dyDescent="0.3">
      <c r="A776" t="s">
        <v>1058</v>
      </c>
      <c r="B776">
        <v>77012968</v>
      </c>
      <c r="C776">
        <v>27214308</v>
      </c>
      <c r="D776">
        <v>15662034</v>
      </c>
      <c r="E776">
        <v>11552274</v>
      </c>
      <c r="F776">
        <v>0.3533730578985087</v>
      </c>
      <c r="H776" s="3" t="str">
        <f t="shared" si="48"/>
        <v>8405</v>
      </c>
      <c r="I776" s="3" t="str">
        <f>PROPER(INDEX('HTS-4 product name'!$C$4:$C$1235,MATCH('Table 2. Full data '!$A776,'HTS-4 product name'!$B$4:$B$1235,0)))</f>
        <v>Producer Gas Or Water Gas Generators; Acetylene Gas Generators And Similar Water Process Gas Generators; Parts Thereof</v>
      </c>
      <c r="J776" s="3">
        <f t="shared" si="49"/>
        <v>7.7012968000000001E-2</v>
      </c>
      <c r="K776" s="3">
        <f t="shared" si="50"/>
        <v>2.7214308E-2</v>
      </c>
      <c r="L776" s="6">
        <f t="shared" si="51"/>
        <v>0.3533730578985087</v>
      </c>
    </row>
    <row r="777" spans="1:12" x14ac:dyDescent="0.3">
      <c r="A777" t="s">
        <v>1178</v>
      </c>
      <c r="B777">
        <v>34228081</v>
      </c>
      <c r="C777">
        <v>26979504</v>
      </c>
      <c r="D777">
        <v>2220533</v>
      </c>
      <c r="E777">
        <v>24758971</v>
      </c>
      <c r="F777">
        <v>0.78822718691123816</v>
      </c>
      <c r="H777" s="3" t="str">
        <f t="shared" si="48"/>
        <v>2823</v>
      </c>
      <c r="I777" s="3" t="str">
        <f>PROPER(INDEX('HTS-4 product name'!$C$4:$C$1235,MATCH('Table 2. Full data '!$A777,'HTS-4 product name'!$B$4:$B$1235,0)))</f>
        <v>Titanium Oxides</v>
      </c>
      <c r="J777" s="3">
        <f t="shared" si="49"/>
        <v>3.4228081E-2</v>
      </c>
      <c r="K777" s="3">
        <f t="shared" si="50"/>
        <v>2.6979504000000001E-2</v>
      </c>
      <c r="L777" s="6">
        <f t="shared" si="51"/>
        <v>0.78822718691123816</v>
      </c>
    </row>
    <row r="778" spans="1:12" x14ac:dyDescent="0.3">
      <c r="A778" t="s">
        <v>1196</v>
      </c>
      <c r="B778">
        <v>30014880</v>
      </c>
      <c r="C778">
        <v>26978152</v>
      </c>
      <c r="D778">
        <v>1249727</v>
      </c>
      <c r="E778">
        <v>25728425</v>
      </c>
      <c r="F778">
        <v>0.89882591567915648</v>
      </c>
      <c r="H778" s="3" t="str">
        <f t="shared" si="48"/>
        <v>5704</v>
      </c>
      <c r="I778" s="3" t="str">
        <f>PROPER(INDEX('HTS-4 product name'!$C$4:$C$1235,MATCH('Table 2. Full data '!$A778,'HTS-4 product name'!$B$4:$B$1235,0)))</f>
        <v>Carpets And Other Textile Floor Coverings, Of Felt, Not Tufted Or Flocked, Whether Or Not Made-Up</v>
      </c>
      <c r="J778" s="3">
        <f t="shared" si="49"/>
        <v>3.0014880000000001E-2</v>
      </c>
      <c r="K778" s="3">
        <f t="shared" si="50"/>
        <v>2.6978151999999998E-2</v>
      </c>
      <c r="L778" s="6">
        <f t="shared" si="51"/>
        <v>0.89882591567915648</v>
      </c>
    </row>
    <row r="779" spans="1:12" x14ac:dyDescent="0.3">
      <c r="A779" t="s">
        <v>1167</v>
      </c>
      <c r="B779">
        <v>36346333</v>
      </c>
      <c r="C779">
        <v>26908366</v>
      </c>
      <c r="D779">
        <v>2569947</v>
      </c>
      <c r="E779">
        <v>24338419</v>
      </c>
      <c r="F779">
        <v>0.74033234659463443</v>
      </c>
      <c r="H779" s="3" t="str">
        <f t="shared" si="48"/>
        <v>0801</v>
      </c>
      <c r="I779" s="3" t="str">
        <f>PROPER(INDEX('HTS-4 product name'!$C$4:$C$1235,MATCH('Table 2. Full data '!$A779,'HTS-4 product name'!$B$4:$B$1235,0)))</f>
        <v>Coconuts, Brazil Nuts And Cashew Nuts, Fresh Or Dried</v>
      </c>
      <c r="J779" s="3">
        <f t="shared" si="49"/>
        <v>3.6346333000000002E-2</v>
      </c>
      <c r="K779" s="3">
        <f t="shared" si="50"/>
        <v>2.6908366E-2</v>
      </c>
      <c r="L779" s="6">
        <f t="shared" si="51"/>
        <v>0.74033234659463443</v>
      </c>
    </row>
    <row r="780" spans="1:12" x14ac:dyDescent="0.3">
      <c r="A780" t="s">
        <v>1066</v>
      </c>
      <c r="B780">
        <v>72547219</v>
      </c>
      <c r="C780">
        <v>26871515</v>
      </c>
      <c r="D780">
        <v>5738246</v>
      </c>
      <c r="E780">
        <v>21133269</v>
      </c>
      <c r="F780">
        <v>0.37040034573895941</v>
      </c>
      <c r="H780" s="3" t="str">
        <f t="shared" si="48"/>
        <v>3407</v>
      </c>
      <c r="I780" s="3" t="str">
        <f>PROPER(INDEX('HTS-4 product name'!$C$4:$C$1235,MATCH('Table 2. Full data '!$A780,'HTS-4 product name'!$B$4:$B$1235,0)))</f>
        <v>Modeling Pastes, Including Those For Children; Dental Impression Compounds; Preparations For Use In Dentistry, With A Basis Of Plaster</v>
      </c>
      <c r="J780" s="3">
        <f t="shared" si="49"/>
        <v>7.2547218999999996E-2</v>
      </c>
      <c r="K780" s="3">
        <f t="shared" si="50"/>
        <v>2.6871514999999999E-2</v>
      </c>
      <c r="L780" s="6">
        <f t="shared" si="51"/>
        <v>0.37040034573895941</v>
      </c>
    </row>
    <row r="781" spans="1:12" x14ac:dyDescent="0.3">
      <c r="A781" t="s">
        <v>1186</v>
      </c>
      <c r="B781">
        <v>31625162</v>
      </c>
      <c r="C781">
        <v>26767776</v>
      </c>
      <c r="D781">
        <v>12244019</v>
      </c>
      <c r="E781">
        <v>14523757</v>
      </c>
      <c r="F781">
        <v>0.84640755358027886</v>
      </c>
      <c r="H781" s="3" t="str">
        <f t="shared" si="48"/>
        <v>7611</v>
      </c>
      <c r="I781" s="3" t="str">
        <f>PROPER(INDEX('HTS-4 product name'!$C$4:$C$1235,MATCH('Table 2. Full data '!$A781,'HTS-4 product name'!$B$4:$B$1235,0)))</f>
        <v>Aluminum Tanks, Vats And Similar Plain, Unfitted Containers, Of A Capacity Over 300 Liters (79.30 Gal.)</v>
      </c>
      <c r="J781" s="3">
        <f t="shared" si="49"/>
        <v>3.1625161999999998E-2</v>
      </c>
      <c r="K781" s="3">
        <f t="shared" si="50"/>
        <v>2.6767776E-2</v>
      </c>
      <c r="L781" s="6">
        <f t="shared" si="51"/>
        <v>0.84640755358027886</v>
      </c>
    </row>
    <row r="782" spans="1:12" x14ac:dyDescent="0.3">
      <c r="A782" t="s">
        <v>1129</v>
      </c>
      <c r="B782">
        <v>47397998</v>
      </c>
      <c r="C782">
        <v>26742007</v>
      </c>
      <c r="D782">
        <v>23095019</v>
      </c>
      <c r="E782">
        <v>3646988</v>
      </c>
      <c r="F782">
        <v>0.56420119263265089</v>
      </c>
      <c r="H782" s="3" t="str">
        <f t="shared" si="48"/>
        <v>4801</v>
      </c>
      <c r="I782" s="3" t="str">
        <f>PROPER(INDEX('HTS-4 product name'!$C$4:$C$1235,MATCH('Table 2. Full data '!$A782,'HTS-4 product name'!$B$4:$B$1235,0)))</f>
        <v>Newsprint, In Rolls Or Sheets</v>
      </c>
      <c r="J782" s="3">
        <f t="shared" si="49"/>
        <v>4.7397997999999997E-2</v>
      </c>
      <c r="K782" s="3">
        <f t="shared" si="50"/>
        <v>2.6742007000000002E-2</v>
      </c>
      <c r="L782" s="6">
        <f t="shared" si="51"/>
        <v>0.56420119263265089</v>
      </c>
    </row>
    <row r="783" spans="1:12" x14ac:dyDescent="0.3">
      <c r="A783" t="s">
        <v>1046</v>
      </c>
      <c r="B783">
        <v>86421235</v>
      </c>
      <c r="C783">
        <v>26606980</v>
      </c>
      <c r="D783">
        <v>18857700</v>
      </c>
      <c r="E783">
        <v>7749280</v>
      </c>
      <c r="F783">
        <v>0.30787548916652258</v>
      </c>
      <c r="H783" s="3" t="str">
        <f t="shared" si="48"/>
        <v>0408</v>
      </c>
      <c r="I783" s="3" t="str">
        <f>PROPER(INDEX('HTS-4 product name'!$C$4:$C$1235,MATCH('Table 2. Full data '!$A783,'HTS-4 product name'!$B$4:$B$1235,0)))</f>
        <v>Birds' Eggs, Not In Shell And Egg Yolks, Fresh, Dried, Cooked By Steam Etc., Molded, Frozen Or Otherwise Preserved, Sweetened Or Not</v>
      </c>
      <c r="J783" s="3">
        <f t="shared" si="49"/>
        <v>8.6421234999999999E-2</v>
      </c>
      <c r="K783" s="3">
        <f t="shared" si="50"/>
        <v>2.6606979999999999E-2</v>
      </c>
      <c r="L783" s="6">
        <f t="shared" si="51"/>
        <v>0.30787548916652258</v>
      </c>
    </row>
    <row r="784" spans="1:12" x14ac:dyDescent="0.3">
      <c r="A784" t="s">
        <v>1146</v>
      </c>
      <c r="B784">
        <v>41490612</v>
      </c>
      <c r="C784">
        <v>26571790</v>
      </c>
      <c r="D784">
        <v>26492358</v>
      </c>
      <c r="E784">
        <v>79432</v>
      </c>
      <c r="F784">
        <v>0.6404289722214751</v>
      </c>
      <c r="H784" s="3" t="str">
        <f t="shared" si="48"/>
        <v>0209</v>
      </c>
      <c r="I784" s="3" t="str">
        <f>PROPER(INDEX('HTS-4 product name'!$C$4:$C$1235,MATCH('Table 2. Full data '!$A784,'HTS-4 product name'!$B$4:$B$1235,0)))</f>
        <v>Pig Fat, Free Of Lean Meat, And Poultry Fat, Not Rendered Or Otherwise Extracted, Fresh, Chilled, Frozen, Salted, In Brine, Dried Or Smoked</v>
      </c>
      <c r="J784" s="3">
        <f t="shared" si="49"/>
        <v>4.1490612000000003E-2</v>
      </c>
      <c r="K784" s="3">
        <f t="shared" si="50"/>
        <v>2.6571790000000001E-2</v>
      </c>
      <c r="L784" s="6">
        <f t="shared" si="51"/>
        <v>0.6404289722214751</v>
      </c>
    </row>
    <row r="785" spans="1:12" x14ac:dyDescent="0.3">
      <c r="A785" t="s">
        <v>846</v>
      </c>
      <c r="B785">
        <v>223605048</v>
      </c>
      <c r="C785">
        <v>26430128</v>
      </c>
      <c r="D785">
        <v>11594343</v>
      </c>
      <c r="E785">
        <v>14835785</v>
      </c>
      <c r="F785">
        <v>0.11820005065359709</v>
      </c>
      <c r="H785" s="3" t="str">
        <f t="shared" si="48"/>
        <v>9006</v>
      </c>
      <c r="I785" s="3" t="str">
        <f>PROPER(INDEX('HTS-4 product name'!$C$4:$C$1235,MATCH('Table 2. Full data '!$A785,'HTS-4 product name'!$B$4:$B$1235,0)))</f>
        <v>Photographic (Other Than Cinematographic) Cameras; Photographic Flashlight Apparatus And Flashbulbs (Except Discharge Lamps); Parts And Accessories</v>
      </c>
      <c r="J785" s="3">
        <f t="shared" si="49"/>
        <v>0.223605048</v>
      </c>
      <c r="K785" s="3">
        <f t="shared" si="50"/>
        <v>2.6430128000000001E-2</v>
      </c>
      <c r="L785" s="6">
        <f t="shared" si="51"/>
        <v>0.11820005065359709</v>
      </c>
    </row>
    <row r="786" spans="1:12" x14ac:dyDescent="0.3">
      <c r="A786" t="s">
        <v>779</v>
      </c>
      <c r="B786">
        <v>295608773</v>
      </c>
      <c r="C786">
        <v>26390039</v>
      </c>
      <c r="D786">
        <v>3809263</v>
      </c>
      <c r="E786">
        <v>22580776</v>
      </c>
      <c r="F786">
        <v>8.9273531134341541E-2</v>
      </c>
      <c r="H786" s="3" t="str">
        <f t="shared" si="48"/>
        <v>4416</v>
      </c>
      <c r="I786" s="3" t="str">
        <f>PROPER(INDEX('HTS-4 product name'!$C$4:$C$1235,MATCH('Table 2. Full data '!$A786,'HTS-4 product name'!$B$4:$B$1235,0)))</f>
        <v>Casks, Barrels, Vats, Tubs And Other Coopers' Products And Parts Thereof, Of Wood, Including Staves</v>
      </c>
      <c r="J786" s="3">
        <f t="shared" si="49"/>
        <v>0.29560877299999999</v>
      </c>
      <c r="K786" s="3">
        <f t="shared" si="50"/>
        <v>2.6390039000000001E-2</v>
      </c>
      <c r="L786" s="6">
        <f t="shared" si="51"/>
        <v>8.9273531134341541E-2</v>
      </c>
    </row>
    <row r="787" spans="1:12" x14ac:dyDescent="0.3">
      <c r="A787" t="s">
        <v>1101</v>
      </c>
      <c r="B787">
        <v>55242945</v>
      </c>
      <c r="C787">
        <v>25932040</v>
      </c>
      <c r="D787">
        <v>1662629</v>
      </c>
      <c r="E787">
        <v>24269411</v>
      </c>
      <c r="F787">
        <v>0.46941813112968539</v>
      </c>
      <c r="H787" s="3" t="str">
        <f t="shared" si="48"/>
        <v>3213</v>
      </c>
      <c r="I787" s="3" t="str">
        <f>PROPER(INDEX('HTS-4 product name'!$C$4:$C$1235,MATCH('Table 2. Full data '!$A787,'HTS-4 product name'!$B$4:$B$1235,0)))</f>
        <v>Artists', Students' Or Signboard Painters' Colors, Modifying Tints Etc., In Tablets, Tubes, Jars, Bottles Or In Similar Forms Or Packings</v>
      </c>
      <c r="J787" s="3">
        <f t="shared" si="49"/>
        <v>5.5242945000000002E-2</v>
      </c>
      <c r="K787" s="3">
        <f t="shared" si="50"/>
        <v>2.593204E-2</v>
      </c>
      <c r="L787" s="6">
        <f t="shared" si="51"/>
        <v>0.46941813112968539</v>
      </c>
    </row>
    <row r="788" spans="1:12" x14ac:dyDescent="0.3">
      <c r="A788" t="s">
        <v>1172</v>
      </c>
      <c r="B788">
        <v>35262593</v>
      </c>
      <c r="C788">
        <v>25535284</v>
      </c>
      <c r="D788">
        <v>1919221</v>
      </c>
      <c r="E788">
        <v>23616063</v>
      </c>
      <c r="F788">
        <v>0.72414651979790601</v>
      </c>
      <c r="H788" s="3" t="str">
        <f t="shared" si="48"/>
        <v>6702</v>
      </c>
      <c r="I788" s="3" t="str">
        <f>PROPER(INDEX('HTS-4 product name'!$C$4:$C$1235,MATCH('Table 2. Full data '!$A788,'HTS-4 product name'!$B$4:$B$1235,0)))</f>
        <v>Artificial Flowers, Foliage And Fruit And Parts Thereof; Articles Made Of Artificial Flowers, Foliage Or Fruit</v>
      </c>
      <c r="J788" s="3">
        <f t="shared" si="49"/>
        <v>3.5262593000000002E-2</v>
      </c>
      <c r="K788" s="3">
        <f t="shared" si="50"/>
        <v>2.5535283999999998E-2</v>
      </c>
      <c r="L788" s="6">
        <f t="shared" si="51"/>
        <v>0.72414651979790601</v>
      </c>
    </row>
    <row r="789" spans="1:12" x14ac:dyDescent="0.3">
      <c r="A789" t="s">
        <v>546</v>
      </c>
      <c r="B789">
        <v>952089204</v>
      </c>
      <c r="C789">
        <v>25382260</v>
      </c>
      <c r="D789">
        <v>16821056</v>
      </c>
      <c r="E789">
        <v>8561204</v>
      </c>
      <c r="F789">
        <v>2.665953977144352E-2</v>
      </c>
      <c r="H789" s="3" t="str">
        <f t="shared" si="48"/>
        <v>9301</v>
      </c>
      <c r="I789" s="3" t="str">
        <f>PROPER(INDEX('HTS-4 product name'!$C$4:$C$1235,MATCH('Table 2. Full data '!$A789,'HTS-4 product name'!$B$4:$B$1235,0)))</f>
        <v>Military Weapons, Other Than Revolvers, Pistols, And The Arms Of Heading 9307</v>
      </c>
      <c r="J789" s="3">
        <f t="shared" si="49"/>
        <v>0.95208920399999997</v>
      </c>
      <c r="K789" s="3">
        <f t="shared" si="50"/>
        <v>2.538226E-2</v>
      </c>
      <c r="L789" s="6">
        <f t="shared" si="51"/>
        <v>2.665953977144352E-2</v>
      </c>
    </row>
    <row r="790" spans="1:12" x14ac:dyDescent="0.3">
      <c r="A790" t="s">
        <v>1053</v>
      </c>
      <c r="B790">
        <v>79724448</v>
      </c>
      <c r="C790">
        <v>25198058</v>
      </c>
      <c r="D790">
        <v>3577756</v>
      </c>
      <c r="E790">
        <v>21620302</v>
      </c>
      <c r="F790">
        <v>0.31606437714062319</v>
      </c>
      <c r="H790" s="3" t="str">
        <f t="shared" si="48"/>
        <v>9304</v>
      </c>
      <c r="I790" s="3" t="str">
        <f>PROPER(INDEX('HTS-4 product name'!$C$4:$C$1235,MATCH('Table 2. Full data '!$A790,'HTS-4 product name'!$B$4:$B$1235,0)))</f>
        <v>Arms Nesoi (Including Spring, Air Or Gas Guns And Pistols, But Excluding Swords, Bayonets And Similar Arms)</v>
      </c>
      <c r="J790" s="3">
        <f t="shared" si="49"/>
        <v>7.9724448000000003E-2</v>
      </c>
      <c r="K790" s="3">
        <f t="shared" si="50"/>
        <v>2.5198057999999999E-2</v>
      </c>
      <c r="L790" s="6">
        <f t="shared" si="51"/>
        <v>0.31606437714062319</v>
      </c>
    </row>
    <row r="791" spans="1:12" x14ac:dyDescent="0.3">
      <c r="A791" t="s">
        <v>944</v>
      </c>
      <c r="B791">
        <v>147109636</v>
      </c>
      <c r="C791">
        <v>25128123</v>
      </c>
      <c r="D791">
        <v>4433629</v>
      </c>
      <c r="E791">
        <v>20694494</v>
      </c>
      <c r="F791">
        <v>0.17081221654304141</v>
      </c>
      <c r="H791" s="3" t="str">
        <f t="shared" si="48"/>
        <v>9202</v>
      </c>
      <c r="I791" s="3" t="str">
        <f>PROPER(INDEX('HTS-4 product name'!$C$4:$C$1235,MATCH('Table 2. Full data '!$A791,'HTS-4 product name'!$B$4:$B$1235,0)))</f>
        <v>String Musical Instruments, Nesoi, Including Guitars, Violins And Harps</v>
      </c>
      <c r="J791" s="3">
        <f t="shared" si="49"/>
        <v>0.14710963599999999</v>
      </c>
      <c r="K791" s="3">
        <f t="shared" si="50"/>
        <v>2.5128122999999999E-2</v>
      </c>
      <c r="L791" s="6">
        <f t="shared" si="51"/>
        <v>0.17081221654304141</v>
      </c>
    </row>
    <row r="792" spans="1:12" x14ac:dyDescent="0.3">
      <c r="A792" t="s">
        <v>1134</v>
      </c>
      <c r="B792">
        <v>46316931</v>
      </c>
      <c r="C792">
        <v>24784640</v>
      </c>
      <c r="D792">
        <v>8532497</v>
      </c>
      <c r="E792">
        <v>16252143</v>
      </c>
      <c r="F792">
        <v>0.5351097204605374</v>
      </c>
      <c r="H792" s="3" t="str">
        <f t="shared" si="48"/>
        <v>9609</v>
      </c>
      <c r="I792" s="3" t="str">
        <f>PROPER(INDEX('HTS-4 product name'!$C$4:$C$1235,MATCH('Table 2. Full data '!$A792,'HTS-4 product name'!$B$4:$B$1235,0)))</f>
        <v>Pencils (With Encased Lead) Nesoi, Crayons, Pencil Leads, Pastels, Drawing Charcoals, Writing Or Drawing Chalks And Tailors' Chalks</v>
      </c>
      <c r="J792" s="3">
        <f t="shared" si="49"/>
        <v>4.6316930999999999E-2</v>
      </c>
      <c r="K792" s="3">
        <f t="shared" si="50"/>
        <v>2.478464E-2</v>
      </c>
      <c r="L792" s="6">
        <f t="shared" si="51"/>
        <v>0.5351097204605374</v>
      </c>
    </row>
    <row r="793" spans="1:12" x14ac:dyDescent="0.3">
      <c r="A793" t="s">
        <v>1054</v>
      </c>
      <c r="B793">
        <v>79568506</v>
      </c>
      <c r="C793">
        <v>24713042</v>
      </c>
      <c r="D793">
        <v>6791462</v>
      </c>
      <c r="E793">
        <v>17921580</v>
      </c>
      <c r="F793">
        <v>0.31058823700925092</v>
      </c>
      <c r="H793" s="3" t="str">
        <f t="shared" si="48"/>
        <v>1008</v>
      </c>
      <c r="I793" s="3" t="str">
        <f>PROPER(INDEX('HTS-4 product name'!$C$4:$C$1235,MATCH('Table 2. Full data '!$A793,'HTS-4 product name'!$B$4:$B$1235,0)))</f>
        <v>Buckwheat, Millet And Canary Seeds; Other Cereals (Including Wild Rice)</v>
      </c>
      <c r="J793" s="3">
        <f t="shared" si="49"/>
        <v>7.9568505999999997E-2</v>
      </c>
      <c r="K793" s="3">
        <f t="shared" si="50"/>
        <v>2.4713042000000001E-2</v>
      </c>
      <c r="L793" s="6">
        <f t="shared" si="51"/>
        <v>0.31058823700925092</v>
      </c>
    </row>
    <row r="794" spans="1:12" x14ac:dyDescent="0.3">
      <c r="A794" t="s">
        <v>1155</v>
      </c>
      <c r="B794">
        <v>39568049</v>
      </c>
      <c r="C794">
        <v>24706707</v>
      </c>
      <c r="D794">
        <v>10510369</v>
      </c>
      <c r="E794">
        <v>14196338</v>
      </c>
      <c r="F794">
        <v>0.62441054397198104</v>
      </c>
      <c r="H794" s="3" t="str">
        <f t="shared" si="48"/>
        <v>2834</v>
      </c>
      <c r="I794" s="3" t="str">
        <f>PROPER(INDEX('HTS-4 product name'!$C$4:$C$1235,MATCH('Table 2. Full data '!$A794,'HTS-4 product name'!$B$4:$B$1235,0)))</f>
        <v>Nitrites; Nitrates</v>
      </c>
      <c r="J794" s="3">
        <f t="shared" si="49"/>
        <v>3.9568049000000001E-2</v>
      </c>
      <c r="K794" s="3">
        <f t="shared" si="50"/>
        <v>2.4706707000000001E-2</v>
      </c>
      <c r="L794" s="6">
        <f t="shared" si="51"/>
        <v>0.62441054397198104</v>
      </c>
    </row>
    <row r="795" spans="1:12" x14ac:dyDescent="0.3">
      <c r="A795" t="s">
        <v>1060</v>
      </c>
      <c r="B795">
        <v>76832826</v>
      </c>
      <c r="C795">
        <v>24660780</v>
      </c>
      <c r="D795">
        <v>4100337</v>
      </c>
      <c r="E795">
        <v>20560443</v>
      </c>
      <c r="F795">
        <v>0.32096671805355698</v>
      </c>
      <c r="H795" s="3" t="str">
        <f t="shared" si="48"/>
        <v>3813</v>
      </c>
      <c r="I795" s="3" t="str">
        <f>PROPER(INDEX('HTS-4 product name'!$C$4:$C$1235,MATCH('Table 2. Full data '!$A795,'HTS-4 product name'!$B$4:$B$1235,0)))</f>
        <v>Preparations And Charges For Fire-Extinguishers; Charged Fire-Extinguishng Grenades</v>
      </c>
      <c r="J795" s="3">
        <f t="shared" si="49"/>
        <v>7.6832826000000007E-2</v>
      </c>
      <c r="K795" s="3">
        <f t="shared" si="50"/>
        <v>2.466078E-2</v>
      </c>
      <c r="L795" s="6">
        <f t="shared" si="51"/>
        <v>0.32096671805355698</v>
      </c>
    </row>
    <row r="796" spans="1:12" x14ac:dyDescent="0.3">
      <c r="A796" t="s">
        <v>1138</v>
      </c>
      <c r="B796">
        <v>45183620</v>
      </c>
      <c r="C796">
        <v>24536525</v>
      </c>
      <c r="D796">
        <v>4944784</v>
      </c>
      <c r="E796">
        <v>19591741</v>
      </c>
      <c r="F796">
        <v>0.54304026547673689</v>
      </c>
      <c r="H796" s="3" t="str">
        <f t="shared" si="48"/>
        <v>6111</v>
      </c>
      <c r="I796" s="3" t="str">
        <f>PROPER(INDEX('HTS-4 product name'!$C$4:$C$1235,MATCH('Table 2. Full data '!$A796,'HTS-4 product name'!$B$4:$B$1235,0)))</f>
        <v>Babies' Garments And Clothing Accessories, Knitted Or Crocheted</v>
      </c>
      <c r="J796" s="3">
        <f t="shared" si="49"/>
        <v>4.5183620000000001E-2</v>
      </c>
      <c r="K796" s="3">
        <f t="shared" si="50"/>
        <v>2.4536525E-2</v>
      </c>
      <c r="L796" s="6">
        <f t="shared" si="51"/>
        <v>0.54304026547673689</v>
      </c>
    </row>
    <row r="797" spans="1:12" x14ac:dyDescent="0.3">
      <c r="A797" t="s">
        <v>1218</v>
      </c>
      <c r="B797">
        <v>25428383</v>
      </c>
      <c r="C797">
        <v>24516631</v>
      </c>
      <c r="D797">
        <v>279271</v>
      </c>
      <c r="E797">
        <v>24237360</v>
      </c>
      <c r="F797">
        <v>0.9641443185750348</v>
      </c>
      <c r="H797" s="3" t="str">
        <f t="shared" si="48"/>
        <v>5511</v>
      </c>
      <c r="I797" s="3" t="str">
        <f>PROPER(INDEX('HTS-4 product name'!$C$4:$C$1235,MATCH('Table 2. Full data '!$A797,'HTS-4 product name'!$B$4:$B$1235,0)))</f>
        <v>Yarn (Other Than Sewing Thread) Of Manmade Staple Fibers, Put Up For Retail Sale</v>
      </c>
      <c r="J797" s="3">
        <f t="shared" si="49"/>
        <v>2.5428382999999999E-2</v>
      </c>
      <c r="K797" s="3">
        <f t="shared" si="50"/>
        <v>2.4516631000000001E-2</v>
      </c>
      <c r="L797" s="6">
        <f t="shared" si="51"/>
        <v>0.9641443185750348</v>
      </c>
    </row>
    <row r="798" spans="1:12" x14ac:dyDescent="0.3">
      <c r="A798" t="s">
        <v>1177</v>
      </c>
      <c r="B798">
        <v>34317806</v>
      </c>
      <c r="C798">
        <v>24501798</v>
      </c>
      <c r="D798">
        <v>15825075</v>
      </c>
      <c r="E798">
        <v>8676723</v>
      </c>
      <c r="F798">
        <v>0.71396749547450677</v>
      </c>
      <c r="H798" s="3" t="str">
        <f t="shared" si="48"/>
        <v>4813</v>
      </c>
      <c r="I798" s="3" t="str">
        <f>PROPER(INDEX('HTS-4 product name'!$C$4:$C$1235,MATCH('Table 2. Full data '!$A798,'HTS-4 product name'!$B$4:$B$1235,0)))</f>
        <v>Cigarette Paper, Whether Or Not Cut To Size Or In The Form Of Booklets Or Tubes</v>
      </c>
      <c r="J798" s="3">
        <f t="shared" si="49"/>
        <v>3.4317805999999999E-2</v>
      </c>
      <c r="K798" s="3">
        <f t="shared" si="50"/>
        <v>2.4501798000000002E-2</v>
      </c>
      <c r="L798" s="6">
        <f t="shared" si="51"/>
        <v>0.71396749547450677</v>
      </c>
    </row>
    <row r="799" spans="1:12" x14ac:dyDescent="0.3">
      <c r="A799" t="s">
        <v>1065</v>
      </c>
      <c r="B799">
        <v>73439465</v>
      </c>
      <c r="C799">
        <v>24399087</v>
      </c>
      <c r="D799">
        <v>3462745</v>
      </c>
      <c r="E799">
        <v>20936342</v>
      </c>
      <c r="F799">
        <v>0.33223399707500589</v>
      </c>
      <c r="H799" s="3" t="str">
        <f t="shared" si="48"/>
        <v>7218</v>
      </c>
      <c r="I799" s="3" t="str">
        <f>PROPER(INDEX('HTS-4 product name'!$C$4:$C$1235,MATCH('Table 2. Full data '!$A799,'HTS-4 product name'!$B$4:$B$1235,0)))</f>
        <v>Stainless Steel In Ingots, Other Primary Forms And Semifinished Products</v>
      </c>
      <c r="J799" s="3">
        <f t="shared" si="49"/>
        <v>7.3439464999999995E-2</v>
      </c>
      <c r="K799" s="3">
        <f t="shared" si="50"/>
        <v>2.4399087E-2</v>
      </c>
      <c r="L799" s="6">
        <f t="shared" si="51"/>
        <v>0.33223399707500589</v>
      </c>
    </row>
    <row r="800" spans="1:12" x14ac:dyDescent="0.3">
      <c r="A800" t="s">
        <v>1175</v>
      </c>
      <c r="B800">
        <v>34825151</v>
      </c>
      <c r="C800">
        <v>24397724</v>
      </c>
      <c r="D800">
        <v>5755370</v>
      </c>
      <c r="E800">
        <v>18642354</v>
      </c>
      <c r="F800">
        <v>0.70057769455184848</v>
      </c>
      <c r="H800" s="3" t="str">
        <f t="shared" si="48"/>
        <v>6304</v>
      </c>
      <c r="I800" s="3" t="str">
        <f>PROPER(INDEX('HTS-4 product name'!$C$4:$C$1235,MATCH('Table 2. Full data '!$A800,'HTS-4 product name'!$B$4:$B$1235,0)))</f>
        <v>Furnishing Articles Of Textile Materials Nesoi</v>
      </c>
      <c r="J800" s="3">
        <f t="shared" si="49"/>
        <v>3.4825150999999999E-2</v>
      </c>
      <c r="K800" s="3">
        <f t="shared" si="50"/>
        <v>2.4397723999999999E-2</v>
      </c>
      <c r="L800" s="6">
        <f t="shared" si="51"/>
        <v>0.70057769455184848</v>
      </c>
    </row>
    <row r="801" spans="1:12" x14ac:dyDescent="0.3">
      <c r="A801" t="s">
        <v>1082</v>
      </c>
      <c r="B801">
        <v>65575704</v>
      </c>
      <c r="C801">
        <v>24187014</v>
      </c>
      <c r="D801">
        <v>3870281</v>
      </c>
      <c r="E801">
        <v>20316733</v>
      </c>
      <c r="F801">
        <v>0.36884108785168362</v>
      </c>
      <c r="H801" s="3" t="str">
        <f t="shared" si="48"/>
        <v>7301</v>
      </c>
      <c r="I801" s="3" t="str">
        <f>PROPER(INDEX('HTS-4 product name'!$C$4:$C$1235,MATCH('Table 2. Full data '!$A801,'HTS-4 product name'!$B$4:$B$1235,0)))</f>
        <v>Sheet Piling Of Iron Or Steel, Whether Or Not Drilled, Punched Or Made From Assembled Elements; Welded Angles, Shapes And Sections, Of Iron Or Steel</v>
      </c>
      <c r="J801" s="3">
        <f t="shared" si="49"/>
        <v>6.5575703999999999E-2</v>
      </c>
      <c r="K801" s="3">
        <f t="shared" si="50"/>
        <v>2.4187014E-2</v>
      </c>
      <c r="L801" s="6">
        <f t="shared" si="51"/>
        <v>0.36884108785168362</v>
      </c>
    </row>
    <row r="802" spans="1:12" x14ac:dyDescent="0.3">
      <c r="A802" t="s">
        <v>1161</v>
      </c>
      <c r="B802">
        <v>37735505</v>
      </c>
      <c r="C802">
        <v>24040445</v>
      </c>
      <c r="D802">
        <v>9840177</v>
      </c>
      <c r="E802">
        <v>14200268</v>
      </c>
      <c r="F802">
        <v>0.63707760105502764</v>
      </c>
      <c r="H802" s="3" t="str">
        <f t="shared" si="48"/>
        <v>6112</v>
      </c>
      <c r="I802" s="3" t="str">
        <f>PROPER(INDEX('HTS-4 product name'!$C$4:$C$1235,MATCH('Table 2. Full data '!$A802,'HTS-4 product name'!$B$4:$B$1235,0)))</f>
        <v>Track Suits, Ski-Suits And Swimwear, Knitted Or Crocheted</v>
      </c>
      <c r="J802" s="3">
        <f t="shared" si="49"/>
        <v>3.7735505000000003E-2</v>
      </c>
      <c r="K802" s="3">
        <f t="shared" si="50"/>
        <v>2.4040445000000001E-2</v>
      </c>
      <c r="L802" s="6">
        <f t="shared" si="51"/>
        <v>0.63707760105502764</v>
      </c>
    </row>
    <row r="803" spans="1:12" x14ac:dyDescent="0.3">
      <c r="A803" t="s">
        <v>1163</v>
      </c>
      <c r="B803">
        <v>37157245</v>
      </c>
      <c r="C803">
        <v>24014746</v>
      </c>
      <c r="D803">
        <v>4315981</v>
      </c>
      <c r="E803">
        <v>19698765</v>
      </c>
      <c r="F803">
        <v>0.64630049940462486</v>
      </c>
      <c r="H803" s="3" t="str">
        <f t="shared" si="48"/>
        <v>6301</v>
      </c>
      <c r="I803" s="3" t="str">
        <f>PROPER(INDEX('HTS-4 product name'!$C$4:$C$1235,MATCH('Table 2. Full data '!$A803,'HTS-4 product name'!$B$4:$B$1235,0)))</f>
        <v>Blankets And Traveling Rugs</v>
      </c>
      <c r="J803" s="3">
        <f t="shared" si="49"/>
        <v>3.7157244999999998E-2</v>
      </c>
      <c r="K803" s="3">
        <f t="shared" si="50"/>
        <v>2.4014746E-2</v>
      </c>
      <c r="L803" s="6">
        <f t="shared" si="51"/>
        <v>0.64630049940462486</v>
      </c>
    </row>
    <row r="804" spans="1:12" x14ac:dyDescent="0.3">
      <c r="A804" t="s">
        <v>1179</v>
      </c>
      <c r="B804">
        <v>33816692</v>
      </c>
      <c r="C804">
        <v>23684514</v>
      </c>
      <c r="D804">
        <v>4417175</v>
      </c>
      <c r="E804">
        <v>19267339</v>
      </c>
      <c r="F804">
        <v>0.70037938660588095</v>
      </c>
      <c r="H804" s="3" t="str">
        <f t="shared" si="48"/>
        <v>4816</v>
      </c>
      <c r="I804" s="3" t="str">
        <f>PROPER(INDEX('HTS-4 product name'!$C$4:$C$1235,MATCH('Table 2. Full data '!$A804,'HTS-4 product name'!$B$4:$B$1235,0)))</f>
        <v>Carbon Paper, Self-Copy Paper And Other Copying Or Transfer Papers, Nesoi (Not Over 36 Cm Wide), Duplicator Stencils And Offset Plates Of Paper</v>
      </c>
      <c r="J804" s="3">
        <f t="shared" si="49"/>
        <v>3.3816692000000002E-2</v>
      </c>
      <c r="K804" s="3">
        <f t="shared" si="50"/>
        <v>2.3684514E-2</v>
      </c>
      <c r="L804" s="6">
        <f t="shared" si="51"/>
        <v>0.70037938660588095</v>
      </c>
    </row>
    <row r="805" spans="1:12" x14ac:dyDescent="0.3">
      <c r="A805" t="s">
        <v>1151</v>
      </c>
      <c r="B805">
        <v>39960409</v>
      </c>
      <c r="C805">
        <v>23494376</v>
      </c>
      <c r="D805">
        <v>7561387</v>
      </c>
      <c r="E805">
        <v>15932989</v>
      </c>
      <c r="F805">
        <v>0.58794132962953405</v>
      </c>
      <c r="H805" s="3" t="str">
        <f t="shared" si="48"/>
        <v>2807</v>
      </c>
      <c r="I805" s="3" t="str">
        <f>PROPER(INDEX('HTS-4 product name'!$C$4:$C$1235,MATCH('Table 2. Full data '!$A805,'HTS-4 product name'!$B$4:$B$1235,0)))</f>
        <v>Sulfuric Acid; Oleum</v>
      </c>
      <c r="J805" s="3">
        <f t="shared" si="49"/>
        <v>3.9960409000000002E-2</v>
      </c>
      <c r="K805" s="3">
        <f t="shared" si="50"/>
        <v>2.3494376000000001E-2</v>
      </c>
      <c r="L805" s="6">
        <f t="shared" si="51"/>
        <v>0.58794132962953405</v>
      </c>
    </row>
    <row r="806" spans="1:12" x14ac:dyDescent="0.3">
      <c r="A806" t="s">
        <v>1121</v>
      </c>
      <c r="B806">
        <v>49890704</v>
      </c>
      <c r="C806">
        <v>23482434</v>
      </c>
      <c r="D806">
        <v>6386480</v>
      </c>
      <c r="E806">
        <v>17095954</v>
      </c>
      <c r="F806">
        <v>0.47067754345579088</v>
      </c>
      <c r="H806" s="3" t="str">
        <f t="shared" si="48"/>
        <v>4814</v>
      </c>
      <c r="I806" s="3" t="str">
        <f>PROPER(INDEX('HTS-4 product name'!$C$4:$C$1235,MATCH('Table 2. Full data '!$A806,'HTS-4 product name'!$B$4:$B$1235,0)))</f>
        <v>Wallpaper And Similar Wallcoverings; Window Transparencies Of Paper</v>
      </c>
      <c r="J806" s="3">
        <f t="shared" si="49"/>
        <v>4.9890704000000001E-2</v>
      </c>
      <c r="K806" s="3">
        <f t="shared" si="50"/>
        <v>2.3482434E-2</v>
      </c>
      <c r="L806" s="6">
        <f t="shared" si="51"/>
        <v>0.47067754345579088</v>
      </c>
    </row>
    <row r="807" spans="1:12" x14ac:dyDescent="0.3">
      <c r="A807" t="s">
        <v>1212</v>
      </c>
      <c r="B807">
        <v>26948066</v>
      </c>
      <c r="C807">
        <v>23456129</v>
      </c>
      <c r="D807">
        <v>9056764</v>
      </c>
      <c r="E807">
        <v>14399365</v>
      </c>
      <c r="F807">
        <v>0.87041975479798805</v>
      </c>
      <c r="H807" s="3" t="str">
        <f t="shared" si="48"/>
        <v>2703</v>
      </c>
      <c r="I807" s="3" t="str">
        <f>PROPER(INDEX('HTS-4 product name'!$C$4:$C$1235,MATCH('Table 2. Full data '!$A807,'HTS-4 product name'!$B$4:$B$1235,0)))</f>
        <v>Peat (Including Peat Litter) Whether Or Not Agglomerated</v>
      </c>
      <c r="J807" s="3">
        <f t="shared" si="49"/>
        <v>2.6948066E-2</v>
      </c>
      <c r="K807" s="3">
        <f t="shared" si="50"/>
        <v>2.3456128999999999E-2</v>
      </c>
      <c r="L807" s="6">
        <f t="shared" si="51"/>
        <v>0.87041975479798805</v>
      </c>
    </row>
    <row r="808" spans="1:12" x14ac:dyDescent="0.3">
      <c r="A808" t="s">
        <v>1133</v>
      </c>
      <c r="B808">
        <v>46544724</v>
      </c>
      <c r="C808">
        <v>23292954</v>
      </c>
      <c r="D808">
        <v>3186331</v>
      </c>
      <c r="E808">
        <v>20106623</v>
      </c>
      <c r="F808">
        <v>0.50044241319381333</v>
      </c>
      <c r="H808" s="3" t="str">
        <f t="shared" si="48"/>
        <v>6911</v>
      </c>
      <c r="I808" s="3" t="str">
        <f>PROPER(INDEX('HTS-4 product name'!$C$4:$C$1235,MATCH('Table 2. Full data '!$A808,'HTS-4 product name'!$B$4:$B$1235,0)))</f>
        <v>Ceramic Tableware, Kitchenware, Other Household And Toilet Articles, Of Porcelain Or China</v>
      </c>
      <c r="J808" s="3">
        <f t="shared" si="49"/>
        <v>4.6544724000000003E-2</v>
      </c>
      <c r="K808" s="3">
        <f t="shared" si="50"/>
        <v>2.3292954000000001E-2</v>
      </c>
      <c r="L808" s="6">
        <f t="shared" si="51"/>
        <v>0.50044241319381333</v>
      </c>
    </row>
    <row r="809" spans="1:12" x14ac:dyDescent="0.3">
      <c r="A809" t="s">
        <v>1125</v>
      </c>
      <c r="B809">
        <v>48343144</v>
      </c>
      <c r="C809">
        <v>23129396</v>
      </c>
      <c r="D809">
        <v>6937311</v>
      </c>
      <c r="E809">
        <v>16192085</v>
      </c>
      <c r="F809">
        <v>0.47844211373592088</v>
      </c>
      <c r="H809" s="3" t="str">
        <f t="shared" si="48"/>
        <v>2821</v>
      </c>
      <c r="I809" s="3" t="str">
        <f>PROPER(INDEX('HTS-4 product name'!$C$4:$C$1235,MATCH('Table 2. Full data '!$A809,'HTS-4 product name'!$B$4:$B$1235,0)))</f>
        <v>Iron Oxides And Hydroxides; Earth Colors Containing By Weight 70% Or More Of Combined Iron Evaluated As Fe203</v>
      </c>
      <c r="J809" s="3">
        <f t="shared" si="49"/>
        <v>4.8343143999999998E-2</v>
      </c>
      <c r="K809" s="3">
        <f t="shared" si="50"/>
        <v>2.3129396E-2</v>
      </c>
      <c r="L809" s="6">
        <f t="shared" si="51"/>
        <v>0.47844211373592088</v>
      </c>
    </row>
    <row r="810" spans="1:12" x14ac:dyDescent="0.3">
      <c r="A810" t="s">
        <v>505</v>
      </c>
      <c r="B810">
        <v>1217259777</v>
      </c>
      <c r="C810">
        <v>22844334</v>
      </c>
      <c r="D810">
        <v>1169476</v>
      </c>
      <c r="E810">
        <v>21674858</v>
      </c>
      <c r="F810">
        <v>1.8767016237323679E-2</v>
      </c>
      <c r="H810" s="3" t="str">
        <f t="shared" si="48"/>
        <v>1214</v>
      </c>
      <c r="I810" s="3" t="str">
        <f>PROPER(INDEX('HTS-4 product name'!$C$4:$C$1235,MATCH('Table 2. Full data '!$A810,'HTS-4 product name'!$B$4:$B$1235,0)))</f>
        <v>Rutabagas (Swedes), Mangolds, Hay, Alfalfa (Lucerne), Clover, Forage Kale, Lupines And Similar Forage Products, Whether Or Not In The Form Of Pellets</v>
      </c>
      <c r="J810" s="3">
        <f t="shared" si="49"/>
        <v>1.217259777</v>
      </c>
      <c r="K810" s="3">
        <f t="shared" si="50"/>
        <v>2.2844334000000001E-2</v>
      </c>
      <c r="L810" s="6">
        <f t="shared" si="51"/>
        <v>1.8767016237323679E-2</v>
      </c>
    </row>
    <row r="811" spans="1:12" x14ac:dyDescent="0.3">
      <c r="A811" t="s">
        <v>1223</v>
      </c>
      <c r="B811">
        <v>24819497</v>
      </c>
      <c r="C811">
        <v>22774344</v>
      </c>
      <c r="D811">
        <v>8435953</v>
      </c>
      <c r="E811">
        <v>14338391</v>
      </c>
      <c r="F811">
        <v>0.91759893441837281</v>
      </c>
      <c r="H811" s="3" t="str">
        <f t="shared" si="48"/>
        <v>4822</v>
      </c>
      <c r="I811" s="3" t="str">
        <f>PROPER(INDEX('HTS-4 product name'!$C$4:$C$1235,MATCH('Table 2. Full data '!$A811,'HTS-4 product name'!$B$4:$B$1235,0)))</f>
        <v>Bobbins, Spools, Cops And Similar Supports Of Paper Pulp, Paper Or Paperboard</v>
      </c>
      <c r="J811" s="3">
        <f t="shared" si="49"/>
        <v>2.4819496999999999E-2</v>
      </c>
      <c r="K811" s="3">
        <f t="shared" si="50"/>
        <v>2.2774343999999998E-2</v>
      </c>
      <c r="L811" s="6">
        <f t="shared" si="51"/>
        <v>0.91759893441837281</v>
      </c>
    </row>
    <row r="812" spans="1:12" x14ac:dyDescent="0.3">
      <c r="A812" t="s">
        <v>1128</v>
      </c>
      <c r="B812">
        <v>47629788</v>
      </c>
      <c r="C812">
        <v>22749261</v>
      </c>
      <c r="D812">
        <v>10179182</v>
      </c>
      <c r="E812">
        <v>12570079</v>
      </c>
      <c r="F812">
        <v>0.47762675324106002</v>
      </c>
      <c r="H812" s="3" t="str">
        <f t="shared" si="48"/>
        <v>5801</v>
      </c>
      <c r="I812" s="3" t="str">
        <f>PROPER(INDEX('HTS-4 product name'!$C$4:$C$1235,MATCH('Table 2. Full data '!$A812,'HTS-4 product name'!$B$4:$B$1235,0)))</f>
        <v>Woven Pile Fabrics And Chenille Fabrics (Other Than Woven Terry Or Tufted Fabrics And Narrow Woven Fabrics Not Over 30 Cm In Width) Nesoi</v>
      </c>
      <c r="J812" s="3">
        <f t="shared" si="49"/>
        <v>4.7629787999999999E-2</v>
      </c>
      <c r="K812" s="3">
        <f t="shared" si="50"/>
        <v>2.2749261E-2</v>
      </c>
      <c r="L812" s="6">
        <f t="shared" si="51"/>
        <v>0.47762675324106002</v>
      </c>
    </row>
    <row r="813" spans="1:12" x14ac:dyDescent="0.3">
      <c r="A813" t="s">
        <v>1089</v>
      </c>
      <c r="B813">
        <v>61334863</v>
      </c>
      <c r="C813">
        <v>22403900</v>
      </c>
      <c r="D813">
        <v>16710462</v>
      </c>
      <c r="E813">
        <v>5693438</v>
      </c>
      <c r="F813">
        <v>0.36527186830106723</v>
      </c>
      <c r="H813" s="3" t="str">
        <f t="shared" si="48"/>
        <v>2830</v>
      </c>
      <c r="I813" s="3" t="str">
        <f>PROPER(INDEX('HTS-4 product name'!$C$4:$C$1235,MATCH('Table 2. Full data '!$A813,'HTS-4 product name'!$B$4:$B$1235,0)))</f>
        <v>Sulfides; Polysulfides</v>
      </c>
      <c r="J813" s="3">
        <f t="shared" si="49"/>
        <v>6.1334863000000003E-2</v>
      </c>
      <c r="K813" s="3">
        <f t="shared" si="50"/>
        <v>2.2403900000000001E-2</v>
      </c>
      <c r="L813" s="6">
        <f t="shared" si="51"/>
        <v>0.36527186830106723</v>
      </c>
    </row>
    <row r="814" spans="1:12" x14ac:dyDescent="0.3">
      <c r="A814" t="s">
        <v>1202</v>
      </c>
      <c r="B814">
        <v>28866814</v>
      </c>
      <c r="C814">
        <v>22321443</v>
      </c>
      <c r="D814">
        <v>18630610</v>
      </c>
      <c r="E814">
        <v>3690833</v>
      </c>
      <c r="F814">
        <v>0.77325620347295687</v>
      </c>
      <c r="H814" s="3" t="str">
        <f t="shared" si="48"/>
        <v>6808</v>
      </c>
      <c r="I814" s="3" t="str">
        <f>PROPER(INDEX('HTS-4 product name'!$C$4:$C$1235,MATCH('Table 2. Full data '!$A814,'HTS-4 product name'!$B$4:$B$1235,0)))</f>
        <v>Panels, Tiles, Blocks And Similar Articles Of Vegetable Fiber, Chips Or Other Waste, Of Wood, Agglomerated With Cement Or Other Mineral Binders</v>
      </c>
      <c r="J814" s="3">
        <f t="shared" si="49"/>
        <v>2.8866814000000001E-2</v>
      </c>
      <c r="K814" s="3">
        <f t="shared" si="50"/>
        <v>2.2321443E-2</v>
      </c>
      <c r="L814" s="6">
        <f t="shared" si="51"/>
        <v>0.77325620347295687</v>
      </c>
    </row>
    <row r="815" spans="1:12" x14ac:dyDescent="0.3">
      <c r="A815" t="s">
        <v>610</v>
      </c>
      <c r="B815">
        <v>634414982</v>
      </c>
      <c r="C815">
        <v>22261474</v>
      </c>
      <c r="D815">
        <v>8121333</v>
      </c>
      <c r="E815">
        <v>14140141</v>
      </c>
      <c r="F815">
        <v>3.5089767158115452E-2</v>
      </c>
      <c r="H815" s="3" t="str">
        <f t="shared" si="48"/>
        <v>8806</v>
      </c>
      <c r="I815" s="3" t="str">
        <f>PROPER(INDEX('HTS-4 product name'!$C$4:$C$1235,MATCH('Table 2. Full data '!$A815,'HTS-4 product name'!$B$4:$B$1235,0)))</f>
        <v>Unmanned Aircraft</v>
      </c>
      <c r="J815" s="3">
        <f t="shared" si="49"/>
        <v>0.63441498200000002</v>
      </c>
      <c r="K815" s="3">
        <f t="shared" si="50"/>
        <v>2.2261474E-2</v>
      </c>
      <c r="L815" s="6">
        <f t="shared" si="51"/>
        <v>3.5089767158115452E-2</v>
      </c>
    </row>
    <row r="816" spans="1:12" x14ac:dyDescent="0.3">
      <c r="A816" t="s">
        <v>1110</v>
      </c>
      <c r="B816">
        <v>53678631</v>
      </c>
      <c r="C816">
        <v>21772676</v>
      </c>
      <c r="D816">
        <v>2822889</v>
      </c>
      <c r="E816">
        <v>18949787</v>
      </c>
      <c r="F816">
        <v>0.40561161107107968</v>
      </c>
      <c r="H816" s="3" t="str">
        <f t="shared" si="48"/>
        <v>0910</v>
      </c>
      <c r="I816" s="3" t="str">
        <f>PROPER(INDEX('HTS-4 product name'!$C$4:$C$1235,MATCH('Table 2. Full data '!$A816,'HTS-4 product name'!$B$4:$B$1235,0)))</f>
        <v>Ginger, Saffron, Tumeric (Curcuma), Thyme, Bay Leaves, Curry And Other Spices</v>
      </c>
      <c r="J816" s="3">
        <f t="shared" si="49"/>
        <v>5.3678630999999997E-2</v>
      </c>
      <c r="K816" s="3">
        <f t="shared" si="50"/>
        <v>2.1772676000000001E-2</v>
      </c>
      <c r="L816" s="6">
        <f t="shared" si="51"/>
        <v>0.40561161107107968</v>
      </c>
    </row>
    <row r="817" spans="1:12" x14ac:dyDescent="0.3">
      <c r="A817" t="s">
        <v>1004</v>
      </c>
      <c r="B817">
        <v>108931906</v>
      </c>
      <c r="C817">
        <v>21391724</v>
      </c>
      <c r="D817">
        <v>10312722</v>
      </c>
      <c r="E817">
        <v>11079002</v>
      </c>
      <c r="F817">
        <v>0.19637702841626581</v>
      </c>
      <c r="H817" s="3" t="str">
        <f t="shared" si="48"/>
        <v>8448</v>
      </c>
      <c r="I817" s="3" t="str">
        <f>PROPER(INDEX('HTS-4 product name'!$C$4:$C$1235,MATCH('Table 2. Full data '!$A817,'HTS-4 product name'!$B$4:$B$1235,0)))</f>
        <v>Auxiliary Machinery For Use With Textile Machines (Heading 8444 To 8447); Parts Thereof And Accessories (Spindles, Card Clothing, Shuttles Etc.)</v>
      </c>
      <c r="J817" s="3">
        <f t="shared" si="49"/>
        <v>0.108931906</v>
      </c>
      <c r="K817" s="3">
        <f t="shared" si="50"/>
        <v>2.1391724000000001E-2</v>
      </c>
      <c r="L817" s="6">
        <f t="shared" si="51"/>
        <v>0.19637702841626581</v>
      </c>
    </row>
    <row r="818" spans="1:12" x14ac:dyDescent="0.3">
      <c r="A818" t="s">
        <v>1145</v>
      </c>
      <c r="B818">
        <v>41681815</v>
      </c>
      <c r="C818">
        <v>21239416</v>
      </c>
      <c r="D818">
        <v>2355656</v>
      </c>
      <c r="E818">
        <v>18883760</v>
      </c>
      <c r="F818">
        <v>0.5095607281016914</v>
      </c>
      <c r="H818" s="3" t="str">
        <f t="shared" si="48"/>
        <v>8306</v>
      </c>
      <c r="I818" s="3" t="str">
        <f>PROPER(INDEX('HTS-4 product name'!$C$4:$C$1235,MATCH('Table 2. Full data '!$A818,'HTS-4 product name'!$B$4:$B$1235,0)))</f>
        <v>Bells, Gongs And The Like, Nonelectric; Ornaments; Photograph Or Similar Frames; Mirrors; The Foregoing And Parts Thereof, Of Base Metal</v>
      </c>
      <c r="J818" s="3">
        <f t="shared" si="49"/>
        <v>4.1681814999999997E-2</v>
      </c>
      <c r="K818" s="3">
        <f t="shared" si="50"/>
        <v>2.1239416000000001E-2</v>
      </c>
      <c r="L818" s="6">
        <f t="shared" si="51"/>
        <v>0.5095607281016914</v>
      </c>
    </row>
    <row r="819" spans="1:12" x14ac:dyDescent="0.3">
      <c r="A819" t="s">
        <v>974</v>
      </c>
      <c r="B819">
        <v>128790814</v>
      </c>
      <c r="C819">
        <v>21199599</v>
      </c>
      <c r="D819">
        <v>4154276</v>
      </c>
      <c r="E819">
        <v>17045323</v>
      </c>
      <c r="F819">
        <v>0.1646048995388755</v>
      </c>
      <c r="H819" s="3" t="str">
        <f t="shared" si="48"/>
        <v>2853</v>
      </c>
      <c r="I819" s="3" t="str">
        <f>PROPER(INDEX('HTS-4 product name'!$C$4:$C$1235,MATCH('Table 2. Full data '!$A819,'HTS-4 product name'!$B$4:$B$1235,0)))</f>
        <v>Inorganic Compounds Nesoi; Liquid Air; Compressed Air; Amalgams, Other Than Of Precious Metals</v>
      </c>
      <c r="J819" s="3">
        <f t="shared" si="49"/>
        <v>0.128790814</v>
      </c>
      <c r="K819" s="3">
        <f t="shared" si="50"/>
        <v>2.1199599E-2</v>
      </c>
      <c r="L819" s="6">
        <f t="shared" si="51"/>
        <v>0.1646048995388755</v>
      </c>
    </row>
    <row r="820" spans="1:12" x14ac:dyDescent="0.3">
      <c r="A820" t="s">
        <v>911</v>
      </c>
      <c r="B820">
        <v>165750000</v>
      </c>
      <c r="C820">
        <v>20994454</v>
      </c>
      <c r="D820">
        <v>3260315</v>
      </c>
      <c r="E820">
        <v>17734139</v>
      </c>
      <c r="F820">
        <v>0.1266633725490196</v>
      </c>
      <c r="H820" s="3" t="str">
        <f t="shared" si="48"/>
        <v>8905</v>
      </c>
      <c r="I820" s="3" t="str">
        <f>PROPER(INDEX('HTS-4 product name'!$C$4:$C$1235,MATCH('Table 2. Full data '!$A820,'HTS-4 product name'!$B$4:$B$1235,0)))</f>
        <v>Light-Vessels, Fire-Floats, Dredgers, Floating Cranes Etc.; Floating Docks; Floating Or Submersible Drilling Or Production Platforms</v>
      </c>
      <c r="J820" s="3">
        <f t="shared" si="49"/>
        <v>0.16575000000000001</v>
      </c>
      <c r="K820" s="3">
        <f t="shared" si="50"/>
        <v>2.0994453999999999E-2</v>
      </c>
      <c r="L820" s="6">
        <f t="shared" si="51"/>
        <v>0.1266633725490196</v>
      </c>
    </row>
    <row r="821" spans="1:12" x14ac:dyDescent="0.3">
      <c r="A821" t="s">
        <v>1200</v>
      </c>
      <c r="B821">
        <v>29083503</v>
      </c>
      <c r="C821">
        <v>20878003</v>
      </c>
      <c r="D821">
        <v>913350</v>
      </c>
      <c r="E821">
        <v>19964653</v>
      </c>
      <c r="F821">
        <v>0.71786411011080753</v>
      </c>
      <c r="H821" s="3" t="str">
        <f t="shared" si="48"/>
        <v>2621</v>
      </c>
      <c r="I821" s="3" t="str">
        <f>PROPER(INDEX('HTS-4 product name'!$C$4:$C$1235,MATCH('Table 2. Full data '!$A821,'HTS-4 product name'!$B$4:$B$1235,0)))</f>
        <v>Ash And Slag Nesoi, Including Seaweed Ash (Kelp); Ash And Residues From The Incineration Of Municipal Waste</v>
      </c>
      <c r="J821" s="3">
        <f t="shared" si="49"/>
        <v>2.9083503E-2</v>
      </c>
      <c r="K821" s="3">
        <f t="shared" si="50"/>
        <v>2.0878002999999999E-2</v>
      </c>
      <c r="L821" s="6">
        <f t="shared" si="51"/>
        <v>0.71786411011080753</v>
      </c>
    </row>
    <row r="822" spans="1:12" x14ac:dyDescent="0.3">
      <c r="A822" t="s">
        <v>1162</v>
      </c>
      <c r="B822">
        <v>37699427</v>
      </c>
      <c r="C822">
        <v>20649107</v>
      </c>
      <c r="D822">
        <v>9164489</v>
      </c>
      <c r="E822">
        <v>11484618</v>
      </c>
      <c r="F822">
        <v>0.54772999600232652</v>
      </c>
      <c r="H822" s="3" t="str">
        <f t="shared" si="48"/>
        <v>5705</v>
      </c>
      <c r="I822" s="3" t="str">
        <f>PROPER(INDEX('HTS-4 product name'!$C$4:$C$1235,MATCH('Table 2. Full data '!$A822,'HTS-4 product name'!$B$4:$B$1235,0)))</f>
        <v>Carpets And Other Textile Floor Coverings (Whether Or Not Made-Up), Nesoi</v>
      </c>
      <c r="J822" s="3">
        <f t="shared" si="49"/>
        <v>3.7699427000000001E-2</v>
      </c>
      <c r="K822" s="3">
        <f t="shared" si="50"/>
        <v>2.0649107E-2</v>
      </c>
      <c r="L822" s="6">
        <f t="shared" si="51"/>
        <v>0.54772999600232652</v>
      </c>
    </row>
    <row r="823" spans="1:12" x14ac:dyDescent="0.3">
      <c r="A823" t="s">
        <v>1181</v>
      </c>
      <c r="B823">
        <v>33579161</v>
      </c>
      <c r="C823">
        <v>20493385</v>
      </c>
      <c r="D823">
        <v>1569619</v>
      </c>
      <c r="E823">
        <v>18923766</v>
      </c>
      <c r="F823">
        <v>0.61030068619046196</v>
      </c>
      <c r="H823" s="3" t="str">
        <f t="shared" si="48"/>
        <v>4420</v>
      </c>
      <c r="I823" s="3" t="str">
        <f>PROPER(INDEX('HTS-4 product name'!$C$4:$C$1235,MATCH('Table 2. Full data '!$A823,'HTS-4 product name'!$B$4:$B$1235,0)))</f>
        <v>Wood Marquetry And Inlaid Wood; Cases Etc. For Jewelry Or Cutlery And Similar Articles, Statuettes And Other Ornaments, Of Wood; Wood Furniture Nesoi</v>
      </c>
      <c r="J823" s="3">
        <f t="shared" si="49"/>
        <v>3.3579161000000003E-2</v>
      </c>
      <c r="K823" s="3">
        <f t="shared" si="50"/>
        <v>2.0493384999999999E-2</v>
      </c>
      <c r="L823" s="6">
        <f t="shared" si="51"/>
        <v>0.61030068619046196</v>
      </c>
    </row>
    <row r="824" spans="1:12" x14ac:dyDescent="0.3">
      <c r="A824" t="s">
        <v>1122</v>
      </c>
      <c r="B824">
        <v>49720827</v>
      </c>
      <c r="C824">
        <v>20467306</v>
      </c>
      <c r="D824">
        <v>12865813</v>
      </c>
      <c r="E824">
        <v>7601493</v>
      </c>
      <c r="F824">
        <v>0.4116445207156349</v>
      </c>
      <c r="H824" s="3" t="str">
        <f t="shared" si="48"/>
        <v>8447</v>
      </c>
      <c r="I824" s="3" t="str">
        <f>PROPER(INDEX('HTS-4 product name'!$C$4:$C$1235,MATCH('Table 2. Full data '!$A824,'HTS-4 product name'!$B$4:$B$1235,0)))</f>
        <v>Machines, Knitting, Stitch-Bonding, And Machines For Making Gimped Yarn, Tulle, Lace, Embroiderery, Trimmings, Braid Or Net And Machines For Tufting</v>
      </c>
      <c r="J824" s="3">
        <f t="shared" si="49"/>
        <v>4.9720827000000002E-2</v>
      </c>
      <c r="K824" s="3">
        <f t="shared" si="50"/>
        <v>2.0467306000000001E-2</v>
      </c>
      <c r="L824" s="6">
        <f t="shared" si="51"/>
        <v>0.4116445207156349</v>
      </c>
    </row>
    <row r="825" spans="1:12" x14ac:dyDescent="0.3">
      <c r="A825" t="s">
        <v>1207</v>
      </c>
      <c r="B825">
        <v>28043262</v>
      </c>
      <c r="C825">
        <v>20122232</v>
      </c>
      <c r="D825">
        <v>6531085</v>
      </c>
      <c r="E825">
        <v>13591147</v>
      </c>
      <c r="F825">
        <v>0.71754248845943813</v>
      </c>
      <c r="H825" s="3" t="str">
        <f t="shared" si="48"/>
        <v>2806</v>
      </c>
      <c r="I825" s="3" t="str">
        <f>PROPER(INDEX('HTS-4 product name'!$C$4:$C$1235,MATCH('Table 2. Full data '!$A825,'HTS-4 product name'!$B$4:$B$1235,0)))</f>
        <v>Hydrogen Chloride (Hydrochloric Acid); Chlorosulfuric Acid</v>
      </c>
      <c r="J825" s="3">
        <f t="shared" si="49"/>
        <v>2.8043261999999999E-2</v>
      </c>
      <c r="K825" s="3">
        <f t="shared" si="50"/>
        <v>2.0122232E-2</v>
      </c>
      <c r="L825" s="6">
        <f t="shared" si="51"/>
        <v>0.71754248845943813</v>
      </c>
    </row>
    <row r="826" spans="1:12" x14ac:dyDescent="0.3">
      <c r="A826" t="s">
        <v>1206</v>
      </c>
      <c r="B826">
        <v>28049512</v>
      </c>
      <c r="C826">
        <v>20069532</v>
      </c>
      <c r="D826">
        <v>3344379</v>
      </c>
      <c r="E826">
        <v>16725153</v>
      </c>
      <c r="F826">
        <v>0.71550378487868171</v>
      </c>
      <c r="H826" s="3" t="str">
        <f t="shared" si="48"/>
        <v>4419</v>
      </c>
      <c r="I826" s="3" t="str">
        <f>PROPER(INDEX('HTS-4 product name'!$C$4:$C$1235,MATCH('Table 2. Full data '!$A826,'HTS-4 product name'!$B$4:$B$1235,0)))</f>
        <v>Tableware And Kitchenware, Of Wood</v>
      </c>
      <c r="J826" s="3">
        <f t="shared" si="49"/>
        <v>2.8049511999999999E-2</v>
      </c>
      <c r="K826" s="3">
        <f t="shared" si="50"/>
        <v>2.0069532000000001E-2</v>
      </c>
      <c r="L826" s="6">
        <f t="shared" si="51"/>
        <v>0.71550378487868171</v>
      </c>
    </row>
    <row r="827" spans="1:12" x14ac:dyDescent="0.3">
      <c r="A827" t="s">
        <v>1099</v>
      </c>
      <c r="B827">
        <v>55380402</v>
      </c>
      <c r="C827">
        <v>20039157</v>
      </c>
      <c r="D827">
        <v>5664734</v>
      </c>
      <c r="E827">
        <v>14374423</v>
      </c>
      <c r="F827">
        <v>0.36184563990705593</v>
      </c>
      <c r="H827" s="3" t="str">
        <f t="shared" si="48"/>
        <v>7406</v>
      </c>
      <c r="I827" s="3" t="str">
        <f>PROPER(INDEX('HTS-4 product name'!$C$4:$C$1235,MATCH('Table 2. Full data '!$A827,'HTS-4 product name'!$B$4:$B$1235,0)))</f>
        <v>Copper Powders And Flakes</v>
      </c>
      <c r="J827" s="3">
        <f t="shared" si="49"/>
        <v>5.5380402000000002E-2</v>
      </c>
      <c r="K827" s="3">
        <f t="shared" si="50"/>
        <v>2.0039156999999998E-2</v>
      </c>
      <c r="L827" s="6">
        <f t="shared" si="51"/>
        <v>0.36184563990705593</v>
      </c>
    </row>
    <row r="828" spans="1:12" x14ac:dyDescent="0.3">
      <c r="A828" t="s">
        <v>1192</v>
      </c>
      <c r="B828">
        <v>30354509</v>
      </c>
      <c r="C828">
        <v>20036186</v>
      </c>
      <c r="D828">
        <v>6546697</v>
      </c>
      <c r="E828">
        <v>13489489</v>
      </c>
      <c r="F828">
        <v>0.66007280829348947</v>
      </c>
      <c r="H828" s="3" t="str">
        <f t="shared" si="48"/>
        <v>9107</v>
      </c>
      <c r="I828" s="3" t="str">
        <f>PROPER(INDEX('HTS-4 product name'!$C$4:$C$1235,MATCH('Table 2. Full data '!$A828,'HTS-4 product name'!$B$4:$B$1235,0)))</f>
        <v>Time Switches With Clock Or Watch Movement Or With Synchronous Motor</v>
      </c>
      <c r="J828" s="3">
        <f t="shared" si="49"/>
        <v>3.0354508999999998E-2</v>
      </c>
      <c r="K828" s="3">
        <f t="shared" si="50"/>
        <v>2.0036186000000001E-2</v>
      </c>
      <c r="L828" s="6">
        <f t="shared" si="51"/>
        <v>0.66007280829348947</v>
      </c>
    </row>
    <row r="829" spans="1:12" x14ac:dyDescent="0.3">
      <c r="A829" t="s">
        <v>1091</v>
      </c>
      <c r="B829">
        <v>60622294</v>
      </c>
      <c r="C829">
        <v>19869057</v>
      </c>
      <c r="D829">
        <v>6982769</v>
      </c>
      <c r="E829">
        <v>12886288</v>
      </c>
      <c r="F829">
        <v>0.327751651892289</v>
      </c>
      <c r="H829" s="3" t="str">
        <f t="shared" si="48"/>
        <v>8420</v>
      </c>
      <c r="I829" s="3" t="str">
        <f>PROPER(INDEX('HTS-4 product name'!$C$4:$C$1235,MATCH('Table 2. Full data '!$A829,'HTS-4 product name'!$B$4:$B$1235,0)))</f>
        <v>Calendering Or Other Rolling Machines, Other Than For Metals Or Glass, And Cylinders Therefor; Parts Thereof</v>
      </c>
      <c r="J829" s="3">
        <f t="shared" si="49"/>
        <v>6.0622294E-2</v>
      </c>
      <c r="K829" s="3">
        <f t="shared" si="50"/>
        <v>1.9869056999999999E-2</v>
      </c>
      <c r="L829" s="6">
        <f t="shared" si="51"/>
        <v>0.327751651892289</v>
      </c>
    </row>
    <row r="830" spans="1:12" x14ac:dyDescent="0.3">
      <c r="A830" t="s">
        <v>1154</v>
      </c>
      <c r="B830">
        <v>39591680</v>
      </c>
      <c r="C830">
        <v>19678001</v>
      </c>
      <c r="D830">
        <v>9454989</v>
      </c>
      <c r="E830">
        <v>10223012</v>
      </c>
      <c r="F830">
        <v>0.49702364234101709</v>
      </c>
      <c r="H830" s="3" t="str">
        <f t="shared" si="48"/>
        <v>5609</v>
      </c>
      <c r="I830" s="3" t="str">
        <f>PROPER(INDEX('HTS-4 product name'!$C$4:$C$1235,MATCH('Table 2. Full data '!$A830,'HTS-4 product name'!$B$4:$B$1235,0)))</f>
        <v>Articles Of Yarn, Strip Or The Like Of Specified Dimensions (Heading 5404 And 5405), Twine, Cordage, Rope Or Cables, Nesoi</v>
      </c>
      <c r="J830" s="3">
        <f t="shared" si="49"/>
        <v>3.9591679999999997E-2</v>
      </c>
      <c r="K830" s="3">
        <f t="shared" si="50"/>
        <v>1.9678001000000001E-2</v>
      </c>
      <c r="L830" s="6">
        <f t="shared" si="51"/>
        <v>0.49702364234101709</v>
      </c>
    </row>
    <row r="831" spans="1:12" x14ac:dyDescent="0.3">
      <c r="A831" t="s">
        <v>1150</v>
      </c>
      <c r="B831">
        <v>40079735</v>
      </c>
      <c r="C831">
        <v>19558451</v>
      </c>
      <c r="D831">
        <v>5379278</v>
      </c>
      <c r="E831">
        <v>14179173</v>
      </c>
      <c r="F831">
        <v>0.48798853086229238</v>
      </c>
      <c r="H831" s="3" t="str">
        <f t="shared" si="48"/>
        <v>5208</v>
      </c>
      <c r="I831" s="3" t="str">
        <f>PROPER(INDEX('HTS-4 product name'!$C$4:$C$1235,MATCH('Table 2. Full data '!$A831,'HTS-4 product name'!$B$4:$B$1235,0)))</f>
        <v>Woven Fabrics Of Cotton, Containing 85% Or More Cotton By Weight, Weighing Not More Than 200 G/M2</v>
      </c>
      <c r="J831" s="3">
        <f t="shared" si="49"/>
        <v>4.0079734999999998E-2</v>
      </c>
      <c r="K831" s="3">
        <f t="shared" si="50"/>
        <v>1.9558451000000001E-2</v>
      </c>
      <c r="L831" s="6">
        <f t="shared" si="51"/>
        <v>0.48798853086229238</v>
      </c>
    </row>
    <row r="832" spans="1:12" x14ac:dyDescent="0.3">
      <c r="A832" t="s">
        <v>762</v>
      </c>
      <c r="B832">
        <v>318826420</v>
      </c>
      <c r="C832">
        <v>19385639</v>
      </c>
      <c r="D832">
        <v>5046128</v>
      </c>
      <c r="E832">
        <v>14339511</v>
      </c>
      <c r="F832">
        <v>6.0803113493542983E-2</v>
      </c>
      <c r="H832" s="3" t="str">
        <f t="shared" si="48"/>
        <v>7104</v>
      </c>
      <c r="I832" s="3" t="str">
        <f>PROPER(INDEX('HTS-4 product name'!$C$4:$C$1235,MATCH('Table 2. Full data '!$A832,'HTS-4 product name'!$B$4:$B$1235,0)))</f>
        <v>Synthetic Or Reconstructed Precious Or Semiprecious Stones, Not Strung, Mounted Or Set (Including Ungraded Stones Temporarily Strung For Transport)</v>
      </c>
      <c r="J832" s="3">
        <f t="shared" si="49"/>
        <v>0.31882642</v>
      </c>
      <c r="K832" s="3">
        <f t="shared" si="50"/>
        <v>1.9385639E-2</v>
      </c>
      <c r="L832" s="6">
        <f t="shared" si="51"/>
        <v>6.0803113493542983E-2</v>
      </c>
    </row>
    <row r="833" spans="1:12" x14ac:dyDescent="0.3">
      <c r="A833" t="s">
        <v>1169</v>
      </c>
      <c r="B833">
        <v>36019370</v>
      </c>
      <c r="C833">
        <v>19324824</v>
      </c>
      <c r="D833">
        <v>315696</v>
      </c>
      <c r="E833">
        <v>19009128</v>
      </c>
      <c r="F833">
        <v>0.53651199340799127</v>
      </c>
      <c r="H833" s="3" t="str">
        <f t="shared" si="48"/>
        <v>0301</v>
      </c>
      <c r="I833" s="3" t="str">
        <f>PROPER(INDEX('HTS-4 product name'!$C$4:$C$1235,MATCH('Table 2. Full data '!$A833,'HTS-4 product name'!$B$4:$B$1235,0)))</f>
        <v>Fish, Live</v>
      </c>
      <c r="J833" s="3">
        <f t="shared" si="49"/>
        <v>3.6019370000000002E-2</v>
      </c>
      <c r="K833" s="3">
        <f t="shared" si="50"/>
        <v>1.9324824000000001E-2</v>
      </c>
      <c r="L833" s="6">
        <f t="shared" si="51"/>
        <v>0.53651199340799127</v>
      </c>
    </row>
    <row r="834" spans="1:12" x14ac:dyDescent="0.3">
      <c r="A834" t="s">
        <v>741</v>
      </c>
      <c r="B834">
        <v>344029058</v>
      </c>
      <c r="C834">
        <v>19321168</v>
      </c>
      <c r="D834">
        <v>7977347</v>
      </c>
      <c r="E834">
        <v>11343821</v>
      </c>
      <c r="F834">
        <v>5.6161442037259542E-2</v>
      </c>
      <c r="H834" s="3" t="str">
        <f t="shared" si="48"/>
        <v>6406</v>
      </c>
      <c r="I834" s="3" t="str">
        <f>PROPER(INDEX('HTS-4 product name'!$C$4:$C$1235,MATCH('Table 2. Full data '!$A834,'HTS-4 product name'!$B$4:$B$1235,0)))</f>
        <v>Parts Of Footwear; Removable Insoles, Heel Cushions And Similar Articles; Gaiters, Leggings And Similar Articles, And Parts Thereof</v>
      </c>
      <c r="J834" s="3">
        <f t="shared" si="49"/>
        <v>0.344029058</v>
      </c>
      <c r="K834" s="3">
        <f t="shared" si="50"/>
        <v>1.9321168E-2</v>
      </c>
      <c r="L834" s="6">
        <f t="shared" si="51"/>
        <v>5.6161442037259542E-2</v>
      </c>
    </row>
    <row r="835" spans="1:12" x14ac:dyDescent="0.3">
      <c r="A835" t="s">
        <v>1019</v>
      </c>
      <c r="B835">
        <v>99587023</v>
      </c>
      <c r="C835">
        <v>19163160</v>
      </c>
      <c r="D835">
        <v>6124422</v>
      </c>
      <c r="E835">
        <v>13038738</v>
      </c>
      <c r="F835">
        <v>0.1924262762629223</v>
      </c>
      <c r="H835" s="3" t="str">
        <f t="shared" si="48"/>
        <v>4004</v>
      </c>
      <c r="I835" s="3" t="str">
        <f>PROPER(INDEX('HTS-4 product name'!$C$4:$C$1235,MATCH('Table 2. Full data '!$A835,'HTS-4 product name'!$B$4:$B$1235,0)))</f>
        <v>Waste, Parings And Scrap Of Rubber (Other Than Hard Rubber) And Powders And Granules Obtained Therefrom</v>
      </c>
      <c r="J835" s="3">
        <f t="shared" si="49"/>
        <v>9.9587022999999997E-2</v>
      </c>
      <c r="K835" s="3">
        <f t="shared" si="50"/>
        <v>1.9163159999999999E-2</v>
      </c>
      <c r="L835" s="6">
        <f t="shared" si="51"/>
        <v>0.1924262762629223</v>
      </c>
    </row>
    <row r="836" spans="1:12" x14ac:dyDescent="0.3">
      <c r="A836" t="s">
        <v>771</v>
      </c>
      <c r="B836">
        <v>305039152</v>
      </c>
      <c r="C836">
        <v>18971451</v>
      </c>
      <c r="D836">
        <v>2287171</v>
      </c>
      <c r="E836">
        <v>16684280</v>
      </c>
      <c r="F836">
        <v>6.2193495082886928E-2</v>
      </c>
      <c r="H836" s="3" t="str">
        <f t="shared" ref="H836:H899" si="52">A836</f>
        <v>2203</v>
      </c>
      <c r="I836" s="3" t="str">
        <f>PROPER(INDEX('HTS-4 product name'!$C$4:$C$1235,MATCH('Table 2. Full data '!$A836,'HTS-4 product name'!$B$4:$B$1235,0)))</f>
        <v>Beer Made From Malt</v>
      </c>
      <c r="J836" s="3">
        <f t="shared" ref="J836:J899" si="53">B836/10^9</f>
        <v>0.30503915199999998</v>
      </c>
      <c r="K836" s="3">
        <f t="shared" ref="K836:K899" si="54">C836/10^9</f>
        <v>1.8971451E-2</v>
      </c>
      <c r="L836" s="6">
        <f t="shared" ref="L836:L899" si="55">F836</f>
        <v>6.2193495082886928E-2</v>
      </c>
    </row>
    <row r="837" spans="1:12" x14ac:dyDescent="0.3">
      <c r="A837" t="s">
        <v>1250</v>
      </c>
      <c r="B837">
        <v>20389608</v>
      </c>
      <c r="C837">
        <v>18880243</v>
      </c>
      <c r="D837">
        <v>530488</v>
      </c>
      <c r="E837">
        <v>18349755</v>
      </c>
      <c r="F837">
        <v>0.92597380979565669</v>
      </c>
      <c r="H837" s="3" t="str">
        <f t="shared" si="52"/>
        <v>0603</v>
      </c>
      <c r="I837" s="3" t="str">
        <f>PROPER(INDEX('HTS-4 product name'!$C$4:$C$1235,MATCH('Table 2. Full data '!$A837,'HTS-4 product name'!$B$4:$B$1235,0)))</f>
        <v>Cut Flowers And Buds Suitable For Bouquets Or Ornamental Purposes, Fresh, Dried, Dyed, Bleached, Impregnated Or Otherwise Prepared</v>
      </c>
      <c r="J837" s="3">
        <f t="shared" si="53"/>
        <v>2.0389608E-2</v>
      </c>
      <c r="K837" s="3">
        <f t="shared" si="54"/>
        <v>1.8880243000000001E-2</v>
      </c>
      <c r="L837" s="6">
        <f t="shared" si="55"/>
        <v>0.92597380979565669</v>
      </c>
    </row>
    <row r="838" spans="1:12" x14ac:dyDescent="0.3">
      <c r="A838" t="s">
        <v>1140</v>
      </c>
      <c r="B838">
        <v>44618798</v>
      </c>
      <c r="C838">
        <v>18863785</v>
      </c>
      <c r="D838">
        <v>9038795</v>
      </c>
      <c r="E838">
        <v>9824990</v>
      </c>
      <c r="F838">
        <v>0.42277662881012618</v>
      </c>
      <c r="H838" s="3" t="str">
        <f t="shared" si="52"/>
        <v>6208</v>
      </c>
      <c r="I838" s="3" t="str">
        <f>PROPER(INDEX('HTS-4 product name'!$C$4:$C$1235,MATCH('Table 2. Full data '!$A838,'HTS-4 product name'!$B$4:$B$1235,0)))</f>
        <v>Women'S Or Girls' Singlets And Other Undershirts, Slips, Panties, Nightdresses, Pajamas, Negligees And Similar Articles, Not Knitted Or Crocheted</v>
      </c>
      <c r="J838" s="3">
        <f t="shared" si="53"/>
        <v>4.4618798000000001E-2</v>
      </c>
      <c r="K838" s="3">
        <f t="shared" si="54"/>
        <v>1.8863785000000001E-2</v>
      </c>
      <c r="L838" s="6">
        <f t="shared" si="55"/>
        <v>0.42277662881012618</v>
      </c>
    </row>
    <row r="839" spans="1:12" x14ac:dyDescent="0.3">
      <c r="A839" t="s">
        <v>1180</v>
      </c>
      <c r="B839">
        <v>33617222</v>
      </c>
      <c r="C839">
        <v>18570234</v>
      </c>
      <c r="D839">
        <v>3598706</v>
      </c>
      <c r="E839">
        <v>14971528</v>
      </c>
      <c r="F839">
        <v>0.55240239660493062</v>
      </c>
      <c r="H839" s="3" t="str">
        <f t="shared" si="52"/>
        <v>8303</v>
      </c>
      <c r="I839" s="3" t="str">
        <f>PROPER(INDEX('HTS-4 product name'!$C$4:$C$1235,MATCH('Table 2. Full data '!$A839,'HTS-4 product name'!$B$4:$B$1235,0)))</f>
        <v>Armored Or Reinforced Safes, Strong-Boxes, Doors And Safe Deposit Lockers For Strong-Rooms, Cash Or Deed Boxes Etc., And Parts Thereof, Of Base Metal</v>
      </c>
      <c r="J839" s="3">
        <f t="shared" si="53"/>
        <v>3.3617222000000002E-2</v>
      </c>
      <c r="K839" s="3">
        <f t="shared" si="54"/>
        <v>1.8570234000000001E-2</v>
      </c>
      <c r="L839" s="6">
        <f t="shared" si="55"/>
        <v>0.55240239660493062</v>
      </c>
    </row>
    <row r="840" spans="1:12" x14ac:dyDescent="0.3">
      <c r="A840" t="s">
        <v>1069</v>
      </c>
      <c r="B840">
        <v>71019069</v>
      </c>
      <c r="C840">
        <v>18497142</v>
      </c>
      <c r="D840">
        <v>14793267</v>
      </c>
      <c r="E840">
        <v>3703875</v>
      </c>
      <c r="F840">
        <v>0.26045317490715059</v>
      </c>
      <c r="H840" s="3" t="str">
        <f t="shared" si="52"/>
        <v>6001</v>
      </c>
      <c r="I840" s="3" t="str">
        <f>PROPER(INDEX('HTS-4 product name'!$C$4:$C$1235,MATCH('Table 2. Full data '!$A840,'HTS-4 product name'!$B$4:$B$1235,0)))</f>
        <v>Pile Fabrics, Including Long Pile Fabrics And Terry Fabrics, Knitted Or Crocheted</v>
      </c>
      <c r="J840" s="3">
        <f t="shared" si="53"/>
        <v>7.1019069000000004E-2</v>
      </c>
      <c r="K840" s="3">
        <f t="shared" si="54"/>
        <v>1.8497142000000001E-2</v>
      </c>
      <c r="L840" s="6">
        <f t="shared" si="55"/>
        <v>0.26045317490715059</v>
      </c>
    </row>
    <row r="841" spans="1:12" x14ac:dyDescent="0.3">
      <c r="A841" t="s">
        <v>1143</v>
      </c>
      <c r="B841">
        <v>42260664</v>
      </c>
      <c r="C841">
        <v>18484051</v>
      </c>
      <c r="D841">
        <v>3916013</v>
      </c>
      <c r="E841">
        <v>14568038</v>
      </c>
      <c r="F841">
        <v>0.43738193512529761</v>
      </c>
      <c r="H841" s="3" t="str">
        <f t="shared" si="52"/>
        <v>9616</v>
      </c>
      <c r="I841" s="3" t="str">
        <f>PROPER(INDEX('HTS-4 product name'!$C$4:$C$1235,MATCH('Table 2. Full data '!$A841,'HTS-4 product name'!$B$4:$B$1235,0)))</f>
        <v>Scent And Similar Toilet Sprayers, And Mounts And Heads Therefor; Powder-Puffs And Pads For The Application Of Cosmetics Or Toilet Preparations</v>
      </c>
      <c r="J841" s="3">
        <f t="shared" si="53"/>
        <v>4.2260664000000003E-2</v>
      </c>
      <c r="K841" s="3">
        <f t="shared" si="54"/>
        <v>1.8484051000000001E-2</v>
      </c>
      <c r="L841" s="6">
        <f t="shared" si="55"/>
        <v>0.43738193512529761</v>
      </c>
    </row>
    <row r="842" spans="1:12" x14ac:dyDescent="0.3">
      <c r="A842" t="s">
        <v>930</v>
      </c>
      <c r="B842">
        <v>154409410</v>
      </c>
      <c r="C842">
        <v>18393420</v>
      </c>
      <c r="D842">
        <v>9704856</v>
      </c>
      <c r="E842">
        <v>8688564</v>
      </c>
      <c r="F842">
        <v>0.1191211079687436</v>
      </c>
      <c r="H842" s="3" t="str">
        <f t="shared" si="52"/>
        <v>2906</v>
      </c>
      <c r="I842" s="3" t="str">
        <f>PROPER(INDEX('HTS-4 product name'!$C$4:$C$1235,MATCH('Table 2. Full data '!$A842,'HTS-4 product name'!$B$4:$B$1235,0)))</f>
        <v>Cyclic Alcohols And Their Halogenated, Sulfonated, Nitrated Or Nitrosated Derivatives</v>
      </c>
      <c r="J842" s="3">
        <f t="shared" si="53"/>
        <v>0.15440941</v>
      </c>
      <c r="K842" s="3">
        <f t="shared" si="54"/>
        <v>1.8393420000000001E-2</v>
      </c>
      <c r="L842" s="6">
        <f t="shared" si="55"/>
        <v>0.1191211079687436</v>
      </c>
    </row>
    <row r="843" spans="1:12" x14ac:dyDescent="0.3">
      <c r="A843" t="s">
        <v>1008</v>
      </c>
      <c r="B843">
        <v>107092835</v>
      </c>
      <c r="C843">
        <v>18380968</v>
      </c>
      <c r="D843">
        <v>11311374</v>
      </c>
      <c r="E843">
        <v>7069594</v>
      </c>
      <c r="F843">
        <v>0.17163583352705161</v>
      </c>
      <c r="H843" s="3" t="str">
        <f t="shared" si="52"/>
        <v>6507</v>
      </c>
      <c r="I843" s="3" t="str">
        <f>PROPER(INDEX('HTS-4 product name'!$C$4:$C$1235,MATCH('Table 2. Full data '!$A843,'HTS-4 product name'!$B$4:$B$1235,0)))</f>
        <v>Headbands, Linings, Covers, Hat Foundations, Hat Frames, Peaks (Visors), And Chinstraps For Headgear</v>
      </c>
      <c r="J843" s="3">
        <f t="shared" si="53"/>
        <v>0.107092835</v>
      </c>
      <c r="K843" s="3">
        <f t="shared" si="54"/>
        <v>1.8380968000000001E-2</v>
      </c>
      <c r="L843" s="6">
        <f t="shared" si="55"/>
        <v>0.17163583352705161</v>
      </c>
    </row>
    <row r="844" spans="1:12" x14ac:dyDescent="0.3">
      <c r="A844" t="s">
        <v>1088</v>
      </c>
      <c r="B844">
        <v>62886770</v>
      </c>
      <c r="C844">
        <v>18291679</v>
      </c>
      <c r="D844">
        <v>4847281</v>
      </c>
      <c r="E844">
        <v>13444398</v>
      </c>
      <c r="F844">
        <v>0.29086688662814142</v>
      </c>
      <c r="H844" s="3" t="str">
        <f t="shared" si="52"/>
        <v>7018</v>
      </c>
      <c r="I844" s="3" t="str">
        <f>PROPER(INDEX('HTS-4 product name'!$C$4:$C$1235,MATCH('Table 2. Full data '!$A844,'HTS-4 product name'!$B$4:$B$1235,0)))</f>
        <v>Glass Beads, Imitation Stones Etc. And Articles Nesoi; Glass Eyes Nesoi; Lamp-Worked Glass Ornaments; Glass Microspheres, Not Over 1 Mm In Diameter</v>
      </c>
      <c r="J844" s="3">
        <f t="shared" si="53"/>
        <v>6.2886769999999995E-2</v>
      </c>
      <c r="K844" s="3">
        <f t="shared" si="54"/>
        <v>1.8291679000000002E-2</v>
      </c>
      <c r="L844" s="6">
        <f t="shared" si="55"/>
        <v>0.29086688662814142</v>
      </c>
    </row>
    <row r="845" spans="1:12" x14ac:dyDescent="0.3">
      <c r="A845" t="s">
        <v>1153</v>
      </c>
      <c r="B845">
        <v>39634016</v>
      </c>
      <c r="C845">
        <v>18264590</v>
      </c>
      <c r="D845">
        <v>2250170</v>
      </c>
      <c r="E845">
        <v>16014420</v>
      </c>
      <c r="F845">
        <v>0.46083117088109371</v>
      </c>
      <c r="H845" s="3" t="str">
        <f t="shared" si="52"/>
        <v>2938</v>
      </c>
      <c r="I845" s="3" t="str">
        <f>PROPER(INDEX('HTS-4 product name'!$C$4:$C$1235,MATCH('Table 2. Full data '!$A845,'HTS-4 product name'!$B$4:$B$1235,0)))</f>
        <v>Glycosides, Natural Or Synthetic, And Their Salts, Ethers, Esters And Other Derivatives</v>
      </c>
      <c r="J845" s="3">
        <f t="shared" si="53"/>
        <v>3.9634016000000001E-2</v>
      </c>
      <c r="K845" s="3">
        <f t="shared" si="54"/>
        <v>1.8264590000000001E-2</v>
      </c>
      <c r="L845" s="6">
        <f t="shared" si="55"/>
        <v>0.46083117088109371</v>
      </c>
    </row>
    <row r="846" spans="1:12" x14ac:dyDescent="0.3">
      <c r="A846" t="s">
        <v>1160</v>
      </c>
      <c r="B846">
        <v>38504848</v>
      </c>
      <c r="C846">
        <v>18197435</v>
      </c>
      <c r="D846">
        <v>15068167</v>
      </c>
      <c r="E846">
        <v>3129268</v>
      </c>
      <c r="F846">
        <v>0.47260113843326951</v>
      </c>
      <c r="H846" s="3" t="str">
        <f t="shared" si="52"/>
        <v>9606</v>
      </c>
      <c r="I846" s="3" t="str">
        <f>PROPER(INDEX('HTS-4 product name'!$C$4:$C$1235,MATCH('Table 2. Full data '!$A846,'HTS-4 product name'!$B$4:$B$1235,0)))</f>
        <v>Buttons, Press-Fasteners, Snap-Fasteners And Press Studs, Button Molds And Other Parts Of These Articles; Button Blanks</v>
      </c>
      <c r="J846" s="3">
        <f t="shared" si="53"/>
        <v>3.8504848000000001E-2</v>
      </c>
      <c r="K846" s="3">
        <f t="shared" si="54"/>
        <v>1.8197435000000001E-2</v>
      </c>
      <c r="L846" s="6">
        <f t="shared" si="55"/>
        <v>0.47260113843326951</v>
      </c>
    </row>
    <row r="847" spans="1:12" x14ac:dyDescent="0.3">
      <c r="A847" t="s">
        <v>1165</v>
      </c>
      <c r="B847">
        <v>36601983</v>
      </c>
      <c r="C847">
        <v>18149812</v>
      </c>
      <c r="D847">
        <v>5712015</v>
      </c>
      <c r="E847">
        <v>12437797</v>
      </c>
      <c r="F847">
        <v>0.49586963635276271</v>
      </c>
      <c r="H847" s="3" t="str">
        <f t="shared" si="52"/>
        <v>6601</v>
      </c>
      <c r="I847" s="3" t="str">
        <f>PROPER(INDEX('HTS-4 product name'!$C$4:$C$1235,MATCH('Table 2. Full data '!$A847,'HTS-4 product name'!$B$4:$B$1235,0)))</f>
        <v>Umbrellas And Sun Umbrellas, Including Walking-Stick Umbrellas, Garden Umbrellas And Similar Umbrellas</v>
      </c>
      <c r="J847" s="3">
        <f t="shared" si="53"/>
        <v>3.6601982999999998E-2</v>
      </c>
      <c r="K847" s="3">
        <f t="shared" si="54"/>
        <v>1.8149812000000001E-2</v>
      </c>
      <c r="L847" s="6">
        <f t="shared" si="55"/>
        <v>0.49586963635276271</v>
      </c>
    </row>
    <row r="848" spans="1:12" x14ac:dyDescent="0.3">
      <c r="A848" t="s">
        <v>1173</v>
      </c>
      <c r="B848">
        <v>35257519</v>
      </c>
      <c r="C848">
        <v>18058100</v>
      </c>
      <c r="D848">
        <v>2007737</v>
      </c>
      <c r="E848">
        <v>16050363</v>
      </c>
      <c r="F848">
        <v>0.51217727486724174</v>
      </c>
      <c r="H848" s="3" t="str">
        <f t="shared" si="52"/>
        <v>9615</v>
      </c>
      <c r="I848" s="3" t="str">
        <f>PROPER(INDEX('HTS-4 product name'!$C$4:$C$1235,MATCH('Table 2. Full data '!$A848,'HTS-4 product name'!$B$4:$B$1235,0)))</f>
        <v>Combs, Hair-Slides And The Like; Hairpins, Curling Pins, Curling Grips, Hair-Curlers And The Like (Excluding Electrically Operated), And Parts Thereof</v>
      </c>
      <c r="J848" s="3">
        <f t="shared" si="53"/>
        <v>3.5257519000000001E-2</v>
      </c>
      <c r="K848" s="3">
        <f t="shared" si="54"/>
        <v>1.8058100000000001E-2</v>
      </c>
      <c r="L848" s="6">
        <f t="shared" si="55"/>
        <v>0.51217727486724174</v>
      </c>
    </row>
    <row r="849" spans="1:12" x14ac:dyDescent="0.3">
      <c r="A849" t="s">
        <v>1234</v>
      </c>
      <c r="B849">
        <v>23139555</v>
      </c>
      <c r="C849">
        <v>17722574</v>
      </c>
      <c r="D849">
        <v>9939699</v>
      </c>
      <c r="E849">
        <v>7782875</v>
      </c>
      <c r="F849">
        <v>0.7658995170823294</v>
      </c>
      <c r="H849" s="3" t="str">
        <f t="shared" si="52"/>
        <v>8305</v>
      </c>
      <c r="I849" s="3" t="str">
        <f>PROPER(INDEX('HTS-4 product name'!$C$4:$C$1235,MATCH('Table 2. Full data '!$A849,'HTS-4 product name'!$B$4:$B$1235,0)))</f>
        <v>Fittings For Loose Leaf Binders Or Files, Paper Clips Etc. And Parts Thereof, Of Base Metal; Staples In Strips (Office, Upholstery Etc.) Of Base Metal</v>
      </c>
      <c r="J849" s="3">
        <f t="shared" si="53"/>
        <v>2.3139554999999999E-2</v>
      </c>
      <c r="K849" s="3">
        <f t="shared" si="54"/>
        <v>1.7722574000000001E-2</v>
      </c>
      <c r="L849" s="6">
        <f t="shared" si="55"/>
        <v>0.7658995170823294</v>
      </c>
    </row>
    <row r="850" spans="1:12" x14ac:dyDescent="0.3">
      <c r="A850" t="s">
        <v>2620</v>
      </c>
      <c r="B850">
        <v>2633304896</v>
      </c>
      <c r="C850">
        <v>17630345</v>
      </c>
      <c r="D850"/>
      <c r="E850">
        <v>17630345</v>
      </c>
      <c r="F850">
        <v>6.6951400222513393E-3</v>
      </c>
      <c r="H850" s="3" t="str">
        <f t="shared" si="52"/>
        <v>8802</v>
      </c>
      <c r="I850" s="3" t="str">
        <f>PROPER(INDEX('HTS-4 product name'!$C$4:$C$1235,MATCH('Table 2. Full data '!$A850,'HTS-4 product name'!$B$4:$B$1235,0)))</f>
        <v>Aircraft, Powered (For Example, Helicopters, Airplanes); Spacecraft (Including Satellites) And Spacecraft Launch Vehicles</v>
      </c>
      <c r="J850" s="3">
        <f t="shared" si="53"/>
        <v>2.6333048959999998</v>
      </c>
      <c r="K850" s="3">
        <f t="shared" si="54"/>
        <v>1.7630344999999999E-2</v>
      </c>
      <c r="L850" s="6">
        <f t="shared" si="55"/>
        <v>6.6951400222513393E-3</v>
      </c>
    </row>
    <row r="851" spans="1:12" x14ac:dyDescent="0.3">
      <c r="A851" t="s">
        <v>1210</v>
      </c>
      <c r="B851">
        <v>27267077</v>
      </c>
      <c r="C851">
        <v>17593889</v>
      </c>
      <c r="D851">
        <v>2824655</v>
      </c>
      <c r="E851">
        <v>14769234</v>
      </c>
      <c r="F851">
        <v>0.64524294261537463</v>
      </c>
      <c r="H851" s="3" t="str">
        <f t="shared" si="52"/>
        <v>8215</v>
      </c>
      <c r="I851" s="3" t="str">
        <f>PROPER(INDEX('HTS-4 product name'!$C$4:$C$1235,MATCH('Table 2. Full data '!$A851,'HTS-4 product name'!$B$4:$B$1235,0)))</f>
        <v>Spoons, Forks, Ladles, Cake-Servers, Butter-Knives, Etc. And Similar Kitchen Or Tableware Of Base Metal, And Base Metal Parts Thereof</v>
      </c>
      <c r="J851" s="3">
        <f t="shared" si="53"/>
        <v>2.7267077000000001E-2</v>
      </c>
      <c r="K851" s="3">
        <f t="shared" si="54"/>
        <v>1.7593889000000001E-2</v>
      </c>
      <c r="L851" s="6">
        <f t="shared" si="55"/>
        <v>0.64524294261537463</v>
      </c>
    </row>
    <row r="852" spans="1:12" x14ac:dyDescent="0.3">
      <c r="A852" t="s">
        <v>1205</v>
      </c>
      <c r="B852">
        <v>28196982</v>
      </c>
      <c r="C852">
        <v>17017523</v>
      </c>
      <c r="D852">
        <v>15998910</v>
      </c>
      <c r="E852">
        <v>1018613</v>
      </c>
      <c r="F852">
        <v>0.60352285219744439</v>
      </c>
      <c r="H852" s="3" t="str">
        <f t="shared" si="52"/>
        <v>7905</v>
      </c>
      <c r="I852" s="3" t="str">
        <f>PROPER(INDEX('HTS-4 product name'!$C$4:$C$1235,MATCH('Table 2. Full data '!$A852,'HTS-4 product name'!$B$4:$B$1235,0)))</f>
        <v>Zinc Plates, Sheets, Strip And Foil</v>
      </c>
      <c r="J852" s="3">
        <f t="shared" si="53"/>
        <v>2.8196981999999999E-2</v>
      </c>
      <c r="K852" s="3">
        <f t="shared" si="54"/>
        <v>1.7017523E-2</v>
      </c>
      <c r="L852" s="6">
        <f t="shared" si="55"/>
        <v>0.60352285219744439</v>
      </c>
    </row>
    <row r="853" spans="1:12" x14ac:dyDescent="0.3">
      <c r="A853" t="s">
        <v>1191</v>
      </c>
      <c r="B853">
        <v>30398441</v>
      </c>
      <c r="C853">
        <v>16878791</v>
      </c>
      <c r="D853">
        <v>1948765</v>
      </c>
      <c r="E853">
        <v>14930026</v>
      </c>
      <c r="F853">
        <v>0.55525186308074159</v>
      </c>
      <c r="H853" s="3" t="str">
        <f t="shared" si="52"/>
        <v>6216</v>
      </c>
      <c r="I853" s="3" t="str">
        <f>PROPER(INDEX('HTS-4 product name'!$C$4:$C$1235,MATCH('Table 2. Full data '!$A853,'HTS-4 product name'!$B$4:$B$1235,0)))</f>
        <v>Gloves, Mittens And Mitts, Not Knitted Or Crocheted</v>
      </c>
      <c r="J853" s="3">
        <f t="shared" si="53"/>
        <v>3.0398440999999998E-2</v>
      </c>
      <c r="K853" s="3">
        <f t="shared" si="54"/>
        <v>1.6878791000000001E-2</v>
      </c>
      <c r="L853" s="6">
        <f t="shared" si="55"/>
        <v>0.55525186308074159</v>
      </c>
    </row>
    <row r="854" spans="1:12" x14ac:dyDescent="0.3">
      <c r="A854" t="s">
        <v>1131</v>
      </c>
      <c r="B854">
        <v>46710603</v>
      </c>
      <c r="C854">
        <v>16830450</v>
      </c>
      <c r="D854">
        <v>13799742</v>
      </c>
      <c r="E854">
        <v>3030708</v>
      </c>
      <c r="F854">
        <v>0.36031326763219051</v>
      </c>
      <c r="H854" s="3" t="str">
        <f t="shared" si="52"/>
        <v>6310</v>
      </c>
      <c r="I854" s="3" t="str">
        <f>PROPER(INDEX('HTS-4 product name'!$C$4:$C$1235,MATCH('Table 2. Full data '!$A854,'HTS-4 product name'!$B$4:$B$1235,0)))</f>
        <v>Used Or New Rags, Scrap Twine, Cordage, Rope And Cables, And Worn-Out Articles Of Twine, Cordage, Rope Or Cables, Of Textile Materials</v>
      </c>
      <c r="J854" s="3">
        <f t="shared" si="53"/>
        <v>4.6710603000000003E-2</v>
      </c>
      <c r="K854" s="3">
        <f t="shared" si="54"/>
        <v>1.683045E-2</v>
      </c>
      <c r="L854" s="6">
        <f t="shared" si="55"/>
        <v>0.36031326763219051</v>
      </c>
    </row>
    <row r="855" spans="1:12" x14ac:dyDescent="0.3">
      <c r="A855" t="s">
        <v>1248</v>
      </c>
      <c r="B855">
        <v>20397620</v>
      </c>
      <c r="C855">
        <v>16481954</v>
      </c>
      <c r="D855">
        <v>1695041</v>
      </c>
      <c r="E855">
        <v>14786913</v>
      </c>
      <c r="F855">
        <v>0.80803319210770663</v>
      </c>
      <c r="H855" s="3" t="str">
        <f t="shared" si="52"/>
        <v>2619</v>
      </c>
      <c r="I855" s="3" t="str">
        <f>PROPER(INDEX('HTS-4 product name'!$C$4:$C$1235,MATCH('Table 2. Full data '!$A855,'HTS-4 product name'!$B$4:$B$1235,0)))</f>
        <v>Slag, Dross (Other Than Granulated Slag), Scalings And Other Waste From The Manufacture Of Iron Or Steel</v>
      </c>
      <c r="J855" s="3">
        <f t="shared" si="53"/>
        <v>2.0397620000000002E-2</v>
      </c>
      <c r="K855" s="3">
        <f t="shared" si="54"/>
        <v>1.6481954E-2</v>
      </c>
      <c r="L855" s="6">
        <f t="shared" si="55"/>
        <v>0.80803319210770663</v>
      </c>
    </row>
    <row r="856" spans="1:12" x14ac:dyDescent="0.3">
      <c r="A856" t="s">
        <v>1249</v>
      </c>
      <c r="B856">
        <v>20394744</v>
      </c>
      <c r="C856">
        <v>16475821</v>
      </c>
      <c r="D856">
        <v>947022</v>
      </c>
      <c r="E856">
        <v>15528799</v>
      </c>
      <c r="F856">
        <v>0.80784642356873904</v>
      </c>
      <c r="H856" s="3" t="str">
        <f t="shared" si="52"/>
        <v>8715</v>
      </c>
      <c r="I856" s="3" t="str">
        <f>PROPER(INDEX('HTS-4 product name'!$C$4:$C$1235,MATCH('Table 2. Full data '!$A856,'HTS-4 product name'!$B$4:$B$1235,0)))</f>
        <v>Baby Carriages (Including Strollers) And Parts Thereof</v>
      </c>
      <c r="J856" s="3">
        <f t="shared" si="53"/>
        <v>2.0394743999999999E-2</v>
      </c>
      <c r="K856" s="3">
        <f t="shared" si="54"/>
        <v>1.6475821000000002E-2</v>
      </c>
      <c r="L856" s="6">
        <f t="shared" si="55"/>
        <v>0.80784642356873904</v>
      </c>
    </row>
    <row r="857" spans="1:12" x14ac:dyDescent="0.3">
      <c r="A857" t="s">
        <v>1182</v>
      </c>
      <c r="B857">
        <v>33515473</v>
      </c>
      <c r="C857">
        <v>16363417</v>
      </c>
      <c r="D857">
        <v>7693086</v>
      </c>
      <c r="E857">
        <v>8670331</v>
      </c>
      <c r="F857">
        <v>0.48823470281920228</v>
      </c>
      <c r="H857" s="3" t="str">
        <f t="shared" si="52"/>
        <v>5910</v>
      </c>
      <c r="I857" s="3" t="str">
        <f>PROPER(INDEX('HTS-4 product name'!$C$4:$C$1235,MATCH('Table 2. Full data '!$A857,'HTS-4 product name'!$B$4:$B$1235,0)))</f>
        <v>Transmission Or Conveyor Belts Or Belting, Of Textile Material, Whether Or Not Reinforced With Metal Or Other Material Or Coated Impreg With Plastics</v>
      </c>
      <c r="J857" s="3">
        <f t="shared" si="53"/>
        <v>3.3515472999999997E-2</v>
      </c>
      <c r="K857" s="3">
        <f t="shared" si="54"/>
        <v>1.6363417000000002E-2</v>
      </c>
      <c r="L857" s="6">
        <f t="shared" si="55"/>
        <v>0.48823470281920228</v>
      </c>
    </row>
    <row r="858" spans="1:12" x14ac:dyDescent="0.3">
      <c r="A858" t="s">
        <v>1281</v>
      </c>
      <c r="B858">
        <v>16526744</v>
      </c>
      <c r="C858">
        <v>16342026</v>
      </c>
      <c r="D858">
        <v>16288341</v>
      </c>
      <c r="E858">
        <v>53685</v>
      </c>
      <c r="F858">
        <v>0.98882308578144618</v>
      </c>
      <c r="H858" s="3" t="str">
        <f t="shared" si="52"/>
        <v>1503</v>
      </c>
      <c r="I858" s="3" t="str">
        <f>PROPER(INDEX('HTS-4 product name'!$C$4:$C$1235,MATCH('Table 2. Full data '!$A858,'HTS-4 product name'!$B$4:$B$1235,0)))</f>
        <v>Lard Stearin, Lard Oil, Oleostearin, Oleo-Oil And Tallow Oil, Not Emulsified Or Mixed Or Otherwise Prepared</v>
      </c>
      <c r="J858" s="3">
        <f t="shared" si="53"/>
        <v>1.6526743999999999E-2</v>
      </c>
      <c r="K858" s="3">
        <f t="shared" si="54"/>
        <v>1.6342025999999999E-2</v>
      </c>
      <c r="L858" s="6">
        <f t="shared" si="55"/>
        <v>0.98882308578144618</v>
      </c>
    </row>
    <row r="859" spans="1:12" x14ac:dyDescent="0.3">
      <c r="A859" t="s">
        <v>1024</v>
      </c>
      <c r="B859">
        <v>96022966</v>
      </c>
      <c r="C859">
        <v>16188104</v>
      </c>
      <c r="D859">
        <v>6304668</v>
      </c>
      <c r="E859">
        <v>9883436</v>
      </c>
      <c r="F859">
        <v>0.16858575270420201</v>
      </c>
      <c r="H859" s="3" t="str">
        <f t="shared" si="52"/>
        <v>4006</v>
      </c>
      <c r="I859" s="3" t="str">
        <f>PROPER(INDEX('HTS-4 product name'!$C$4:$C$1235,MATCH('Table 2. Full data '!$A859,'HTS-4 product name'!$B$4:$B$1235,0)))</f>
        <v>Rods, Tubes, Profile Shapes And Other Forms Nesoi, Of Unvulcanized Rubber; Articles (Including Discs And Rings) Of Unvulcanized Rubber</v>
      </c>
      <c r="J859" s="3">
        <f t="shared" si="53"/>
        <v>9.6022966000000001E-2</v>
      </c>
      <c r="K859" s="3">
        <f t="shared" si="54"/>
        <v>1.6188103999999998E-2</v>
      </c>
      <c r="L859" s="6">
        <f t="shared" si="55"/>
        <v>0.16858575270420201</v>
      </c>
    </row>
    <row r="860" spans="1:12" x14ac:dyDescent="0.3">
      <c r="A860" t="s">
        <v>1166</v>
      </c>
      <c r="B860">
        <v>36471200</v>
      </c>
      <c r="C860">
        <v>16062348</v>
      </c>
      <c r="D860">
        <v>13905069</v>
      </c>
      <c r="E860">
        <v>2157279</v>
      </c>
      <c r="F860">
        <v>0.4404118318015311</v>
      </c>
      <c r="H860" s="3" t="str">
        <f t="shared" si="52"/>
        <v>5513</v>
      </c>
      <c r="I860" s="3" t="str">
        <f>PROPER(INDEX('HTS-4 product name'!$C$4:$C$1235,MATCH('Table 2. Full data '!$A860,'HTS-4 product name'!$B$4:$B$1235,0)))</f>
        <v>Woven Fabrics Of Synthetic Staple Fibers, Containing Less Than 85% By Weight Of Such Fibers, Mixed Mainly With Cotton, Weighing Not Over 170 G/M2</v>
      </c>
      <c r="J860" s="3">
        <f t="shared" si="53"/>
        <v>3.6471200000000002E-2</v>
      </c>
      <c r="K860" s="3">
        <f t="shared" si="54"/>
        <v>1.6062348000000001E-2</v>
      </c>
      <c r="L860" s="6">
        <f t="shared" si="55"/>
        <v>0.4404118318015311</v>
      </c>
    </row>
    <row r="861" spans="1:12" x14ac:dyDescent="0.3">
      <c r="A861" t="s">
        <v>1188</v>
      </c>
      <c r="B861">
        <v>30991517</v>
      </c>
      <c r="C861">
        <v>16057397</v>
      </c>
      <c r="D861">
        <v>15907445</v>
      </c>
      <c r="E861">
        <v>149952</v>
      </c>
      <c r="F861">
        <v>0.51812233005567299</v>
      </c>
      <c r="H861" s="3" t="str">
        <f t="shared" si="52"/>
        <v>2813</v>
      </c>
      <c r="I861" s="3" t="str">
        <f>PROPER(INDEX('HTS-4 product name'!$C$4:$C$1235,MATCH('Table 2. Full data '!$A861,'HTS-4 product name'!$B$4:$B$1235,0)))</f>
        <v>Sulfides Of Nonmetals; Commercial Phosphorus Trisulfide</v>
      </c>
      <c r="J861" s="3">
        <f t="shared" si="53"/>
        <v>3.0991517E-2</v>
      </c>
      <c r="K861" s="3">
        <f t="shared" si="54"/>
        <v>1.6057397000000001E-2</v>
      </c>
      <c r="L861" s="6">
        <f t="shared" si="55"/>
        <v>0.51812233005567299</v>
      </c>
    </row>
    <row r="862" spans="1:12" x14ac:dyDescent="0.3">
      <c r="A862" t="s">
        <v>1020</v>
      </c>
      <c r="B862">
        <v>98406053</v>
      </c>
      <c r="C862">
        <v>16026540</v>
      </c>
      <c r="D862">
        <v>5394724</v>
      </c>
      <c r="E862">
        <v>10631816</v>
      </c>
      <c r="F862">
        <v>0.1628613231749067</v>
      </c>
      <c r="H862" s="3" t="str">
        <f t="shared" si="52"/>
        <v>2404</v>
      </c>
      <c r="I862" s="3" t="str">
        <f>PROPER(INDEX('HTS-4 product name'!$C$4:$C$1235,MATCH('Table 2. Full data '!$A862,'HTS-4 product name'!$B$4:$B$1235,0)))</f>
        <v>Prod Cont Tobacco, Reconst Tobacco, Tobacco / Nicotine Sub, For Inhalation W/O Combust; Nicotine-Contain Prod For Nicotine Intake Into The Human Body</v>
      </c>
      <c r="J862" s="3">
        <f t="shared" si="53"/>
        <v>9.8406052999999993E-2</v>
      </c>
      <c r="K862" s="3">
        <f t="shared" si="54"/>
        <v>1.6026539999999999E-2</v>
      </c>
      <c r="L862" s="6">
        <f t="shared" si="55"/>
        <v>0.1628613231749067</v>
      </c>
    </row>
    <row r="863" spans="1:12" x14ac:dyDescent="0.3">
      <c r="A863" t="s">
        <v>972</v>
      </c>
      <c r="B863">
        <v>129469028</v>
      </c>
      <c r="C863">
        <v>15973058</v>
      </c>
      <c r="D863">
        <v>5292501</v>
      </c>
      <c r="E863">
        <v>10680557</v>
      </c>
      <c r="F863">
        <v>0.12337358398952369</v>
      </c>
      <c r="H863" s="3" t="str">
        <f t="shared" si="52"/>
        <v>7504</v>
      </c>
      <c r="I863" s="3" t="str">
        <f>PROPER(INDEX('HTS-4 product name'!$C$4:$C$1235,MATCH('Table 2. Full data '!$A863,'HTS-4 product name'!$B$4:$B$1235,0)))</f>
        <v>Nickle Powders And Flakes</v>
      </c>
      <c r="J863" s="3">
        <f t="shared" si="53"/>
        <v>0.12946902800000001</v>
      </c>
      <c r="K863" s="3">
        <f t="shared" si="54"/>
        <v>1.5973057999999998E-2</v>
      </c>
      <c r="L863" s="6">
        <f t="shared" si="55"/>
        <v>0.12337358398952369</v>
      </c>
    </row>
    <row r="864" spans="1:12" x14ac:dyDescent="0.3">
      <c r="A864" t="s">
        <v>1074</v>
      </c>
      <c r="B864">
        <v>69998162</v>
      </c>
      <c r="C864">
        <v>15958284</v>
      </c>
      <c r="D864">
        <v>5757823</v>
      </c>
      <c r="E864">
        <v>10200461</v>
      </c>
      <c r="F864">
        <v>0.227981471856361</v>
      </c>
      <c r="H864" s="3" t="str">
        <f t="shared" si="52"/>
        <v>3804</v>
      </c>
      <c r="I864" s="3" t="str">
        <f>PROPER(INDEX('HTS-4 product name'!$C$4:$C$1235,MATCH('Table 2. Full data '!$A864,'HTS-4 product name'!$B$4:$B$1235,0)))</f>
        <v>Residual Lyes From The Manufacture Of Wood Pulp, Whether Or Not Concentrated, Desugared Etc., Including Lignin Sulfonates, But Excluding Tall Oil</v>
      </c>
      <c r="J864" s="3">
        <f t="shared" si="53"/>
        <v>6.9998162000000003E-2</v>
      </c>
      <c r="K864" s="3">
        <f t="shared" si="54"/>
        <v>1.5958284E-2</v>
      </c>
      <c r="L864" s="6">
        <f t="shared" si="55"/>
        <v>0.227981471856361</v>
      </c>
    </row>
    <row r="865" spans="1:12" x14ac:dyDescent="0.3">
      <c r="A865" t="s">
        <v>1255</v>
      </c>
      <c r="B865">
        <v>19812792</v>
      </c>
      <c r="C865">
        <v>15852402</v>
      </c>
      <c r="D865">
        <v>11248585</v>
      </c>
      <c r="E865">
        <v>4603817</v>
      </c>
      <c r="F865">
        <v>0.80010944444377152</v>
      </c>
      <c r="H865" s="3" t="str">
        <f t="shared" si="52"/>
        <v>1520</v>
      </c>
      <c r="I865" s="3" t="str">
        <f>PROPER(INDEX('HTS-4 product name'!$C$4:$C$1235,MATCH('Table 2. Full data '!$A865,'HTS-4 product name'!$B$4:$B$1235,0)))</f>
        <v>Glycerol (Glycerine), Whether Or Not Pure; Glycerol Waters And Glycerol Lyes</v>
      </c>
      <c r="J865" s="3">
        <f t="shared" si="53"/>
        <v>1.9812791999999999E-2</v>
      </c>
      <c r="K865" s="3">
        <f t="shared" si="54"/>
        <v>1.5852402000000002E-2</v>
      </c>
      <c r="L865" s="6">
        <f t="shared" si="55"/>
        <v>0.80010944444377152</v>
      </c>
    </row>
    <row r="866" spans="1:12" x14ac:dyDescent="0.3">
      <c r="A866" t="s">
        <v>1084</v>
      </c>
      <c r="B866">
        <v>65351308</v>
      </c>
      <c r="C866">
        <v>15836674</v>
      </c>
      <c r="D866">
        <v>5032444</v>
      </c>
      <c r="E866">
        <v>10804230</v>
      </c>
      <c r="F866">
        <v>0.24233140062016811</v>
      </c>
      <c r="H866" s="3" t="str">
        <f t="shared" si="52"/>
        <v>7016</v>
      </c>
      <c r="I866" s="3" t="str">
        <f>PROPER(INDEX('HTS-4 product name'!$C$4:$C$1235,MATCH('Table 2. Full data '!$A866,'HTS-4 product name'!$B$4:$B$1235,0)))</f>
        <v>Glass Paving Blocks  Etc. For Building Purposes; Glass Cubes Etc. For Decorative Purposes; Leaded Glass Articles; Foam Glass In Blocks, Panels, Etc.</v>
      </c>
      <c r="J866" s="3">
        <f t="shared" si="53"/>
        <v>6.5351307999999997E-2</v>
      </c>
      <c r="K866" s="3">
        <f t="shared" si="54"/>
        <v>1.5836673999999999E-2</v>
      </c>
      <c r="L866" s="6">
        <f t="shared" si="55"/>
        <v>0.24233140062016811</v>
      </c>
    </row>
    <row r="867" spans="1:12" x14ac:dyDescent="0.3">
      <c r="A867" t="s">
        <v>1288</v>
      </c>
      <c r="B867">
        <v>15633371</v>
      </c>
      <c r="C867">
        <v>15515093</v>
      </c>
      <c r="D867">
        <v>1169521</v>
      </c>
      <c r="E867">
        <v>14345572</v>
      </c>
      <c r="F867">
        <v>0.99243426129911461</v>
      </c>
      <c r="H867" s="3" t="str">
        <f t="shared" si="52"/>
        <v>2518</v>
      </c>
      <c r="I867" s="3" t="str">
        <f>PROPER(INDEX('HTS-4 product name'!$C$4:$C$1235,MATCH('Table 2. Full data '!$A867,'HTS-4 product name'!$B$4:$B$1235,0)))</f>
        <v>Dolomite, Whether Or Not Calcined; Dolomite Roughly Trimmed Or Merely Cut Into Blocks Or Slabs Of Rectangular Or Square Shape; Dolomite Ramming Mix</v>
      </c>
      <c r="J867" s="3">
        <f t="shared" si="53"/>
        <v>1.5633371E-2</v>
      </c>
      <c r="K867" s="3">
        <f t="shared" si="54"/>
        <v>1.5515093000000001E-2</v>
      </c>
      <c r="L867" s="6">
        <f t="shared" si="55"/>
        <v>0.99243426129911461</v>
      </c>
    </row>
    <row r="868" spans="1:12" x14ac:dyDescent="0.3">
      <c r="A868" t="s">
        <v>1016</v>
      </c>
      <c r="B868">
        <v>101138149</v>
      </c>
      <c r="C868">
        <v>15457469</v>
      </c>
      <c r="D868">
        <v>5741423</v>
      </c>
      <c r="E868">
        <v>9716046</v>
      </c>
      <c r="F868">
        <v>0.15283519772543991</v>
      </c>
      <c r="H868" s="3" t="str">
        <f t="shared" si="52"/>
        <v>2904</v>
      </c>
      <c r="I868" s="3" t="str">
        <f>PROPER(INDEX('HTS-4 product name'!$C$4:$C$1235,MATCH('Table 2. Full data '!$A868,'HTS-4 product name'!$B$4:$B$1235,0)))</f>
        <v>Sulfonated, Nitrated Or Nitrosated Derivatives Of Hydrocarbons, Whether Or Not Halogenated</v>
      </c>
      <c r="J868" s="3">
        <f t="shared" si="53"/>
        <v>0.101138149</v>
      </c>
      <c r="K868" s="3">
        <f t="shared" si="54"/>
        <v>1.5457469E-2</v>
      </c>
      <c r="L868" s="6">
        <f t="shared" si="55"/>
        <v>0.15283519772543991</v>
      </c>
    </row>
    <row r="869" spans="1:12" x14ac:dyDescent="0.3">
      <c r="A869" t="s">
        <v>1119</v>
      </c>
      <c r="B869">
        <v>50369076</v>
      </c>
      <c r="C869">
        <v>15404770</v>
      </c>
      <c r="D869">
        <v>3462284</v>
      </c>
      <c r="E869">
        <v>11942486</v>
      </c>
      <c r="F869">
        <v>0.30583785178032652</v>
      </c>
      <c r="H869" s="3" t="str">
        <f t="shared" si="52"/>
        <v>3101</v>
      </c>
      <c r="I869" s="3" t="str">
        <f>PROPER(INDEX('HTS-4 product name'!$C$4:$C$1235,MATCH('Table 2. Full data '!$A869,'HTS-4 product name'!$B$4:$B$1235,0)))</f>
        <v>Animal Or Vegetable Fertilizers, Including Mixed Or Chemically Treated; Fertilizers Made By Mixing Or Chemically Treating Animal Or Vegetable Products</v>
      </c>
      <c r="J869" s="3">
        <f t="shared" si="53"/>
        <v>5.0369075999999999E-2</v>
      </c>
      <c r="K869" s="3">
        <f t="shared" si="54"/>
        <v>1.540477E-2</v>
      </c>
      <c r="L869" s="6">
        <f t="shared" si="55"/>
        <v>0.30583785178032652</v>
      </c>
    </row>
    <row r="870" spans="1:12" x14ac:dyDescent="0.3">
      <c r="A870" t="s">
        <v>1290</v>
      </c>
      <c r="B870">
        <v>15179806</v>
      </c>
      <c r="C870">
        <v>15051429</v>
      </c>
      <c r="D870">
        <v>175714</v>
      </c>
      <c r="E870">
        <v>14875715</v>
      </c>
      <c r="F870">
        <v>0.99154290904640019</v>
      </c>
      <c r="H870" s="3" t="str">
        <f t="shared" si="52"/>
        <v>2708</v>
      </c>
      <c r="I870" s="3" t="str">
        <f>PROPER(INDEX('HTS-4 product name'!$C$4:$C$1235,MATCH('Table 2. Full data '!$A870,'HTS-4 product name'!$B$4:$B$1235,0)))</f>
        <v>Pitch And Pitch Coke, Obtained From Coal Tar Or From Other Mineral Tars</v>
      </c>
      <c r="J870" s="3">
        <f t="shared" si="53"/>
        <v>1.5179806000000001E-2</v>
      </c>
      <c r="K870" s="3">
        <f t="shared" si="54"/>
        <v>1.5051429E-2</v>
      </c>
      <c r="L870" s="6">
        <f t="shared" si="55"/>
        <v>0.99154290904640019</v>
      </c>
    </row>
    <row r="871" spans="1:12" x14ac:dyDescent="0.3">
      <c r="A871" t="s">
        <v>1286</v>
      </c>
      <c r="B871">
        <v>15804935</v>
      </c>
      <c r="C871">
        <v>15021049</v>
      </c>
      <c r="D871">
        <v>1772864</v>
      </c>
      <c r="E871">
        <v>13248185</v>
      </c>
      <c r="F871">
        <v>0.95040245341091245</v>
      </c>
      <c r="H871" s="3" t="str">
        <f t="shared" si="52"/>
        <v>1109</v>
      </c>
      <c r="I871" s="3" t="str">
        <f>PROPER(INDEX('HTS-4 product name'!$C$4:$C$1235,MATCH('Table 2. Full data '!$A871,'HTS-4 product name'!$B$4:$B$1235,0)))</f>
        <v>Wheat Gluten, Whether Or Not Dried</v>
      </c>
      <c r="J871" s="3">
        <f t="shared" si="53"/>
        <v>1.5804934999999999E-2</v>
      </c>
      <c r="K871" s="3">
        <f t="shared" si="54"/>
        <v>1.5021049E-2</v>
      </c>
      <c r="L871" s="6">
        <f t="shared" si="55"/>
        <v>0.95040245341091245</v>
      </c>
    </row>
    <row r="872" spans="1:12" x14ac:dyDescent="0.3">
      <c r="A872" t="s">
        <v>1289</v>
      </c>
      <c r="B872">
        <v>15468095</v>
      </c>
      <c r="C872">
        <v>14966299</v>
      </c>
      <c r="D872">
        <v>340898</v>
      </c>
      <c r="E872">
        <v>14625401</v>
      </c>
      <c r="F872">
        <v>0.96755928897514532</v>
      </c>
      <c r="H872" s="3" t="str">
        <f t="shared" si="52"/>
        <v>2618</v>
      </c>
      <c r="I872" s="3" t="str">
        <f>PROPER(INDEX('HTS-4 product name'!$C$4:$C$1235,MATCH('Table 2. Full data '!$A872,'HTS-4 product name'!$B$4:$B$1235,0)))</f>
        <v>Granulated Slag (Slag Sand) From Iron Or Steel Manufacture</v>
      </c>
      <c r="J872" s="3">
        <f t="shared" si="53"/>
        <v>1.5468094999999999E-2</v>
      </c>
      <c r="K872" s="3">
        <f t="shared" si="54"/>
        <v>1.4966299000000001E-2</v>
      </c>
      <c r="L872" s="6">
        <f t="shared" si="55"/>
        <v>0.96755928897514532</v>
      </c>
    </row>
    <row r="873" spans="1:12" x14ac:dyDescent="0.3">
      <c r="A873" t="s">
        <v>1267</v>
      </c>
      <c r="B873">
        <v>18391384</v>
      </c>
      <c r="C873">
        <v>14954486</v>
      </c>
      <c r="D873">
        <v>4978374</v>
      </c>
      <c r="E873">
        <v>9976112</v>
      </c>
      <c r="F873">
        <v>0.81312455876077627</v>
      </c>
      <c r="H873" s="3" t="str">
        <f t="shared" si="52"/>
        <v>0906</v>
      </c>
      <c r="I873" s="3" t="str">
        <f>PROPER(INDEX('HTS-4 product name'!$C$4:$C$1235,MATCH('Table 2. Full data '!$A873,'HTS-4 product name'!$B$4:$B$1235,0)))</f>
        <v>Cinnamon And Cinnamon-Tree Flowers</v>
      </c>
      <c r="J873" s="3">
        <f t="shared" si="53"/>
        <v>1.8391384E-2</v>
      </c>
      <c r="K873" s="3">
        <f t="shared" si="54"/>
        <v>1.4954485999999999E-2</v>
      </c>
      <c r="L873" s="6">
        <f t="shared" si="55"/>
        <v>0.81312455876077627</v>
      </c>
    </row>
    <row r="874" spans="1:12" x14ac:dyDescent="0.3">
      <c r="A874" t="s">
        <v>1244</v>
      </c>
      <c r="B874">
        <v>20819235</v>
      </c>
      <c r="C874">
        <v>14927890</v>
      </c>
      <c r="D874">
        <v>6805146</v>
      </c>
      <c r="E874">
        <v>8122744</v>
      </c>
      <c r="F874">
        <v>0.71702394444368389</v>
      </c>
      <c r="H874" s="3" t="str">
        <f t="shared" si="52"/>
        <v>4809</v>
      </c>
      <c r="I874" s="3" t="str">
        <f>PROPER(INDEX('HTS-4 product name'!$C$4:$C$1235,MATCH('Table 2. Full data '!$A874,'HTS-4 product name'!$B$4:$B$1235,0)))</f>
        <v>Carbon Paper, Self-Copy Paper And Other Copying Or Transfer Papers, Whether Or Not Printed, In Rolls Or Sheets</v>
      </c>
      <c r="J874" s="3">
        <f t="shared" si="53"/>
        <v>2.0819234999999998E-2</v>
      </c>
      <c r="K874" s="3">
        <f t="shared" si="54"/>
        <v>1.4927889999999999E-2</v>
      </c>
      <c r="L874" s="6">
        <f t="shared" si="55"/>
        <v>0.71702394444368389</v>
      </c>
    </row>
    <row r="875" spans="1:12" x14ac:dyDescent="0.3">
      <c r="A875" t="s">
        <v>1264</v>
      </c>
      <c r="B875">
        <v>18784614</v>
      </c>
      <c r="C875">
        <v>14826817</v>
      </c>
      <c r="D875">
        <v>14410382</v>
      </c>
      <c r="E875">
        <v>416435</v>
      </c>
      <c r="F875">
        <v>0.78930645048122894</v>
      </c>
      <c r="H875" s="3" t="str">
        <f t="shared" si="52"/>
        <v>7109</v>
      </c>
      <c r="I875" s="3" t="str">
        <f>PROPER(INDEX('HTS-4 product name'!$C$4:$C$1235,MATCH('Table 2. Full data '!$A875,'HTS-4 product name'!$B$4:$B$1235,0)))</f>
        <v>Base Metals Or Silver, Clad With Gold, Not Further Worked Than Semimanufactured</v>
      </c>
      <c r="J875" s="3">
        <f t="shared" si="53"/>
        <v>1.8784614000000002E-2</v>
      </c>
      <c r="K875" s="3">
        <f t="shared" si="54"/>
        <v>1.4826817000000001E-2</v>
      </c>
      <c r="L875" s="6">
        <f t="shared" si="55"/>
        <v>0.78930645048122894</v>
      </c>
    </row>
    <row r="876" spans="1:12" x14ac:dyDescent="0.3">
      <c r="A876" t="s">
        <v>1214</v>
      </c>
      <c r="B876">
        <v>26231822</v>
      </c>
      <c r="C876">
        <v>14800633</v>
      </c>
      <c r="D876">
        <v>4681624</v>
      </c>
      <c r="E876">
        <v>10119009</v>
      </c>
      <c r="F876">
        <v>0.56422436077829441</v>
      </c>
      <c r="H876" s="3" t="str">
        <f t="shared" si="52"/>
        <v>9016</v>
      </c>
      <c r="I876" s="3" t="str">
        <f>PROPER(INDEX('HTS-4 product name'!$C$4:$C$1235,MATCH('Table 2. Full data '!$A876,'HTS-4 product name'!$B$4:$B$1235,0)))</f>
        <v>Balances Of A Sensitivity Of 5 Cg Or Better, With Or Without Weights; Parts And Accessories Thereof</v>
      </c>
      <c r="J876" s="3">
        <f t="shared" si="53"/>
        <v>2.6231821999999998E-2</v>
      </c>
      <c r="K876" s="3">
        <f t="shared" si="54"/>
        <v>1.4800633000000001E-2</v>
      </c>
      <c r="L876" s="6">
        <f t="shared" si="55"/>
        <v>0.56422436077829441</v>
      </c>
    </row>
    <row r="877" spans="1:12" x14ac:dyDescent="0.3">
      <c r="A877" t="s">
        <v>1261</v>
      </c>
      <c r="B877">
        <v>19462445</v>
      </c>
      <c r="C877">
        <v>14717129</v>
      </c>
      <c r="D877">
        <v>959055</v>
      </c>
      <c r="E877">
        <v>13758074</v>
      </c>
      <c r="F877">
        <v>0.75618089094150298</v>
      </c>
      <c r="H877" s="3" t="str">
        <f t="shared" si="52"/>
        <v>4402</v>
      </c>
      <c r="I877" s="3" t="str">
        <f>PROPER(INDEX('HTS-4 product name'!$C$4:$C$1235,MATCH('Table 2. Full data '!$A877,'HTS-4 product name'!$B$4:$B$1235,0)))</f>
        <v>Wood Charcoal (Including Shell Or Nut Charcoal), Whether Or Not Agglomerated</v>
      </c>
      <c r="J877" s="3">
        <f t="shared" si="53"/>
        <v>1.9462444999999998E-2</v>
      </c>
      <c r="K877" s="3">
        <f t="shared" si="54"/>
        <v>1.4717129000000001E-2</v>
      </c>
      <c r="L877" s="6">
        <f t="shared" si="55"/>
        <v>0.75618089094150298</v>
      </c>
    </row>
    <row r="878" spans="1:12" x14ac:dyDescent="0.3">
      <c r="A878" t="s">
        <v>1201</v>
      </c>
      <c r="B878">
        <v>29080533</v>
      </c>
      <c r="C878">
        <v>14665149</v>
      </c>
      <c r="D878">
        <v>9096841</v>
      </c>
      <c r="E878">
        <v>5568308</v>
      </c>
      <c r="F878">
        <v>0.50429436764449953</v>
      </c>
      <c r="H878" s="3" t="str">
        <f t="shared" si="52"/>
        <v>7903</v>
      </c>
      <c r="I878" s="3" t="str">
        <f>PROPER(INDEX('HTS-4 product name'!$C$4:$C$1235,MATCH('Table 2. Full data '!$A878,'HTS-4 product name'!$B$4:$B$1235,0)))</f>
        <v>Zinc Dust, Powders And Flakes</v>
      </c>
      <c r="J878" s="3">
        <f t="shared" si="53"/>
        <v>2.9080532999999999E-2</v>
      </c>
      <c r="K878" s="3">
        <f t="shared" si="54"/>
        <v>1.4665149000000001E-2</v>
      </c>
      <c r="L878" s="6">
        <f t="shared" si="55"/>
        <v>0.50429436764449953</v>
      </c>
    </row>
    <row r="879" spans="1:12" x14ac:dyDescent="0.3">
      <c r="A879" t="s">
        <v>993</v>
      </c>
      <c r="B879">
        <v>119176231</v>
      </c>
      <c r="C879">
        <v>14575771</v>
      </c>
      <c r="D879">
        <v>6051415</v>
      </c>
      <c r="E879">
        <v>8524356</v>
      </c>
      <c r="F879">
        <v>0.1223043460738408</v>
      </c>
      <c r="H879" s="3" t="str">
        <f t="shared" si="52"/>
        <v>2925</v>
      </c>
      <c r="I879" s="3" t="str">
        <f>PROPER(INDEX('HTS-4 product name'!$C$4:$C$1235,MATCH('Table 2. Full data '!$A879,'HTS-4 product name'!$B$4:$B$1235,0)))</f>
        <v>Carboxyimide-Function Compounds (Including Saccharin And Its Salts) And Imine-Function Compounds</v>
      </c>
      <c r="J879" s="3">
        <f t="shared" si="53"/>
        <v>0.11917623099999999</v>
      </c>
      <c r="K879" s="3">
        <f t="shared" si="54"/>
        <v>1.4575771E-2</v>
      </c>
      <c r="L879" s="6">
        <f t="shared" si="55"/>
        <v>0.1223043460738408</v>
      </c>
    </row>
    <row r="880" spans="1:12" x14ac:dyDescent="0.3">
      <c r="A880" t="s">
        <v>1187</v>
      </c>
      <c r="B880">
        <v>31287022</v>
      </c>
      <c r="C880">
        <v>14459699</v>
      </c>
      <c r="D880">
        <v>6909900</v>
      </c>
      <c r="E880">
        <v>7549799</v>
      </c>
      <c r="F880">
        <v>0.46216284183262951</v>
      </c>
      <c r="H880" s="3" t="str">
        <f t="shared" si="52"/>
        <v>8214</v>
      </c>
      <c r="I880" s="3" t="str">
        <f>PROPER(INDEX('HTS-4 product name'!$C$4:$C$1235,MATCH('Table 2. Full data '!$A880,'HTS-4 product name'!$B$4:$B$1235,0)))</f>
        <v>Articles Of Cutlery Nesoi (Including Hair Clippers, Butchers' Cleavers Etc.); Manicure Or Pedicure Sets And Instruments; Base Metal Parts Thereof</v>
      </c>
      <c r="J880" s="3">
        <f t="shared" si="53"/>
        <v>3.1287021999999998E-2</v>
      </c>
      <c r="K880" s="3">
        <f t="shared" si="54"/>
        <v>1.4459698999999999E-2</v>
      </c>
      <c r="L880" s="6">
        <f t="shared" si="55"/>
        <v>0.46216284183262951</v>
      </c>
    </row>
    <row r="881" spans="1:12" x14ac:dyDescent="0.3">
      <c r="A881" t="s">
        <v>1285</v>
      </c>
      <c r="B881">
        <v>15894414</v>
      </c>
      <c r="C881">
        <v>14336800</v>
      </c>
      <c r="D881">
        <v>4657042</v>
      </c>
      <c r="E881">
        <v>9679758</v>
      </c>
      <c r="F881">
        <v>0.90200242676452247</v>
      </c>
      <c r="H881" s="3" t="str">
        <f t="shared" si="52"/>
        <v>2511</v>
      </c>
      <c r="I881" s="3" t="str">
        <f>PROPER(INDEX('HTS-4 product name'!$C$4:$C$1235,MATCH('Table 2. Full data '!$A881,'HTS-4 product name'!$B$4:$B$1235,0)))</f>
        <v>Natural Barium Sulfate (Barytes); Natural Barium Carbonate (Witherite), Whether Or Not Calcined (Other Than Barium Oxide Of Heading 2816)</v>
      </c>
      <c r="J881" s="3">
        <f t="shared" si="53"/>
        <v>1.5894413999999999E-2</v>
      </c>
      <c r="K881" s="3">
        <f t="shared" si="54"/>
        <v>1.43368E-2</v>
      </c>
      <c r="L881" s="6">
        <f t="shared" si="55"/>
        <v>0.90200242676452247</v>
      </c>
    </row>
    <row r="882" spans="1:12" x14ac:dyDescent="0.3">
      <c r="A882" t="s">
        <v>1112</v>
      </c>
      <c r="B882">
        <v>53036504</v>
      </c>
      <c r="C882">
        <v>14303871</v>
      </c>
      <c r="D882">
        <v>1899493</v>
      </c>
      <c r="E882">
        <v>12404378</v>
      </c>
      <c r="F882">
        <v>0.26969860230606452</v>
      </c>
      <c r="H882" s="3" t="str">
        <f t="shared" si="52"/>
        <v>9010</v>
      </c>
      <c r="I882" s="3" t="str">
        <f>PROPER(INDEX('HTS-4 product name'!$C$4:$C$1235,MATCH('Table 2. Full data '!$A882,'HTS-4 product name'!$B$4:$B$1235,0)))</f>
        <v>Apparatus And Equipment For Photographic Laboratories Nesoi; Negatoscopes; Projection Screens; Parts And Accessories Thereof</v>
      </c>
      <c r="J882" s="3">
        <f t="shared" si="53"/>
        <v>5.3036503999999998E-2</v>
      </c>
      <c r="K882" s="3">
        <f t="shared" si="54"/>
        <v>1.4303870999999999E-2</v>
      </c>
      <c r="L882" s="6">
        <f t="shared" si="55"/>
        <v>0.26969860230606452</v>
      </c>
    </row>
    <row r="883" spans="1:12" x14ac:dyDescent="0.3">
      <c r="A883" t="s">
        <v>1076</v>
      </c>
      <c r="B883">
        <v>69132457</v>
      </c>
      <c r="C883">
        <v>14192060</v>
      </c>
      <c r="D883">
        <v>2239514</v>
      </c>
      <c r="E883">
        <v>11952546</v>
      </c>
      <c r="F883">
        <v>0.20528794456126451</v>
      </c>
      <c r="H883" s="3" t="str">
        <f t="shared" si="52"/>
        <v>8102</v>
      </c>
      <c r="I883" s="3" t="str">
        <f>PROPER(INDEX('HTS-4 product name'!$C$4:$C$1235,MATCH('Table 2. Full data '!$A883,'HTS-4 product name'!$B$4:$B$1235,0)))</f>
        <v>Molybdenum And Articles Thereof, Including Waste And Scrap</v>
      </c>
      <c r="J883" s="3">
        <f t="shared" si="53"/>
        <v>6.9132456999999994E-2</v>
      </c>
      <c r="K883" s="3">
        <f t="shared" si="54"/>
        <v>1.4192059999999999E-2</v>
      </c>
      <c r="L883" s="6">
        <f t="shared" si="55"/>
        <v>0.20528794456126451</v>
      </c>
    </row>
    <row r="884" spans="1:12" x14ac:dyDescent="0.3">
      <c r="A884" t="s">
        <v>1221</v>
      </c>
      <c r="B884">
        <v>24991673</v>
      </c>
      <c r="C884">
        <v>14146928</v>
      </c>
      <c r="D884">
        <v>63545</v>
      </c>
      <c r="E884">
        <v>14083383</v>
      </c>
      <c r="F884">
        <v>0.56606566515174872</v>
      </c>
      <c r="H884" s="3" t="str">
        <f t="shared" si="52"/>
        <v>0409</v>
      </c>
      <c r="I884" s="3" t="str">
        <f>PROPER(INDEX('HTS-4 product name'!$C$4:$C$1235,MATCH('Table 2. Full data '!$A884,'HTS-4 product name'!$B$4:$B$1235,0)))</f>
        <v>Honey, Natural</v>
      </c>
      <c r="J884" s="3">
        <f t="shared" si="53"/>
        <v>2.4991672999999999E-2</v>
      </c>
      <c r="K884" s="3">
        <f t="shared" si="54"/>
        <v>1.4146928E-2</v>
      </c>
      <c r="L884" s="6">
        <f t="shared" si="55"/>
        <v>0.56606566515174872</v>
      </c>
    </row>
    <row r="885" spans="1:12" x14ac:dyDescent="0.3">
      <c r="A885" t="s">
        <v>1114</v>
      </c>
      <c r="B885">
        <v>52916701</v>
      </c>
      <c r="C885">
        <v>13669674</v>
      </c>
      <c r="D885">
        <v>1101107</v>
      </c>
      <c r="E885">
        <v>12568567</v>
      </c>
      <c r="F885">
        <v>0.25832438042575628</v>
      </c>
      <c r="H885" s="3" t="str">
        <f t="shared" si="52"/>
        <v>1703</v>
      </c>
      <c r="I885" s="3" t="str">
        <f>PROPER(INDEX('HTS-4 product name'!$C$4:$C$1235,MATCH('Table 2. Full data '!$A885,'HTS-4 product name'!$B$4:$B$1235,0)))</f>
        <v>Molasses Resulting From The Extraction Or Refining Of Sugar</v>
      </c>
      <c r="J885" s="3">
        <f t="shared" si="53"/>
        <v>5.2916700999999997E-2</v>
      </c>
      <c r="K885" s="3">
        <f t="shared" si="54"/>
        <v>1.3669674E-2</v>
      </c>
      <c r="L885" s="6">
        <f t="shared" si="55"/>
        <v>0.25832438042575628</v>
      </c>
    </row>
    <row r="886" spans="1:12" x14ac:dyDescent="0.3">
      <c r="A886" t="s">
        <v>1139</v>
      </c>
      <c r="B886">
        <v>44647210</v>
      </c>
      <c r="C886">
        <v>13521164</v>
      </c>
      <c r="D886">
        <v>2460418</v>
      </c>
      <c r="E886">
        <v>11060746</v>
      </c>
      <c r="F886">
        <v>0.30284454504547992</v>
      </c>
      <c r="H886" s="3" t="str">
        <f t="shared" si="52"/>
        <v>2919</v>
      </c>
      <c r="I886" s="3" t="str">
        <f>PROPER(INDEX('HTS-4 product name'!$C$4:$C$1235,MATCH('Table 2. Full data '!$A886,'HTS-4 product name'!$B$4:$B$1235,0)))</f>
        <v>Phosphoric Esters And Their Salts, Including Lactophosphates; Their Halogenated, Sulfonated, Nitrated, Or Nitrosated Derivatives</v>
      </c>
      <c r="J886" s="3">
        <f t="shared" si="53"/>
        <v>4.464721E-2</v>
      </c>
      <c r="K886" s="3">
        <f t="shared" si="54"/>
        <v>1.3521164E-2</v>
      </c>
      <c r="L886" s="6">
        <f t="shared" si="55"/>
        <v>0.30284454504547992</v>
      </c>
    </row>
    <row r="887" spans="1:12" x14ac:dyDescent="0.3">
      <c r="A887" t="s">
        <v>1230</v>
      </c>
      <c r="B887">
        <v>23825486</v>
      </c>
      <c r="C887">
        <v>13520544</v>
      </c>
      <c r="D887">
        <v>1014027</v>
      </c>
      <c r="E887">
        <v>12506517</v>
      </c>
      <c r="F887">
        <v>0.56748240098858849</v>
      </c>
      <c r="H887" s="3" t="str">
        <f t="shared" si="52"/>
        <v>6913</v>
      </c>
      <c r="I887" s="3" t="str">
        <f>PROPER(INDEX('HTS-4 product name'!$C$4:$C$1235,MATCH('Table 2. Full data '!$A887,'HTS-4 product name'!$B$4:$B$1235,0)))</f>
        <v>Statuettes And Other Ornamental Ceramic Articles</v>
      </c>
      <c r="J887" s="3">
        <f t="shared" si="53"/>
        <v>2.3825486E-2</v>
      </c>
      <c r="K887" s="3">
        <f t="shared" si="54"/>
        <v>1.3520544000000001E-2</v>
      </c>
      <c r="L887" s="6">
        <f t="shared" si="55"/>
        <v>0.56748240098858849</v>
      </c>
    </row>
    <row r="888" spans="1:12" x14ac:dyDescent="0.3">
      <c r="A888" t="s">
        <v>1064</v>
      </c>
      <c r="B888">
        <v>74456725</v>
      </c>
      <c r="C888">
        <v>13471616</v>
      </c>
      <c r="D888">
        <v>1487281</v>
      </c>
      <c r="E888">
        <v>11984335</v>
      </c>
      <c r="F888">
        <v>0.18093215891512821</v>
      </c>
      <c r="H888" s="3" t="str">
        <f t="shared" si="52"/>
        <v>9007</v>
      </c>
      <c r="I888" s="3" t="str">
        <f>PROPER(INDEX('HTS-4 product name'!$C$4:$C$1235,MATCH('Table 2. Full data '!$A888,'HTS-4 product name'!$B$4:$B$1235,0)))</f>
        <v>Cinematographic Cameras And Projectors (With Or Without Sound Recording Or Reproducing Apparatus); Parts And Accessories Thereof</v>
      </c>
      <c r="J888" s="3">
        <f t="shared" si="53"/>
        <v>7.4456725000000001E-2</v>
      </c>
      <c r="K888" s="3">
        <f t="shared" si="54"/>
        <v>1.3471616E-2</v>
      </c>
      <c r="L888" s="6">
        <f t="shared" si="55"/>
        <v>0.18093215891512821</v>
      </c>
    </row>
    <row r="889" spans="1:12" x14ac:dyDescent="0.3">
      <c r="A889" t="s">
        <v>1164</v>
      </c>
      <c r="B889">
        <v>36646108</v>
      </c>
      <c r="C889">
        <v>13425767</v>
      </c>
      <c r="D889">
        <v>3532033</v>
      </c>
      <c r="E889">
        <v>9893734</v>
      </c>
      <c r="F889">
        <v>0.36636269805240979</v>
      </c>
      <c r="H889" s="3" t="str">
        <f t="shared" si="52"/>
        <v>2519</v>
      </c>
      <c r="I889" s="3" t="str">
        <f>PROPER(INDEX('HTS-4 product name'!$C$4:$C$1235,MATCH('Table 2. Full data '!$A889,'HTS-4 product name'!$B$4:$B$1235,0)))</f>
        <v>Natural Magnesium Carbonate; Fused Magnesia; Dead-Burned (Sintered) Magnesia; Other Magnesium Oxide, Whether Or Not Pure</v>
      </c>
      <c r="J889" s="3">
        <f t="shared" si="53"/>
        <v>3.6646107999999997E-2</v>
      </c>
      <c r="K889" s="3">
        <f t="shared" si="54"/>
        <v>1.3425767E-2</v>
      </c>
      <c r="L889" s="6">
        <f t="shared" si="55"/>
        <v>0.36636269805240979</v>
      </c>
    </row>
    <row r="890" spans="1:12" x14ac:dyDescent="0.3">
      <c r="A890" t="s">
        <v>1204</v>
      </c>
      <c r="B890">
        <v>28604453</v>
      </c>
      <c r="C890">
        <v>13420755</v>
      </c>
      <c r="D890">
        <v>7668045</v>
      </c>
      <c r="E890">
        <v>5752710</v>
      </c>
      <c r="F890">
        <v>0.4691841161933773</v>
      </c>
      <c r="H890" s="3" t="str">
        <f t="shared" si="52"/>
        <v>5909</v>
      </c>
      <c r="I890" s="3" t="str">
        <f>PROPER(INDEX('HTS-4 product name'!$C$4:$C$1235,MATCH('Table 2. Full data '!$A890,'HTS-4 product name'!$B$4:$B$1235,0)))</f>
        <v>Textile Hosepiping And Similar Textile Tubing, With Or Without Lining, Armor Or Accessories Of Other Materials</v>
      </c>
      <c r="J890" s="3">
        <f t="shared" si="53"/>
        <v>2.8604452999999998E-2</v>
      </c>
      <c r="K890" s="3">
        <f t="shared" si="54"/>
        <v>1.3420754999999999E-2</v>
      </c>
      <c r="L890" s="6">
        <f t="shared" si="55"/>
        <v>0.4691841161933773</v>
      </c>
    </row>
    <row r="891" spans="1:12" x14ac:dyDescent="0.3">
      <c r="A891" t="s">
        <v>1194</v>
      </c>
      <c r="B891">
        <v>30241221</v>
      </c>
      <c r="C891">
        <v>13250849</v>
      </c>
      <c r="D891">
        <v>2129981</v>
      </c>
      <c r="E891">
        <v>11120868</v>
      </c>
      <c r="F891">
        <v>0.43817175900404293</v>
      </c>
      <c r="H891" s="3" t="str">
        <f t="shared" si="52"/>
        <v>8201</v>
      </c>
      <c r="I891" s="3" t="str">
        <f>PROPER(INDEX('HTS-4 product name'!$C$4:$C$1235,MATCH('Table 2. Full data '!$A891,'HTS-4 product name'!$B$4:$B$1235,0)))</f>
        <v>Handtools, Mainly Used In Agriculture, Horticulture Or Forestry, Including Spades, Shovels, Hoes, Forks, Rakes, Trowels, And Base Metal Parts Thereof</v>
      </c>
      <c r="J891" s="3">
        <f t="shared" si="53"/>
        <v>3.0241220999999999E-2</v>
      </c>
      <c r="K891" s="3">
        <f t="shared" si="54"/>
        <v>1.3250849E-2</v>
      </c>
      <c r="L891" s="6">
        <f t="shared" si="55"/>
        <v>0.43817175900404293</v>
      </c>
    </row>
    <row r="892" spans="1:12" x14ac:dyDescent="0.3">
      <c r="A892" t="s">
        <v>1117</v>
      </c>
      <c r="B892">
        <v>51735306</v>
      </c>
      <c r="C892">
        <v>13230796</v>
      </c>
      <c r="D892">
        <v>3052526</v>
      </c>
      <c r="E892">
        <v>10178270</v>
      </c>
      <c r="F892">
        <v>0.25574017093858498</v>
      </c>
      <c r="H892" s="3" t="str">
        <f t="shared" si="52"/>
        <v>8206</v>
      </c>
      <c r="I892" s="3" t="str">
        <f>PROPER(INDEX('HTS-4 product name'!$C$4:$C$1235,MATCH('Table 2. Full data '!$A892,'HTS-4 product name'!$B$4:$B$1235,0)))</f>
        <v>Tools Of Two Or More Of The Headings 8202 To 8205 (Saws, Files, Pliers, Wrenches Etc. And Handtools Etc. Nesoi) Put Up In Sets For Retail Sale</v>
      </c>
      <c r="J892" s="3">
        <f t="shared" si="53"/>
        <v>5.1735306000000002E-2</v>
      </c>
      <c r="K892" s="3">
        <f t="shared" si="54"/>
        <v>1.3230796E-2</v>
      </c>
      <c r="L892" s="6">
        <f t="shared" si="55"/>
        <v>0.25574017093858498</v>
      </c>
    </row>
    <row r="893" spans="1:12" x14ac:dyDescent="0.3">
      <c r="A893" t="s">
        <v>1170</v>
      </c>
      <c r="B893">
        <v>35752387</v>
      </c>
      <c r="C893">
        <v>13160609</v>
      </c>
      <c r="D893">
        <v>7104763</v>
      </c>
      <c r="E893">
        <v>6055846</v>
      </c>
      <c r="F893">
        <v>0.36810434503296241</v>
      </c>
      <c r="H893" s="3" t="str">
        <f t="shared" si="52"/>
        <v>3205</v>
      </c>
      <c r="I893" s="3" t="str">
        <f>PROPER(INDEX('HTS-4 product name'!$C$4:$C$1235,MATCH('Table 2. Full data '!$A893,'HTS-4 product name'!$B$4:$B$1235,0)))</f>
        <v>Color Lakes; Preparations Based On Color Lakes</v>
      </c>
      <c r="J893" s="3">
        <f t="shared" si="53"/>
        <v>3.5752386999999997E-2</v>
      </c>
      <c r="K893" s="3">
        <f t="shared" si="54"/>
        <v>1.3160609E-2</v>
      </c>
      <c r="L893" s="6">
        <f t="shared" si="55"/>
        <v>0.36810434503296241</v>
      </c>
    </row>
    <row r="894" spans="1:12" x14ac:dyDescent="0.3">
      <c r="A894" t="s">
        <v>1292</v>
      </c>
      <c r="B894">
        <v>15108586</v>
      </c>
      <c r="C894">
        <v>13159213</v>
      </c>
      <c r="D894">
        <v>1717435</v>
      </c>
      <c r="E894">
        <v>11441778</v>
      </c>
      <c r="F894">
        <v>0.87097581467914997</v>
      </c>
      <c r="H894" s="3" t="str">
        <f t="shared" si="52"/>
        <v>4910</v>
      </c>
      <c r="I894" s="3" t="str">
        <f>PROPER(INDEX('HTS-4 product name'!$C$4:$C$1235,MATCH('Table 2. Full data '!$A894,'HTS-4 product name'!$B$4:$B$1235,0)))</f>
        <v>Calendars Of Any Kind, Printed, Including Calendar Blocks</v>
      </c>
      <c r="J894" s="3">
        <f t="shared" si="53"/>
        <v>1.5108586E-2</v>
      </c>
      <c r="K894" s="3">
        <f t="shared" si="54"/>
        <v>1.3159212999999999E-2</v>
      </c>
      <c r="L894" s="6">
        <f t="shared" si="55"/>
        <v>0.87097581467914997</v>
      </c>
    </row>
    <row r="895" spans="1:12" x14ac:dyDescent="0.3">
      <c r="A895" t="s">
        <v>1226</v>
      </c>
      <c r="B895">
        <v>24375095</v>
      </c>
      <c r="C895">
        <v>13128573</v>
      </c>
      <c r="D895">
        <v>12405039</v>
      </c>
      <c r="E895">
        <v>723534</v>
      </c>
      <c r="F895">
        <v>0.53860602389447099</v>
      </c>
      <c r="H895" s="3" t="str">
        <f t="shared" si="52"/>
        <v>0103</v>
      </c>
      <c r="I895" s="3" t="str">
        <f>PROPER(INDEX('HTS-4 product name'!$C$4:$C$1235,MATCH('Table 2. Full data '!$A895,'HTS-4 product name'!$B$4:$B$1235,0)))</f>
        <v>Swine, Live</v>
      </c>
      <c r="J895" s="3">
        <f t="shared" si="53"/>
        <v>2.4375094999999999E-2</v>
      </c>
      <c r="K895" s="3">
        <f t="shared" si="54"/>
        <v>1.3128572999999999E-2</v>
      </c>
      <c r="L895" s="6">
        <f t="shared" si="55"/>
        <v>0.53860602389447099</v>
      </c>
    </row>
    <row r="896" spans="1:12" x14ac:dyDescent="0.3">
      <c r="A896" t="s">
        <v>1229</v>
      </c>
      <c r="B896">
        <v>24007430</v>
      </c>
      <c r="C896">
        <v>12866269</v>
      </c>
      <c r="D896">
        <v>1489847</v>
      </c>
      <c r="E896">
        <v>11376422</v>
      </c>
      <c r="F896">
        <v>0.53592862709586153</v>
      </c>
      <c r="H896" s="3" t="str">
        <f t="shared" si="52"/>
        <v>8440</v>
      </c>
      <c r="I896" s="3" t="str">
        <f>PROPER(INDEX('HTS-4 product name'!$C$4:$C$1235,MATCH('Table 2. Full data '!$A896,'HTS-4 product name'!$B$4:$B$1235,0)))</f>
        <v>Bookbinding Machinery, Including Book-Sewing Machines, And Parts Thereof</v>
      </c>
      <c r="J896" s="3">
        <f t="shared" si="53"/>
        <v>2.400743E-2</v>
      </c>
      <c r="K896" s="3">
        <f t="shared" si="54"/>
        <v>1.2866269E-2</v>
      </c>
      <c r="L896" s="6">
        <f t="shared" si="55"/>
        <v>0.53592862709586153</v>
      </c>
    </row>
    <row r="897" spans="1:12" x14ac:dyDescent="0.3">
      <c r="A897" t="s">
        <v>880</v>
      </c>
      <c r="B897">
        <v>188638710</v>
      </c>
      <c r="C897">
        <v>12730458</v>
      </c>
      <c r="D897">
        <v>5196280</v>
      </c>
      <c r="E897">
        <v>7534178</v>
      </c>
      <c r="F897">
        <v>6.7485925873856961E-2</v>
      </c>
      <c r="H897" s="3" t="str">
        <f t="shared" si="52"/>
        <v>9302</v>
      </c>
      <c r="I897" s="3" t="str">
        <f>PROPER(INDEX('HTS-4 product name'!$C$4:$C$1235,MATCH('Table 2. Full data '!$A897,'HTS-4 product name'!$B$4:$B$1235,0)))</f>
        <v>Revolvers And Pistols, Designed To Fire Live Ammunition</v>
      </c>
      <c r="J897" s="3">
        <f t="shared" si="53"/>
        <v>0.18863870999999999</v>
      </c>
      <c r="K897" s="3">
        <f t="shared" si="54"/>
        <v>1.2730458E-2</v>
      </c>
      <c r="L897" s="6">
        <f t="shared" si="55"/>
        <v>6.7485925873856961E-2</v>
      </c>
    </row>
    <row r="898" spans="1:12" x14ac:dyDescent="0.3">
      <c r="A898" t="s">
        <v>1219</v>
      </c>
      <c r="B898">
        <v>25297449</v>
      </c>
      <c r="C898">
        <v>12714671</v>
      </c>
      <c r="D898">
        <v>6651178</v>
      </c>
      <c r="E898">
        <v>6063493</v>
      </c>
      <c r="F898">
        <v>0.50260684387583898</v>
      </c>
      <c r="H898" s="3" t="str">
        <f t="shared" si="52"/>
        <v>5807</v>
      </c>
      <c r="I898" s="3" t="str">
        <f>PROPER(INDEX('HTS-4 product name'!$C$4:$C$1235,MATCH('Table 2. Full data '!$A898,'HTS-4 product name'!$B$4:$B$1235,0)))</f>
        <v>Labels, Badges And Similar Articles Of Textile Materials, In The Piece, In Strips Or Cut To Shape Or Size, Not Embroidered</v>
      </c>
      <c r="J898" s="3">
        <f t="shared" si="53"/>
        <v>2.5297449E-2</v>
      </c>
      <c r="K898" s="3">
        <f t="shared" si="54"/>
        <v>1.2714671E-2</v>
      </c>
      <c r="L898" s="6">
        <f t="shared" si="55"/>
        <v>0.50260684387583898</v>
      </c>
    </row>
    <row r="899" spans="1:12" x14ac:dyDescent="0.3">
      <c r="A899" t="s">
        <v>1296</v>
      </c>
      <c r="B899">
        <v>14545184</v>
      </c>
      <c r="C899">
        <v>12698672</v>
      </c>
      <c r="D899">
        <v>6048</v>
      </c>
      <c r="E899">
        <v>12692624</v>
      </c>
      <c r="F899">
        <v>0.87304993872886039</v>
      </c>
      <c r="H899" s="3" t="str">
        <f t="shared" si="52"/>
        <v>2521</v>
      </c>
      <c r="I899" s="3" t="str">
        <f>PROPER(INDEX('HTS-4 product name'!$C$4:$C$1235,MATCH('Table 2. Full data '!$A899,'HTS-4 product name'!$B$4:$B$1235,0)))</f>
        <v>Limestone Flux; Limestone And Other Calcareous Stone, Of A Kind Used For The Manufacture Of Lime Or Cement (Or For Soil Improvement)</v>
      </c>
      <c r="J899" s="3">
        <f t="shared" si="53"/>
        <v>1.4545183999999999E-2</v>
      </c>
      <c r="K899" s="3">
        <f t="shared" si="54"/>
        <v>1.2698671999999999E-2</v>
      </c>
      <c r="L899" s="6">
        <f t="shared" si="55"/>
        <v>0.87304993872886039</v>
      </c>
    </row>
    <row r="900" spans="1:12" x14ac:dyDescent="0.3">
      <c r="A900" t="s">
        <v>1036</v>
      </c>
      <c r="B900">
        <v>91827194</v>
      </c>
      <c r="C900">
        <v>12611034</v>
      </c>
      <c r="D900">
        <v>705567</v>
      </c>
      <c r="E900">
        <v>11905467</v>
      </c>
      <c r="F900">
        <v>0.13733441533670299</v>
      </c>
      <c r="H900" s="3" t="str">
        <f t="shared" ref="H900:H963" si="56">A900</f>
        <v>2942</v>
      </c>
      <c r="I900" s="3" t="str">
        <f>PROPER(INDEX('HTS-4 product name'!$C$4:$C$1235,MATCH('Table 2. Full data '!$A900,'HTS-4 product name'!$B$4:$B$1235,0)))</f>
        <v>Organic Compounds Nesoi</v>
      </c>
      <c r="J900" s="3">
        <f t="shared" ref="J900:J963" si="57">B900/10^9</f>
        <v>9.1827194000000001E-2</v>
      </c>
      <c r="K900" s="3">
        <f t="shared" ref="K900:K963" si="58">C900/10^9</f>
        <v>1.2611034E-2</v>
      </c>
      <c r="L900" s="6">
        <f t="shared" ref="L900:L963" si="59">F900</f>
        <v>0.13733441533670299</v>
      </c>
    </row>
    <row r="901" spans="1:12" x14ac:dyDescent="0.3">
      <c r="A901" t="s">
        <v>1184</v>
      </c>
      <c r="B901">
        <v>32470390</v>
      </c>
      <c r="C901">
        <v>12553636</v>
      </c>
      <c r="D901">
        <v>2504157</v>
      </c>
      <c r="E901">
        <v>10049479</v>
      </c>
      <c r="F901">
        <v>0.38661796177994778</v>
      </c>
      <c r="H901" s="3" t="str">
        <f t="shared" si="56"/>
        <v>4205</v>
      </c>
      <c r="I901" s="3" t="str">
        <f>PROPER(INDEX('HTS-4 product name'!$C$4:$C$1235,MATCH('Table 2. Full data '!$A901,'HTS-4 product name'!$B$4:$B$1235,0)))</f>
        <v>Articles Of Leather Or Composition Leather, Nesoi</v>
      </c>
      <c r="J901" s="3">
        <f t="shared" si="57"/>
        <v>3.2470390000000002E-2</v>
      </c>
      <c r="K901" s="3">
        <f t="shared" si="58"/>
        <v>1.2553636E-2</v>
      </c>
      <c r="L901" s="6">
        <f t="shared" si="59"/>
        <v>0.38661796177994778</v>
      </c>
    </row>
    <row r="902" spans="1:12" x14ac:dyDescent="0.3">
      <c r="A902" t="s">
        <v>1208</v>
      </c>
      <c r="B902">
        <v>27898150</v>
      </c>
      <c r="C902">
        <v>12550738</v>
      </c>
      <c r="D902">
        <v>4837842</v>
      </c>
      <c r="E902">
        <v>7712896</v>
      </c>
      <c r="F902">
        <v>0.4498770707018207</v>
      </c>
      <c r="H902" s="3" t="str">
        <f t="shared" si="56"/>
        <v>1521</v>
      </c>
      <c r="I902" s="3" t="str">
        <f>PROPER(INDEX('HTS-4 product name'!$C$4:$C$1235,MATCH('Table 2. Full data '!$A902,'HTS-4 product name'!$B$4:$B$1235,0)))</f>
        <v>Vegetable Waxes (Other Than Triglycerides), Beeswax, Other Insect Waxes And Spermaceti, Whether Or Not Refined Or Colored</v>
      </c>
      <c r="J902" s="3">
        <f t="shared" si="57"/>
        <v>2.789815E-2</v>
      </c>
      <c r="K902" s="3">
        <f t="shared" si="58"/>
        <v>1.2550738000000001E-2</v>
      </c>
      <c r="L902" s="6">
        <f t="shared" si="59"/>
        <v>0.4498770707018207</v>
      </c>
    </row>
    <row r="903" spans="1:12" x14ac:dyDescent="0.3">
      <c r="A903" t="s">
        <v>1235</v>
      </c>
      <c r="B903">
        <v>22959729</v>
      </c>
      <c r="C903">
        <v>12529252</v>
      </c>
      <c r="D903">
        <v>2746081</v>
      </c>
      <c r="E903">
        <v>9783171</v>
      </c>
      <c r="F903">
        <v>0.54570556995685793</v>
      </c>
      <c r="H903" s="3" t="str">
        <f t="shared" si="56"/>
        <v>2513</v>
      </c>
      <c r="I903" s="3" t="str">
        <f>PROPER(INDEX('HTS-4 product name'!$C$4:$C$1235,MATCH('Table 2. Full data '!$A903,'HTS-4 product name'!$B$4:$B$1235,0)))</f>
        <v>Pumice; Emery; Natural Corundum, Natural Garnet And Other Natural Abrasives, Whether Or Not Heat-Treated</v>
      </c>
      <c r="J903" s="3">
        <f t="shared" si="57"/>
        <v>2.2959729000000002E-2</v>
      </c>
      <c r="K903" s="3">
        <f t="shared" si="58"/>
        <v>1.2529251999999999E-2</v>
      </c>
      <c r="L903" s="6">
        <f t="shared" si="59"/>
        <v>0.54570556995685793</v>
      </c>
    </row>
    <row r="904" spans="1:12" x14ac:dyDescent="0.3">
      <c r="A904" t="s">
        <v>1228</v>
      </c>
      <c r="B904">
        <v>24147048</v>
      </c>
      <c r="C904">
        <v>12505386</v>
      </c>
      <c r="D904">
        <v>6635767</v>
      </c>
      <c r="E904">
        <v>5869619</v>
      </c>
      <c r="F904">
        <v>0.51788467062309229</v>
      </c>
      <c r="H904" s="3" t="str">
        <f t="shared" si="56"/>
        <v>2306</v>
      </c>
      <c r="I904" s="3" t="str">
        <f>PROPER(INDEX('HTS-4 product name'!$C$4:$C$1235,MATCH('Table 2. Full data '!$A904,'HTS-4 product name'!$B$4:$B$1235,0)))</f>
        <v>Oilcake And Other Solid Residues (In Pellets Or Not), Resulting From The Extraction Of Vegetable Fats Or Oils (Except From Soybeans Or Peanuts), Nesoi</v>
      </c>
      <c r="J904" s="3">
        <f t="shared" si="57"/>
        <v>2.4147048000000001E-2</v>
      </c>
      <c r="K904" s="3">
        <f t="shared" si="58"/>
        <v>1.2505386E-2</v>
      </c>
      <c r="L904" s="6">
        <f t="shared" si="59"/>
        <v>0.51788467062309229</v>
      </c>
    </row>
    <row r="905" spans="1:12" x14ac:dyDescent="0.3">
      <c r="A905" t="s">
        <v>1247</v>
      </c>
      <c r="B905">
        <v>20410743</v>
      </c>
      <c r="C905">
        <v>12361894</v>
      </c>
      <c r="D905">
        <v>10062131</v>
      </c>
      <c r="E905">
        <v>2299763</v>
      </c>
      <c r="F905">
        <v>0.60565624681080943</v>
      </c>
      <c r="H905" s="3" t="str">
        <f t="shared" si="56"/>
        <v>5604</v>
      </c>
      <c r="I905" s="3" t="str">
        <f>PROPER(INDEX('HTS-4 product name'!$C$4:$C$1235,MATCH('Table 2. Full data '!$A905,'HTS-4 product name'!$B$4:$B$1235,0)))</f>
        <v>Rubber Thread And Cord, Textile Covered; Textile Yarn And Strip Etc. Of Manmade Materials Of Specific Dimensions, Coated Etc. With Rubber Or Plastics</v>
      </c>
      <c r="J905" s="3">
        <f t="shared" si="57"/>
        <v>2.0410742999999999E-2</v>
      </c>
      <c r="K905" s="3">
        <f t="shared" si="58"/>
        <v>1.2361894E-2</v>
      </c>
      <c r="L905" s="6">
        <f t="shared" si="59"/>
        <v>0.60565624681080943</v>
      </c>
    </row>
    <row r="906" spans="1:12" x14ac:dyDescent="0.3">
      <c r="A906" t="s">
        <v>760</v>
      </c>
      <c r="B906">
        <v>319548002</v>
      </c>
      <c r="C906">
        <v>12351153</v>
      </c>
      <c r="D906">
        <v>2402260</v>
      </c>
      <c r="E906">
        <v>9948893</v>
      </c>
      <c r="F906">
        <v>3.8651948761050298E-2</v>
      </c>
      <c r="H906" s="3" t="str">
        <f t="shared" si="56"/>
        <v>8906</v>
      </c>
      <c r="I906" s="3" t="str">
        <f>PROPER(INDEX('HTS-4 product name'!$C$4:$C$1235,MATCH('Table 2. Full data '!$A906,'HTS-4 product name'!$B$4:$B$1235,0)))</f>
        <v>Vessels Nesoi, Including Warships And Lifeboats Other Than Row Boats</v>
      </c>
      <c r="J906" s="3">
        <f t="shared" si="57"/>
        <v>0.319548002</v>
      </c>
      <c r="K906" s="3">
        <f t="shared" si="58"/>
        <v>1.2351153E-2</v>
      </c>
      <c r="L906" s="6">
        <f t="shared" si="59"/>
        <v>3.8651948761050298E-2</v>
      </c>
    </row>
    <row r="907" spans="1:12" x14ac:dyDescent="0.3">
      <c r="A907" t="s">
        <v>1225</v>
      </c>
      <c r="B907">
        <v>24466555</v>
      </c>
      <c r="C907">
        <v>12254764</v>
      </c>
      <c r="D907">
        <v>6077477</v>
      </c>
      <c r="E907">
        <v>6177287</v>
      </c>
      <c r="F907">
        <v>0.50087819883101647</v>
      </c>
      <c r="H907" s="3" t="str">
        <f t="shared" si="56"/>
        <v>8110</v>
      </c>
      <c r="I907" s="3" t="str">
        <f>PROPER(INDEX('HTS-4 product name'!$C$4:$C$1235,MATCH('Table 2. Full data '!$A907,'HTS-4 product name'!$B$4:$B$1235,0)))</f>
        <v>Antimony And Articles Thereof, Including Waste And Scrap</v>
      </c>
      <c r="J907" s="3">
        <f t="shared" si="57"/>
        <v>2.4466555000000001E-2</v>
      </c>
      <c r="K907" s="3">
        <f t="shared" si="58"/>
        <v>1.2254764E-2</v>
      </c>
      <c r="L907" s="6">
        <f t="shared" si="59"/>
        <v>0.50087819883101647</v>
      </c>
    </row>
    <row r="908" spans="1:12" x14ac:dyDescent="0.3">
      <c r="A908" t="s">
        <v>1113</v>
      </c>
      <c r="B908">
        <v>53032037</v>
      </c>
      <c r="C908">
        <v>12154623</v>
      </c>
      <c r="D908">
        <v>8807269</v>
      </c>
      <c r="E908">
        <v>3347354</v>
      </c>
      <c r="F908">
        <v>0.22919396816682719</v>
      </c>
      <c r="H908" s="3" t="str">
        <f t="shared" si="56"/>
        <v>2615</v>
      </c>
      <c r="I908" s="3" t="str">
        <f>PROPER(INDEX('HTS-4 product name'!$C$4:$C$1235,MATCH('Table 2. Full data '!$A908,'HTS-4 product name'!$B$4:$B$1235,0)))</f>
        <v>Niobium, Tantalum, Vanadium Or Zirconium Ores And Concentrates</v>
      </c>
      <c r="J908" s="3">
        <f t="shared" si="57"/>
        <v>5.3032036999999997E-2</v>
      </c>
      <c r="K908" s="3">
        <f t="shared" si="58"/>
        <v>1.2154623E-2</v>
      </c>
      <c r="L908" s="6">
        <f t="shared" si="59"/>
        <v>0.22919396816682719</v>
      </c>
    </row>
    <row r="909" spans="1:12" x14ac:dyDescent="0.3">
      <c r="A909" t="s">
        <v>1274</v>
      </c>
      <c r="B909">
        <v>16934926</v>
      </c>
      <c r="C909">
        <v>12091000</v>
      </c>
      <c r="D909">
        <v>5560095</v>
      </c>
      <c r="E909">
        <v>6530905</v>
      </c>
      <c r="F909">
        <v>0.71396828069989793</v>
      </c>
      <c r="H909" s="3" t="str">
        <f t="shared" si="56"/>
        <v>5608</v>
      </c>
      <c r="I909" s="3" t="str">
        <f>PROPER(INDEX('HTS-4 product name'!$C$4:$C$1235,MATCH('Table 2. Full data '!$A909,'HTS-4 product name'!$B$4:$B$1235,0)))</f>
        <v>Knotted Netting Of Twine, Cordage Or Rope; Made-Up Fishing Nets And Other Made-Up Nets, Of Textile Materials</v>
      </c>
      <c r="J909" s="3">
        <f t="shared" si="57"/>
        <v>1.6934925999999999E-2</v>
      </c>
      <c r="K909" s="3">
        <f t="shared" si="58"/>
        <v>1.2090999999999999E-2</v>
      </c>
      <c r="L909" s="6">
        <f t="shared" si="59"/>
        <v>0.71396828069989793</v>
      </c>
    </row>
    <row r="910" spans="1:12" x14ac:dyDescent="0.3">
      <c r="A910" t="s">
        <v>740</v>
      </c>
      <c r="B910">
        <v>344504740</v>
      </c>
      <c r="C910">
        <v>11992330</v>
      </c>
      <c r="D910">
        <v>3638755</v>
      </c>
      <c r="E910">
        <v>8353575</v>
      </c>
      <c r="F910">
        <v>3.4810348327863352E-2</v>
      </c>
      <c r="H910" s="3" t="str">
        <f t="shared" si="56"/>
        <v>9012</v>
      </c>
      <c r="I910" s="3" t="str">
        <f>PROPER(INDEX('HTS-4 product name'!$C$4:$C$1235,MATCH('Table 2. Full data '!$A910,'HTS-4 product name'!$B$4:$B$1235,0)))</f>
        <v>Microscopes Other Than Optical Microscopes; Diffraction Apparatus; Parts And Accessories Thereof</v>
      </c>
      <c r="J910" s="3">
        <f t="shared" si="57"/>
        <v>0.34450473999999998</v>
      </c>
      <c r="K910" s="3">
        <f t="shared" si="58"/>
        <v>1.1992330000000001E-2</v>
      </c>
      <c r="L910" s="6">
        <f t="shared" si="59"/>
        <v>3.4810348327863352E-2</v>
      </c>
    </row>
    <row r="911" spans="1:12" x14ac:dyDescent="0.3">
      <c r="A911" t="s">
        <v>1293</v>
      </c>
      <c r="B911">
        <v>15061506</v>
      </c>
      <c r="C911">
        <v>11987117</v>
      </c>
      <c r="D911">
        <v>259907</v>
      </c>
      <c r="E911">
        <v>11727210</v>
      </c>
      <c r="F911">
        <v>0.7958777163452313</v>
      </c>
      <c r="H911" s="3" t="str">
        <f t="shared" si="56"/>
        <v>4414</v>
      </c>
      <c r="I911" s="3" t="str">
        <f>PROPER(INDEX('HTS-4 product name'!$C$4:$C$1235,MATCH('Table 2. Full data '!$A911,'HTS-4 product name'!$B$4:$B$1235,0)))</f>
        <v>Wooden Frames For Paintings, Photographs, Mirrors Or Similar Objects</v>
      </c>
      <c r="J911" s="3">
        <f t="shared" si="57"/>
        <v>1.5061506000000001E-2</v>
      </c>
      <c r="K911" s="3">
        <f t="shared" si="58"/>
        <v>1.1987117E-2</v>
      </c>
      <c r="L911" s="6">
        <f t="shared" si="59"/>
        <v>0.7958777163452313</v>
      </c>
    </row>
    <row r="912" spans="1:12" x14ac:dyDescent="0.3">
      <c r="A912" t="s">
        <v>1231</v>
      </c>
      <c r="B912">
        <v>23462096</v>
      </c>
      <c r="C912">
        <v>11887292</v>
      </c>
      <c r="D912">
        <v>1394677</v>
      </c>
      <c r="E912">
        <v>10492615</v>
      </c>
      <c r="F912">
        <v>0.50665942207379933</v>
      </c>
      <c r="H912" s="3" t="str">
        <f t="shared" si="56"/>
        <v>1404</v>
      </c>
      <c r="I912" s="3" t="str">
        <f>PROPER(INDEX('HTS-4 product name'!$C$4:$C$1235,MATCH('Table 2. Full data '!$A912,'HTS-4 product name'!$B$4:$B$1235,0)))</f>
        <v>Vegetable Products, Nesoi</v>
      </c>
      <c r="J912" s="3">
        <f t="shared" si="57"/>
        <v>2.3462096000000002E-2</v>
      </c>
      <c r="K912" s="3">
        <f t="shared" si="58"/>
        <v>1.1887292000000001E-2</v>
      </c>
      <c r="L912" s="6">
        <f t="shared" si="59"/>
        <v>0.50665942207379933</v>
      </c>
    </row>
    <row r="913" spans="1:12" x14ac:dyDescent="0.3">
      <c r="A913" t="s">
        <v>1276</v>
      </c>
      <c r="B913">
        <v>16786294</v>
      </c>
      <c r="C913">
        <v>11872237</v>
      </c>
      <c r="D913">
        <v>4860277</v>
      </c>
      <c r="E913">
        <v>7011960</v>
      </c>
      <c r="F913">
        <v>0.70725777828030412</v>
      </c>
      <c r="H913" s="3" t="str">
        <f t="shared" si="56"/>
        <v>2808</v>
      </c>
      <c r="I913" s="3" t="str">
        <f>PROPER(INDEX('HTS-4 product name'!$C$4:$C$1235,MATCH('Table 2. Full data '!$A913,'HTS-4 product name'!$B$4:$B$1235,0)))</f>
        <v>Nitric Acid, Sulfonitric Acids</v>
      </c>
      <c r="J913" s="3">
        <f t="shared" si="57"/>
        <v>1.6786294E-2</v>
      </c>
      <c r="K913" s="3">
        <f t="shared" si="58"/>
        <v>1.1872237000000001E-2</v>
      </c>
      <c r="L913" s="6">
        <f t="shared" si="59"/>
        <v>0.70725777828030412</v>
      </c>
    </row>
    <row r="914" spans="1:12" x14ac:dyDescent="0.3">
      <c r="A914" t="s">
        <v>1298</v>
      </c>
      <c r="B914">
        <v>14503042</v>
      </c>
      <c r="C914">
        <v>11782427</v>
      </c>
      <c r="D914">
        <v>9699870</v>
      </c>
      <c r="E914">
        <v>2082557</v>
      </c>
      <c r="F914">
        <v>0.81241073424458121</v>
      </c>
      <c r="H914" s="3" t="str">
        <f t="shared" si="56"/>
        <v>5516</v>
      </c>
      <c r="I914" s="3" t="str">
        <f>PROPER(INDEX('HTS-4 product name'!$C$4:$C$1235,MATCH('Table 2. Full data '!$A914,'HTS-4 product name'!$B$4:$B$1235,0)))</f>
        <v>Woven Fabrics Of Artificial Staple Fibers</v>
      </c>
      <c r="J914" s="3">
        <f t="shared" si="57"/>
        <v>1.4503042000000001E-2</v>
      </c>
      <c r="K914" s="3">
        <f t="shared" si="58"/>
        <v>1.1782427E-2</v>
      </c>
      <c r="L914" s="6">
        <f t="shared" si="59"/>
        <v>0.81241073424458121</v>
      </c>
    </row>
    <row r="915" spans="1:12" x14ac:dyDescent="0.3">
      <c r="A915" t="s">
        <v>1254</v>
      </c>
      <c r="B915">
        <v>19911336</v>
      </c>
      <c r="C915">
        <v>11654389</v>
      </c>
      <c r="D915">
        <v>265676</v>
      </c>
      <c r="E915">
        <v>11388713</v>
      </c>
      <c r="F915">
        <v>0.58531426520048679</v>
      </c>
      <c r="H915" s="3" t="str">
        <f t="shared" si="56"/>
        <v>2516</v>
      </c>
      <c r="I915" s="3" t="str">
        <f>PROPER(INDEX('HTS-4 product name'!$C$4:$C$1235,MATCH('Table 2. Full data '!$A915,'HTS-4 product name'!$B$4:$B$1235,0)))</f>
        <v>Granite, Porphyry, Basalt, Sandstone And Other Building Etc. Stone, Whether Or Not Roughly Trimmed Or Merely Cut By Sawing Etc.</v>
      </c>
      <c r="J915" s="3">
        <f t="shared" si="57"/>
        <v>1.9911336000000002E-2</v>
      </c>
      <c r="K915" s="3">
        <f t="shared" si="58"/>
        <v>1.1654388999999999E-2</v>
      </c>
      <c r="L915" s="6">
        <f t="shared" si="59"/>
        <v>0.58531426520048679</v>
      </c>
    </row>
    <row r="916" spans="1:12" x14ac:dyDescent="0.3">
      <c r="A916" t="s">
        <v>856</v>
      </c>
      <c r="B916">
        <v>211756326</v>
      </c>
      <c r="C916">
        <v>11522406</v>
      </c>
      <c r="D916">
        <v>4347143</v>
      </c>
      <c r="E916">
        <v>7175263</v>
      </c>
      <c r="F916">
        <v>5.4413514900140458E-2</v>
      </c>
      <c r="H916" s="3" t="str">
        <f t="shared" si="56"/>
        <v>8804</v>
      </c>
      <c r="I916" s="3" t="str">
        <f>PROPER(INDEX('HTS-4 product name'!$C$4:$C$1235,MATCH('Table 2. Full data '!$A916,'HTS-4 product name'!$B$4:$B$1235,0)))</f>
        <v>Parachutes (Including Dirigible Parachutes) And Rotochutes; Parts And Accessories Thereto</v>
      </c>
      <c r="J916" s="3">
        <f t="shared" si="57"/>
        <v>0.21175632599999999</v>
      </c>
      <c r="K916" s="3">
        <f t="shared" si="58"/>
        <v>1.1522406000000001E-2</v>
      </c>
      <c r="L916" s="6">
        <f t="shared" si="59"/>
        <v>5.4413514900140458E-2</v>
      </c>
    </row>
    <row r="917" spans="1:12" x14ac:dyDescent="0.3">
      <c r="A917" t="s">
        <v>1302</v>
      </c>
      <c r="B917">
        <v>13794893</v>
      </c>
      <c r="C917">
        <v>11514788</v>
      </c>
      <c r="D917">
        <v>8319606</v>
      </c>
      <c r="E917">
        <v>3195182</v>
      </c>
      <c r="F917">
        <v>0.83471383214063355</v>
      </c>
      <c r="H917" s="3" t="str">
        <f t="shared" si="56"/>
        <v>4504</v>
      </c>
      <c r="I917" s="3" t="str">
        <f>PROPER(INDEX('HTS-4 product name'!$C$4:$C$1235,MATCH('Table 2. Full data '!$A917,'HTS-4 product name'!$B$4:$B$1235,0)))</f>
        <v>Agglomerated Cork And Articles Thereof</v>
      </c>
      <c r="J917" s="3">
        <f t="shared" si="57"/>
        <v>1.3794893000000001E-2</v>
      </c>
      <c r="K917" s="3">
        <f t="shared" si="58"/>
        <v>1.1514788E-2</v>
      </c>
      <c r="L917" s="6">
        <f t="shared" si="59"/>
        <v>0.83471383214063355</v>
      </c>
    </row>
    <row r="918" spans="1:12" x14ac:dyDescent="0.3">
      <c r="A918" t="s">
        <v>782</v>
      </c>
      <c r="B918">
        <v>292979045</v>
      </c>
      <c r="C918">
        <v>11493349</v>
      </c>
      <c r="D918">
        <v>1681929</v>
      </c>
      <c r="E918">
        <v>9811420</v>
      </c>
      <c r="F918">
        <v>3.9229252726931382E-2</v>
      </c>
      <c r="H918" s="3" t="str">
        <f t="shared" si="56"/>
        <v>9702</v>
      </c>
      <c r="I918" s="3" t="str">
        <f>PROPER(INDEX('HTS-4 product name'!$C$4:$C$1235,MATCH('Table 2. Full data '!$A918,'HTS-4 product name'!$B$4:$B$1235,0)))</f>
        <v>Original Engravings, Prints And Lithographs, Framed Or Not Framed</v>
      </c>
      <c r="J918" s="3">
        <f t="shared" si="57"/>
        <v>0.29297904499999999</v>
      </c>
      <c r="K918" s="3">
        <f t="shared" si="58"/>
        <v>1.1493349E-2</v>
      </c>
      <c r="L918" s="6">
        <f t="shared" si="59"/>
        <v>3.9229252726931382E-2</v>
      </c>
    </row>
    <row r="919" spans="1:12" x14ac:dyDescent="0.3">
      <c r="A919" t="s">
        <v>1168</v>
      </c>
      <c r="B919">
        <v>36260020</v>
      </c>
      <c r="C919">
        <v>11376320</v>
      </c>
      <c r="D919">
        <v>2744092</v>
      </c>
      <c r="E919">
        <v>8632228</v>
      </c>
      <c r="F919">
        <v>0.31374279440551878</v>
      </c>
      <c r="H919" s="3" t="str">
        <f t="shared" si="56"/>
        <v>5606</v>
      </c>
      <c r="I919" s="3" t="str">
        <f>PROPER(INDEX('HTS-4 product name'!$C$4:$C$1235,MATCH('Table 2. Full data '!$A919,'HTS-4 product name'!$B$4:$B$1235,0)))</f>
        <v>Gimped Yarn And Strip Nesoi, Including Manmade Textile Yarn And Strip With Specified Dimensions (Heading 5404 And 5405); Chenille Yarn; Loopwale-Yarn</v>
      </c>
      <c r="J919" s="3">
        <f t="shared" si="57"/>
        <v>3.6260019999999997E-2</v>
      </c>
      <c r="K919" s="3">
        <f t="shared" si="58"/>
        <v>1.1376320000000001E-2</v>
      </c>
      <c r="L919" s="6">
        <f t="shared" si="59"/>
        <v>0.31374279440551878</v>
      </c>
    </row>
    <row r="920" spans="1:12" x14ac:dyDescent="0.3">
      <c r="A920" t="s">
        <v>1303</v>
      </c>
      <c r="B920">
        <v>13545198</v>
      </c>
      <c r="C920">
        <v>11363047</v>
      </c>
      <c r="D920">
        <v>887055</v>
      </c>
      <c r="E920">
        <v>10475992</v>
      </c>
      <c r="F920">
        <v>0.83889855283030934</v>
      </c>
      <c r="H920" s="3" t="str">
        <f t="shared" si="56"/>
        <v>9610</v>
      </c>
      <c r="I920" s="3" t="str">
        <f>PROPER(INDEX('HTS-4 product name'!$C$4:$C$1235,MATCH('Table 2. Full data '!$A920,'HTS-4 product name'!$B$4:$B$1235,0)))</f>
        <v>Slates And Boards, With Writing Or Drawing Surfaces, Whether Or Not Framed</v>
      </c>
      <c r="J920" s="3">
        <f t="shared" si="57"/>
        <v>1.3545198E-2</v>
      </c>
      <c r="K920" s="3">
        <f t="shared" si="58"/>
        <v>1.1363046999999999E-2</v>
      </c>
      <c r="L920" s="6">
        <f t="shared" si="59"/>
        <v>0.83889855283030934</v>
      </c>
    </row>
    <row r="921" spans="1:12" x14ac:dyDescent="0.3">
      <c r="A921" t="s">
        <v>1241</v>
      </c>
      <c r="B921">
        <v>20988026</v>
      </c>
      <c r="C921">
        <v>11291128</v>
      </c>
      <c r="D921">
        <v>1566381</v>
      </c>
      <c r="E921">
        <v>9724747</v>
      </c>
      <c r="F921">
        <v>0.53797951269928868</v>
      </c>
      <c r="H921" s="3" t="str">
        <f t="shared" si="56"/>
        <v>9201</v>
      </c>
      <c r="I921" s="3" t="str">
        <f>PROPER(INDEX('HTS-4 product name'!$C$4:$C$1235,MATCH('Table 2. Full data '!$A921,'HTS-4 product name'!$B$4:$B$1235,0)))</f>
        <v>Pianos, Harpsichords And Other Keyboard Stringed Instruments</v>
      </c>
      <c r="J921" s="3">
        <f t="shared" si="57"/>
        <v>2.0988026E-2</v>
      </c>
      <c r="K921" s="3">
        <f t="shared" si="58"/>
        <v>1.1291127999999999E-2</v>
      </c>
      <c r="L921" s="6">
        <f t="shared" si="59"/>
        <v>0.53797951269928868</v>
      </c>
    </row>
    <row r="922" spans="1:12" x14ac:dyDescent="0.3">
      <c r="A922" t="s">
        <v>908</v>
      </c>
      <c r="B922">
        <v>168117410</v>
      </c>
      <c r="C922">
        <v>11246914</v>
      </c>
      <c r="D922">
        <v>5977147</v>
      </c>
      <c r="E922">
        <v>5269767</v>
      </c>
      <c r="F922">
        <v>6.6899162912395574E-2</v>
      </c>
      <c r="H922" s="3" t="str">
        <f t="shared" si="56"/>
        <v>3601</v>
      </c>
      <c r="I922" s="3" t="str">
        <f>PROPER(INDEX('HTS-4 product name'!$C$4:$C$1235,MATCH('Table 2. Full data '!$A922,'HTS-4 product name'!$B$4:$B$1235,0)))</f>
        <v>Propellant Powders</v>
      </c>
      <c r="J922" s="3">
        <f t="shared" si="57"/>
        <v>0.16811740999999999</v>
      </c>
      <c r="K922" s="3">
        <f t="shared" si="58"/>
        <v>1.1246914E-2</v>
      </c>
      <c r="L922" s="6">
        <f t="shared" si="59"/>
        <v>6.6899162912395574E-2</v>
      </c>
    </row>
    <row r="923" spans="1:12" x14ac:dyDescent="0.3">
      <c r="A923" t="s">
        <v>1041</v>
      </c>
      <c r="B923">
        <v>89345483</v>
      </c>
      <c r="C923">
        <v>11064284</v>
      </c>
      <c r="D923">
        <v>1732117</v>
      </c>
      <c r="E923">
        <v>9332167</v>
      </c>
      <c r="F923">
        <v>0.1238370830677584</v>
      </c>
      <c r="H923" s="3" t="str">
        <f t="shared" si="56"/>
        <v>7603</v>
      </c>
      <c r="I923" s="3" t="str">
        <f>PROPER(INDEX('HTS-4 product name'!$C$4:$C$1235,MATCH('Table 2. Full data '!$A923,'HTS-4 product name'!$B$4:$B$1235,0)))</f>
        <v>Aluminum Powders And Flakes</v>
      </c>
      <c r="J923" s="3">
        <f t="shared" si="57"/>
        <v>8.9345483000000003E-2</v>
      </c>
      <c r="K923" s="3">
        <f t="shared" si="58"/>
        <v>1.1064284000000001E-2</v>
      </c>
      <c r="L923" s="6">
        <f t="shared" si="59"/>
        <v>0.1238370830677584</v>
      </c>
    </row>
    <row r="924" spans="1:12" x14ac:dyDescent="0.3">
      <c r="A924" t="s">
        <v>1209</v>
      </c>
      <c r="B924">
        <v>27673371</v>
      </c>
      <c r="C924">
        <v>11048369</v>
      </c>
      <c r="D924">
        <v>1180846</v>
      </c>
      <c r="E924">
        <v>9867523</v>
      </c>
      <c r="F924">
        <v>0.39924189214244987</v>
      </c>
      <c r="H924" s="3" t="str">
        <f t="shared" si="56"/>
        <v>4014</v>
      </c>
      <c r="I924" s="3" t="str">
        <f>PROPER(INDEX('HTS-4 product name'!$C$4:$C$1235,MATCH('Table 2. Full data '!$A924,'HTS-4 product name'!$B$4:$B$1235,0)))</f>
        <v>Hygienic Or Pharmaceutical Articles, Of Unhardened Vulcanized Rubber, With Or Without Fittings Of Hardened Rubber</v>
      </c>
      <c r="J924" s="3">
        <f t="shared" si="57"/>
        <v>2.7673370999999999E-2</v>
      </c>
      <c r="K924" s="3">
        <f t="shared" si="58"/>
        <v>1.1048369000000001E-2</v>
      </c>
      <c r="L924" s="6">
        <f t="shared" si="59"/>
        <v>0.39924189214244987</v>
      </c>
    </row>
    <row r="925" spans="1:12" x14ac:dyDescent="0.3">
      <c r="A925" t="s">
        <v>1106</v>
      </c>
      <c r="B925">
        <v>54392922</v>
      </c>
      <c r="C925">
        <v>11011752</v>
      </c>
      <c r="D925">
        <v>246363</v>
      </c>
      <c r="E925">
        <v>10765389</v>
      </c>
      <c r="F925">
        <v>0.20244825236636491</v>
      </c>
      <c r="H925" s="3" t="str">
        <f t="shared" si="56"/>
        <v>2512</v>
      </c>
      <c r="I925" s="3" t="str">
        <f>PROPER(INDEX('HTS-4 product name'!$C$4:$C$1235,MATCH('Table 2. Full data '!$A925,'HTS-4 product name'!$B$4:$B$1235,0)))</f>
        <v>Siliceous Fossil Meals (Including Kieselguhr, Tripolite And Diatomite) And Similar Siliceous Earths, Of An Apparent Specific Gravity Of 1 Or Less</v>
      </c>
      <c r="J925" s="3">
        <f t="shared" si="57"/>
        <v>5.4392922000000003E-2</v>
      </c>
      <c r="K925" s="3">
        <f t="shared" si="58"/>
        <v>1.1011752E-2</v>
      </c>
      <c r="L925" s="6">
        <f t="shared" si="59"/>
        <v>0.20244825236636491</v>
      </c>
    </row>
    <row r="926" spans="1:12" x14ac:dyDescent="0.3">
      <c r="A926" t="s">
        <v>1257</v>
      </c>
      <c r="B926">
        <v>19647790</v>
      </c>
      <c r="C926">
        <v>10841419</v>
      </c>
      <c r="D926">
        <v>1174179</v>
      </c>
      <c r="E926">
        <v>9667240</v>
      </c>
      <c r="F926">
        <v>0.55178821638464171</v>
      </c>
      <c r="H926" s="3" t="str">
        <f t="shared" si="56"/>
        <v>8210</v>
      </c>
      <c r="I926" s="3" t="str">
        <f>PROPER(INDEX('HTS-4 product name'!$C$4:$C$1235,MATCH('Table 2. Full data '!$A926,'HTS-4 product name'!$B$4:$B$1235,0)))</f>
        <v>Hand-Operated Mechanical Appliances, Weighing Not Over 10 Kg, For Preparing, Conditioning Or Serving Food Or Drink, And Base Metal Parts Thereof</v>
      </c>
      <c r="J926" s="3">
        <f t="shared" si="57"/>
        <v>1.9647789999999998E-2</v>
      </c>
      <c r="K926" s="3">
        <f t="shared" si="58"/>
        <v>1.0841419E-2</v>
      </c>
      <c r="L926" s="6">
        <f t="shared" si="59"/>
        <v>0.55178821638464171</v>
      </c>
    </row>
    <row r="927" spans="1:12" x14ac:dyDescent="0.3">
      <c r="A927" t="s">
        <v>1215</v>
      </c>
      <c r="B927">
        <v>25848645</v>
      </c>
      <c r="C927">
        <v>10671675</v>
      </c>
      <c r="D927">
        <v>3332280</v>
      </c>
      <c r="E927">
        <v>7339395</v>
      </c>
      <c r="F927">
        <v>0.41285239516423389</v>
      </c>
      <c r="H927" s="3" t="str">
        <f t="shared" si="56"/>
        <v>7806</v>
      </c>
      <c r="I927" s="3" t="str">
        <f>PROPER(INDEX('HTS-4 product name'!$C$4:$C$1235,MATCH('Table 2. Full data '!$A927,'HTS-4 product name'!$B$4:$B$1235,0)))</f>
        <v>Articles Of Lead, Nesoi</v>
      </c>
      <c r="J927" s="3">
        <f t="shared" si="57"/>
        <v>2.5848645E-2</v>
      </c>
      <c r="K927" s="3">
        <f t="shared" si="58"/>
        <v>1.0671675E-2</v>
      </c>
      <c r="L927" s="6">
        <f t="shared" si="59"/>
        <v>0.41285239516423389</v>
      </c>
    </row>
    <row r="928" spans="1:12" x14ac:dyDescent="0.3">
      <c r="A928" t="s">
        <v>806</v>
      </c>
      <c r="B928">
        <v>263538701</v>
      </c>
      <c r="C928">
        <v>10621230</v>
      </c>
      <c r="D928">
        <v>1543658</v>
      </c>
      <c r="E928">
        <v>9077572</v>
      </c>
      <c r="F928">
        <v>4.0302353922583842E-2</v>
      </c>
      <c r="H928" s="3" t="str">
        <f t="shared" si="56"/>
        <v>3803</v>
      </c>
      <c r="I928" s="3" t="str">
        <f>PROPER(INDEX('HTS-4 product name'!$C$4:$C$1235,MATCH('Table 2. Full data '!$A928,'HTS-4 product name'!$B$4:$B$1235,0)))</f>
        <v>Tall Oil, Whether Or Not Refined</v>
      </c>
      <c r="J928" s="3">
        <f t="shared" si="57"/>
        <v>0.26353870099999999</v>
      </c>
      <c r="K928" s="3">
        <f t="shared" si="58"/>
        <v>1.0621230000000001E-2</v>
      </c>
      <c r="L928" s="6">
        <f t="shared" si="59"/>
        <v>4.0302353922583842E-2</v>
      </c>
    </row>
    <row r="929" spans="1:12" x14ac:dyDescent="0.3">
      <c r="A929" t="s">
        <v>1305</v>
      </c>
      <c r="B929">
        <v>13288602</v>
      </c>
      <c r="C929">
        <v>10142558</v>
      </c>
      <c r="D929">
        <v>7362679</v>
      </c>
      <c r="E929">
        <v>2779879</v>
      </c>
      <c r="F929">
        <v>0.76325244747340615</v>
      </c>
      <c r="H929" s="3" t="str">
        <f t="shared" si="56"/>
        <v>5811</v>
      </c>
      <c r="I929" s="3" t="str">
        <f>PROPER(INDEX('HTS-4 product name'!$C$4:$C$1235,MATCH('Table 2. Full data '!$A929,'HTS-4 product name'!$B$4:$B$1235,0)))</f>
        <v>Quilted Textile Products In The Piece (One Or More Layers Assembled With Padding By Stitching Etc.), Other Than Embroidery</v>
      </c>
      <c r="J929" s="3">
        <f t="shared" si="57"/>
        <v>1.3288602E-2</v>
      </c>
      <c r="K929" s="3">
        <f t="shared" si="58"/>
        <v>1.0142557999999999E-2</v>
      </c>
      <c r="L929" s="6">
        <f t="shared" si="59"/>
        <v>0.76325244747340615</v>
      </c>
    </row>
    <row r="930" spans="1:12" x14ac:dyDescent="0.3">
      <c r="A930" t="s">
        <v>1265</v>
      </c>
      <c r="B930">
        <v>18707346</v>
      </c>
      <c r="C930">
        <v>10121334</v>
      </c>
      <c r="D930">
        <v>2408872</v>
      </c>
      <c r="E930">
        <v>7712462</v>
      </c>
      <c r="F930">
        <v>0.54103527031573584</v>
      </c>
      <c r="H930" s="3" t="str">
        <f t="shared" si="56"/>
        <v>9105</v>
      </c>
      <c r="I930" s="3" t="str">
        <f>PROPER(INDEX('HTS-4 product name'!$C$4:$C$1235,MATCH('Table 2. Full data '!$A930,'HTS-4 product name'!$B$4:$B$1235,0)))</f>
        <v>Clocks, Alarm, Wall And Other With Clock Movements (Other Than Instrument Panel Or Similar Clocks For Vehicles Etc.)</v>
      </c>
      <c r="J930" s="3">
        <f t="shared" si="57"/>
        <v>1.8707346E-2</v>
      </c>
      <c r="K930" s="3">
        <f t="shared" si="58"/>
        <v>1.0121333999999999E-2</v>
      </c>
      <c r="L930" s="6">
        <f t="shared" si="59"/>
        <v>0.54103527031573584</v>
      </c>
    </row>
    <row r="931" spans="1:12" x14ac:dyDescent="0.3">
      <c r="A931" t="s">
        <v>1263</v>
      </c>
      <c r="B931">
        <v>19002273</v>
      </c>
      <c r="C931">
        <v>9979510</v>
      </c>
      <c r="D931">
        <v>3440639</v>
      </c>
      <c r="E931">
        <v>6538871</v>
      </c>
      <c r="F931">
        <v>0.52517454096149441</v>
      </c>
      <c r="H931" s="3" t="str">
        <f t="shared" si="56"/>
        <v>8213</v>
      </c>
      <c r="I931" s="3" t="str">
        <f>PROPER(INDEX('HTS-4 product name'!$C$4:$C$1235,MATCH('Table 2. Full data '!$A931,'HTS-4 product name'!$B$4:$B$1235,0)))</f>
        <v>Scissors, Tailors' Shears And Similar Shears, And Blades And Other Base Metal Parts Thereof</v>
      </c>
      <c r="J931" s="3">
        <f t="shared" si="57"/>
        <v>1.9002273E-2</v>
      </c>
      <c r="K931" s="3">
        <f t="shared" si="58"/>
        <v>9.9795100000000005E-3</v>
      </c>
      <c r="L931" s="6">
        <f t="shared" si="59"/>
        <v>0.52517454096149441</v>
      </c>
    </row>
    <row r="932" spans="1:12" x14ac:dyDescent="0.3">
      <c r="A932" t="s">
        <v>1107</v>
      </c>
      <c r="B932">
        <v>54376159</v>
      </c>
      <c r="C932">
        <v>9963539</v>
      </c>
      <c r="D932">
        <v>2772797</v>
      </c>
      <c r="E932">
        <v>7190742</v>
      </c>
      <c r="F932">
        <v>0.18323359323706551</v>
      </c>
      <c r="H932" s="3" t="str">
        <f t="shared" si="56"/>
        <v>8410</v>
      </c>
      <c r="I932" s="3" t="str">
        <f>PROPER(INDEX('HTS-4 product name'!$C$4:$C$1235,MATCH('Table 2. Full data '!$A932,'HTS-4 product name'!$B$4:$B$1235,0)))</f>
        <v>Hydraulic Turbines, Water Wheels And Regulators Thereof; Parts Thereof</v>
      </c>
      <c r="J932" s="3">
        <f t="shared" si="57"/>
        <v>5.4376159E-2</v>
      </c>
      <c r="K932" s="3">
        <f t="shared" si="58"/>
        <v>9.9635390000000004E-3</v>
      </c>
      <c r="L932" s="6">
        <f t="shared" si="59"/>
        <v>0.18323359323706551</v>
      </c>
    </row>
    <row r="933" spans="1:12" x14ac:dyDescent="0.3">
      <c r="A933" t="s">
        <v>797</v>
      </c>
      <c r="B933">
        <v>280010657</v>
      </c>
      <c r="C933">
        <v>9962637</v>
      </c>
      <c r="D933">
        <v>2390629</v>
      </c>
      <c r="E933">
        <v>7572008</v>
      </c>
      <c r="F933">
        <v>3.5579492247682559E-2</v>
      </c>
      <c r="H933" s="3" t="str">
        <f t="shared" si="56"/>
        <v>8112</v>
      </c>
      <c r="I933" s="3" t="str">
        <f>PROPER(INDEX('HTS-4 product name'!$C$4:$C$1235,MATCH('Table 2. Full data '!$A933,'HTS-4 product name'!$B$4:$B$1235,0)))</f>
        <v>Beryllium, Chromium, Germanium, Vanadium, Gallium, Hafnium, Indium, Niobium (Columbium), Rhenium And Thallium, Articles Thereof, And Waste Or Scrap</v>
      </c>
      <c r="J933" s="3">
        <f t="shared" si="57"/>
        <v>0.280010657</v>
      </c>
      <c r="K933" s="3">
        <f t="shared" si="58"/>
        <v>9.9626369999999999E-3</v>
      </c>
      <c r="L933" s="6">
        <f t="shared" si="59"/>
        <v>3.5579492247682559E-2</v>
      </c>
    </row>
    <row r="934" spans="1:12" x14ac:dyDescent="0.3">
      <c r="A934" t="s">
        <v>714</v>
      </c>
      <c r="B934">
        <v>372857952</v>
      </c>
      <c r="C934">
        <v>9881948</v>
      </c>
      <c r="D934">
        <v>974934</v>
      </c>
      <c r="E934">
        <v>8907014</v>
      </c>
      <c r="F934">
        <v>2.6503251297158869E-2</v>
      </c>
      <c r="H934" s="3" t="str">
        <f t="shared" si="56"/>
        <v>8805</v>
      </c>
      <c r="I934" s="3" t="str">
        <f>PROPER(INDEX('HTS-4 product name'!$C$4:$C$1235,MATCH('Table 2. Full data '!$A934,'HTS-4 product name'!$B$4:$B$1235,0)))</f>
        <v>Aircraft Launching Gear; Deck-Arrestor Or Similar Gear; Ground Flying Trainers; Parts Thereof</v>
      </c>
      <c r="J934" s="3">
        <f t="shared" si="57"/>
        <v>0.37285795199999999</v>
      </c>
      <c r="K934" s="3">
        <f t="shared" si="58"/>
        <v>9.8819479999999998E-3</v>
      </c>
      <c r="L934" s="6">
        <f t="shared" si="59"/>
        <v>2.6503251297158869E-2</v>
      </c>
    </row>
    <row r="935" spans="1:12" x14ac:dyDescent="0.3">
      <c r="A935" t="s">
        <v>855</v>
      </c>
      <c r="B935">
        <v>212180213</v>
      </c>
      <c r="C935">
        <v>9871400</v>
      </c>
      <c r="D935">
        <v>6547394</v>
      </c>
      <c r="E935">
        <v>3324006</v>
      </c>
      <c r="F935">
        <v>4.6523659583657777E-2</v>
      </c>
      <c r="H935" s="3" t="str">
        <f t="shared" si="56"/>
        <v>2810</v>
      </c>
      <c r="I935" s="3" t="str">
        <f>PROPER(INDEX('HTS-4 product name'!$C$4:$C$1235,MATCH('Table 2. Full data '!$A935,'HTS-4 product name'!$B$4:$B$1235,0)))</f>
        <v>Oxides Of Boron; Boric Acids</v>
      </c>
      <c r="J935" s="3">
        <f t="shared" si="57"/>
        <v>0.21218021300000001</v>
      </c>
      <c r="K935" s="3">
        <f t="shared" si="58"/>
        <v>9.8714000000000007E-3</v>
      </c>
      <c r="L935" s="6">
        <f t="shared" si="59"/>
        <v>4.6523659583657777E-2</v>
      </c>
    </row>
    <row r="936" spans="1:12" x14ac:dyDescent="0.3">
      <c r="A936" t="s">
        <v>1236</v>
      </c>
      <c r="B936">
        <v>22954398</v>
      </c>
      <c r="C936">
        <v>9846268</v>
      </c>
      <c r="D936">
        <v>3204949</v>
      </c>
      <c r="E936">
        <v>6641319</v>
      </c>
      <c r="F936">
        <v>0.42894908417985961</v>
      </c>
      <c r="H936" s="3" t="str">
        <f t="shared" si="56"/>
        <v>1301</v>
      </c>
      <c r="I936" s="3" t="str">
        <f>PROPER(INDEX('HTS-4 product name'!$C$4:$C$1235,MATCH('Table 2. Full data '!$A936,'HTS-4 product name'!$B$4:$B$1235,0)))</f>
        <v>Lac; Natural Gums, Resins, Gum-Resins And Balsams</v>
      </c>
      <c r="J936" s="3">
        <f t="shared" si="57"/>
        <v>2.2954398000000001E-2</v>
      </c>
      <c r="K936" s="3">
        <f t="shared" si="58"/>
        <v>9.846268E-3</v>
      </c>
      <c r="L936" s="6">
        <f t="shared" si="59"/>
        <v>0.42894908417985961</v>
      </c>
    </row>
    <row r="937" spans="1:12" x14ac:dyDescent="0.3">
      <c r="A937" t="s">
        <v>708</v>
      </c>
      <c r="B937">
        <v>389302232</v>
      </c>
      <c r="C937">
        <v>9610781</v>
      </c>
      <c r="D937">
        <v>2716222</v>
      </c>
      <c r="E937">
        <v>6894559</v>
      </c>
      <c r="F937">
        <v>2.468719727247801E-2</v>
      </c>
      <c r="H937" s="3" t="str">
        <f t="shared" si="56"/>
        <v>5509</v>
      </c>
      <c r="I937" s="3" t="str">
        <f>PROPER(INDEX('HTS-4 product name'!$C$4:$C$1235,MATCH('Table 2. Full data '!$A937,'HTS-4 product name'!$B$4:$B$1235,0)))</f>
        <v>Yarn (Other Than Sewing Thread) Of Synthetic Staple Fibers, Not Put Up For Retail Sale</v>
      </c>
      <c r="J937" s="3">
        <f t="shared" si="57"/>
        <v>0.38930223200000003</v>
      </c>
      <c r="K937" s="3">
        <f t="shared" si="58"/>
        <v>9.6107810000000005E-3</v>
      </c>
      <c r="L937" s="6">
        <f t="shared" si="59"/>
        <v>2.468719727247801E-2</v>
      </c>
    </row>
    <row r="938" spans="1:12" x14ac:dyDescent="0.3">
      <c r="A938" t="s">
        <v>1283</v>
      </c>
      <c r="B938">
        <v>16300102</v>
      </c>
      <c r="C938">
        <v>9596352</v>
      </c>
      <c r="D938">
        <v>861646</v>
      </c>
      <c r="E938">
        <v>8734706</v>
      </c>
      <c r="F938">
        <v>0.5887295674591484</v>
      </c>
      <c r="H938" s="3" t="str">
        <f t="shared" si="56"/>
        <v>1508</v>
      </c>
      <c r="I938" s="3" t="str">
        <f>PROPER(INDEX('HTS-4 product name'!$C$4:$C$1235,MATCH('Table 2. Full data '!$A938,'HTS-4 product name'!$B$4:$B$1235,0)))</f>
        <v>Peanut (Ground-Nut) Oil And Its Fractions, Whether Or Not Refined, But Not Chemically Modified</v>
      </c>
      <c r="J938" s="3">
        <f t="shared" si="57"/>
        <v>1.6300102E-2</v>
      </c>
      <c r="K938" s="3">
        <f t="shared" si="58"/>
        <v>9.5963520000000007E-3</v>
      </c>
      <c r="L938" s="6">
        <f t="shared" si="59"/>
        <v>0.5887295674591484</v>
      </c>
    </row>
    <row r="939" spans="1:12" x14ac:dyDescent="0.3">
      <c r="A939" t="s">
        <v>1216</v>
      </c>
      <c r="B939">
        <v>25529617</v>
      </c>
      <c r="C939">
        <v>9574914</v>
      </c>
      <c r="D939">
        <v>620370</v>
      </c>
      <c r="E939">
        <v>8954544</v>
      </c>
      <c r="F939">
        <v>0.3750512199223357</v>
      </c>
      <c r="H939" s="3" t="str">
        <f t="shared" si="56"/>
        <v>4003</v>
      </c>
      <c r="I939" s="3" t="str">
        <f>PROPER(INDEX('HTS-4 product name'!$C$4:$C$1235,MATCH('Table 2. Full data '!$A939,'HTS-4 product name'!$B$4:$B$1235,0)))</f>
        <v>Reclaimed Rubber In Primary Forms Or In Plates, Sheets Or Strip</v>
      </c>
      <c r="J939" s="3">
        <f t="shared" si="57"/>
        <v>2.5529617000000001E-2</v>
      </c>
      <c r="K939" s="3">
        <f t="shared" si="58"/>
        <v>9.5749140000000003E-3</v>
      </c>
      <c r="L939" s="6">
        <f t="shared" si="59"/>
        <v>0.3750512199223357</v>
      </c>
    </row>
    <row r="940" spans="1:12" x14ac:dyDescent="0.3">
      <c r="A940" t="s">
        <v>1233</v>
      </c>
      <c r="B940">
        <v>23378358</v>
      </c>
      <c r="C940">
        <v>9496758</v>
      </c>
      <c r="D940">
        <v>273898</v>
      </c>
      <c r="E940">
        <v>9222860</v>
      </c>
      <c r="F940">
        <v>0.40622006045078102</v>
      </c>
      <c r="H940" s="3" t="str">
        <f t="shared" si="56"/>
        <v>5701</v>
      </c>
      <c r="I940" s="3" t="str">
        <f>PROPER(INDEX('HTS-4 product name'!$C$4:$C$1235,MATCH('Table 2. Full data '!$A940,'HTS-4 product name'!$B$4:$B$1235,0)))</f>
        <v>Carpets And Other Textile Floor Coverings, Knotted, Whether Or Not Made-Up</v>
      </c>
      <c r="J940" s="3">
        <f t="shared" si="57"/>
        <v>2.3378357999999998E-2</v>
      </c>
      <c r="K940" s="3">
        <f t="shared" si="58"/>
        <v>9.4967579999999992E-3</v>
      </c>
      <c r="L940" s="6">
        <f t="shared" si="59"/>
        <v>0.40622006045078102</v>
      </c>
    </row>
    <row r="941" spans="1:12" x14ac:dyDescent="0.3">
      <c r="A941" t="s">
        <v>894</v>
      </c>
      <c r="B941">
        <v>179517331</v>
      </c>
      <c r="C941">
        <v>9495943</v>
      </c>
      <c r="D941">
        <v>2368787</v>
      </c>
      <c r="E941">
        <v>7127156</v>
      </c>
      <c r="F941">
        <v>5.289708212072293E-2</v>
      </c>
      <c r="H941" s="3" t="str">
        <f t="shared" si="56"/>
        <v>2935</v>
      </c>
      <c r="I941" s="3" t="str">
        <f>PROPER(INDEX('HTS-4 product name'!$C$4:$C$1235,MATCH('Table 2. Full data '!$A941,'HTS-4 product name'!$B$4:$B$1235,0)))</f>
        <v>Sulfonamides</v>
      </c>
      <c r="J941" s="3">
        <f t="shared" si="57"/>
        <v>0.179517331</v>
      </c>
      <c r="K941" s="3">
        <f t="shared" si="58"/>
        <v>9.4959429999999997E-3</v>
      </c>
      <c r="L941" s="6">
        <f t="shared" si="59"/>
        <v>5.289708212072293E-2</v>
      </c>
    </row>
    <row r="942" spans="1:12" x14ac:dyDescent="0.3">
      <c r="A942" t="s">
        <v>1266</v>
      </c>
      <c r="B942">
        <v>18652391</v>
      </c>
      <c r="C942">
        <v>9480749</v>
      </c>
      <c r="D942">
        <v>1548873</v>
      </c>
      <c r="E942">
        <v>7931876</v>
      </c>
      <c r="F942">
        <v>0.5082859886434935</v>
      </c>
      <c r="H942" s="3" t="str">
        <f t="shared" si="56"/>
        <v>2816</v>
      </c>
      <c r="I942" s="3" t="str">
        <f>PROPER(INDEX('HTS-4 product name'!$C$4:$C$1235,MATCH('Table 2. Full data '!$A942,'HTS-4 product name'!$B$4:$B$1235,0)))</f>
        <v>Hydroxide And Peroxide Of Magnesium; Oxides, Hydroxides And Peroxides Of Strontium Or Barium</v>
      </c>
      <c r="J942" s="3">
        <f t="shared" si="57"/>
        <v>1.8652391000000001E-2</v>
      </c>
      <c r="K942" s="3">
        <f t="shared" si="58"/>
        <v>9.4807490000000001E-3</v>
      </c>
      <c r="L942" s="6">
        <f t="shared" si="59"/>
        <v>0.5082859886434935</v>
      </c>
    </row>
    <row r="943" spans="1:12" x14ac:dyDescent="0.3">
      <c r="A943" t="s">
        <v>1268</v>
      </c>
      <c r="B943">
        <v>18211778</v>
      </c>
      <c r="C943">
        <v>9418694</v>
      </c>
      <c r="D943">
        <v>586122</v>
      </c>
      <c r="E943">
        <v>8832572</v>
      </c>
      <c r="F943">
        <v>0.51717597260410264</v>
      </c>
      <c r="H943" s="3" t="str">
        <f t="shared" si="56"/>
        <v>4701</v>
      </c>
      <c r="I943" s="3" t="str">
        <f>PROPER(INDEX('HTS-4 product name'!$C$4:$C$1235,MATCH('Table 2. Full data '!$A943,'HTS-4 product name'!$B$4:$B$1235,0)))</f>
        <v>Mechanical Woodpulp</v>
      </c>
      <c r="J943" s="3">
        <f t="shared" si="57"/>
        <v>1.8211778000000001E-2</v>
      </c>
      <c r="K943" s="3">
        <f t="shared" si="58"/>
        <v>9.418694E-3</v>
      </c>
      <c r="L943" s="6">
        <f t="shared" si="59"/>
        <v>0.51717597260410264</v>
      </c>
    </row>
    <row r="944" spans="1:12" x14ac:dyDescent="0.3">
      <c r="A944" t="s">
        <v>1313</v>
      </c>
      <c r="B944">
        <v>12121867</v>
      </c>
      <c r="C944">
        <v>9414972</v>
      </c>
      <c r="D944">
        <v>966543</v>
      </c>
      <c r="E944">
        <v>8448429</v>
      </c>
      <c r="F944">
        <v>0.77669322720666711</v>
      </c>
      <c r="H944" s="3" t="str">
        <f t="shared" si="56"/>
        <v>1603</v>
      </c>
      <c r="I944" s="3" t="str">
        <f>PROPER(INDEX('HTS-4 product name'!$C$4:$C$1235,MATCH('Table 2. Full data '!$A944,'HTS-4 product name'!$B$4:$B$1235,0)))</f>
        <v>Extracts And Juices Of Meat, Fish Or Crustaceans, Molluscs Or Other Aquatic Invertebrates</v>
      </c>
      <c r="J944" s="3">
        <f t="shared" si="57"/>
        <v>1.2121867E-2</v>
      </c>
      <c r="K944" s="3">
        <f t="shared" si="58"/>
        <v>9.4149720000000006E-3</v>
      </c>
      <c r="L944" s="6">
        <f t="shared" si="59"/>
        <v>0.77669322720666711</v>
      </c>
    </row>
    <row r="945" spans="1:12" x14ac:dyDescent="0.3">
      <c r="A945" t="s">
        <v>1308</v>
      </c>
      <c r="B945">
        <v>12771651</v>
      </c>
      <c r="C945">
        <v>9409181</v>
      </c>
      <c r="D945">
        <v>863778</v>
      </c>
      <c r="E945">
        <v>8545403</v>
      </c>
      <c r="F945">
        <v>0.73672393647461865</v>
      </c>
      <c r="H945" s="3" t="str">
        <f t="shared" si="56"/>
        <v>4602</v>
      </c>
      <c r="I945" s="3" t="str">
        <f>PROPER(INDEX('HTS-4 product name'!$C$4:$C$1235,MATCH('Table 2. Full data '!$A945,'HTS-4 product name'!$B$4:$B$1235,0)))</f>
        <v>Basketwork, Wickerwork And Other Articles, Made Directly To Shape From Plaiting Materials Or From Products Of Plaiting Materials; Articles Of Loofah</v>
      </c>
      <c r="J945" s="3">
        <f t="shared" si="57"/>
        <v>1.2771651E-2</v>
      </c>
      <c r="K945" s="3">
        <f t="shared" si="58"/>
        <v>9.4091810000000008E-3</v>
      </c>
      <c r="L945" s="6">
        <f t="shared" si="59"/>
        <v>0.73672393647461865</v>
      </c>
    </row>
    <row r="946" spans="1:12" x14ac:dyDescent="0.3">
      <c r="A946" t="s">
        <v>1118</v>
      </c>
      <c r="B946">
        <v>50993284</v>
      </c>
      <c r="C946">
        <v>9368859</v>
      </c>
      <c r="D946">
        <v>507661</v>
      </c>
      <c r="E946">
        <v>8861198</v>
      </c>
      <c r="F946">
        <v>0.18372731201230341</v>
      </c>
      <c r="H946" s="3" t="str">
        <f t="shared" si="56"/>
        <v>2805</v>
      </c>
      <c r="I946" s="3" t="str">
        <f>PROPER(INDEX('HTS-4 product name'!$C$4:$C$1235,MATCH('Table 2. Full data '!$A946,'HTS-4 product name'!$B$4:$B$1235,0)))</f>
        <v>Alkali Or Alkaline-Earth Metals; Rare-Earth Metals, Scandium And Yttrium, Whether Or Not Intermixed Or Interalloyed; Mercury</v>
      </c>
      <c r="J946" s="3">
        <f t="shared" si="57"/>
        <v>5.0993284E-2</v>
      </c>
      <c r="K946" s="3">
        <f t="shared" si="58"/>
        <v>9.3688590000000002E-3</v>
      </c>
      <c r="L946" s="6">
        <f t="shared" si="59"/>
        <v>0.18372731201230341</v>
      </c>
    </row>
    <row r="947" spans="1:12" x14ac:dyDescent="0.3">
      <c r="A947" t="s">
        <v>732</v>
      </c>
      <c r="B947">
        <v>350895904</v>
      </c>
      <c r="C947">
        <v>9318814</v>
      </c>
      <c r="D947">
        <v>167346</v>
      </c>
      <c r="E947">
        <v>9151468</v>
      </c>
      <c r="F947">
        <v>2.655720369993262E-2</v>
      </c>
      <c r="H947" s="3" t="str">
        <f t="shared" si="56"/>
        <v>2845</v>
      </c>
      <c r="I947" s="3" t="str">
        <f>PROPER(INDEX('HTS-4 product name'!$C$4:$C$1235,MATCH('Table 2. Full data '!$A947,'HTS-4 product name'!$B$4:$B$1235,0)))</f>
        <v>Stable (Nonradioactive) Isotopes; Compounds, Inorganic Or Organic, Of Such Isotopes, Whether Or Not Chemically Defined</v>
      </c>
      <c r="J947" s="3">
        <f t="shared" si="57"/>
        <v>0.35089590399999998</v>
      </c>
      <c r="K947" s="3">
        <f t="shared" si="58"/>
        <v>9.3188139999999999E-3</v>
      </c>
      <c r="L947" s="6">
        <f t="shared" si="59"/>
        <v>2.655720369993262E-2</v>
      </c>
    </row>
    <row r="948" spans="1:12" x14ac:dyDescent="0.3">
      <c r="A948" t="s">
        <v>1311</v>
      </c>
      <c r="B948">
        <v>12378647</v>
      </c>
      <c r="C948">
        <v>9313868</v>
      </c>
      <c r="D948">
        <v>343280</v>
      </c>
      <c r="E948">
        <v>8970588</v>
      </c>
      <c r="F948">
        <v>0.75241405623732549</v>
      </c>
      <c r="H948" s="3" t="str">
        <f t="shared" si="56"/>
        <v>0601</v>
      </c>
      <c r="I948" s="3" t="str">
        <f>PROPER(INDEX('HTS-4 product name'!$C$4:$C$1235,MATCH('Table 2. Full data '!$A948,'HTS-4 product name'!$B$4:$B$1235,0)))</f>
        <v>Bulbs, Tubers, Tuberous Roots, Corms Etc., Dormant, In Growth Or In Flower; Chicory Plants And Roots For Planting</v>
      </c>
      <c r="J948" s="3">
        <f t="shared" si="57"/>
        <v>1.2378647E-2</v>
      </c>
      <c r="K948" s="3">
        <f t="shared" si="58"/>
        <v>9.3138679999999995E-3</v>
      </c>
      <c r="L948" s="6">
        <f t="shared" si="59"/>
        <v>0.75241405623732549</v>
      </c>
    </row>
    <row r="949" spans="1:12" x14ac:dyDescent="0.3">
      <c r="A949" t="s">
        <v>1238</v>
      </c>
      <c r="B949">
        <v>21670663</v>
      </c>
      <c r="C949">
        <v>9303939</v>
      </c>
      <c r="D949">
        <v>5437703</v>
      </c>
      <c r="E949">
        <v>3866236</v>
      </c>
      <c r="F949">
        <v>0.42933338034004781</v>
      </c>
      <c r="H949" s="3" t="str">
        <f t="shared" si="56"/>
        <v>6814</v>
      </c>
      <c r="I949" s="3" t="str">
        <f>PROPER(INDEX('HTS-4 product name'!$C$4:$C$1235,MATCH('Table 2. Full data '!$A949,'HTS-4 product name'!$B$4:$B$1235,0)))</f>
        <v>Worked Mica And Articles Of Mica, Including Agglomerated Or Reconstituted Mica, Whether Or Not On A Support Of Paper, Paperboard Or Other Materials</v>
      </c>
      <c r="J949" s="3">
        <f t="shared" si="57"/>
        <v>2.1670663E-2</v>
      </c>
      <c r="K949" s="3">
        <f t="shared" si="58"/>
        <v>9.3039390000000007E-3</v>
      </c>
      <c r="L949" s="6">
        <f t="shared" si="59"/>
        <v>0.42933338034004781</v>
      </c>
    </row>
    <row r="950" spans="1:12" x14ac:dyDescent="0.3">
      <c r="A950" t="s">
        <v>1141</v>
      </c>
      <c r="B950">
        <v>44273037</v>
      </c>
      <c r="C950">
        <v>9277332</v>
      </c>
      <c r="D950">
        <v>9162043</v>
      </c>
      <c r="E950">
        <v>115289</v>
      </c>
      <c r="F950">
        <v>0.20954812745283319</v>
      </c>
      <c r="H950" s="3" t="str">
        <f t="shared" si="56"/>
        <v>5206</v>
      </c>
      <c r="I950" s="3" t="str">
        <f>PROPER(INDEX('HTS-4 product name'!$C$4:$C$1235,MATCH('Table 2. Full data '!$A950,'HTS-4 product name'!$B$4:$B$1235,0)))</f>
        <v>Cotton Yarn (Other Than Sewing Thread), Containing Less Than 85% (By Wt.) Cotton, Not Put Up For Retail Sale</v>
      </c>
      <c r="J950" s="3">
        <f t="shared" si="57"/>
        <v>4.4273037000000001E-2</v>
      </c>
      <c r="K950" s="3">
        <f t="shared" si="58"/>
        <v>9.2773319999999992E-3</v>
      </c>
      <c r="L950" s="6">
        <f t="shared" si="59"/>
        <v>0.20954812745283319</v>
      </c>
    </row>
    <row r="951" spans="1:12" x14ac:dyDescent="0.3">
      <c r="A951" t="s">
        <v>1003</v>
      </c>
      <c r="B951">
        <v>110989213</v>
      </c>
      <c r="C951">
        <v>9247711</v>
      </c>
      <c r="D951">
        <v>497891</v>
      </c>
      <c r="E951">
        <v>8749820</v>
      </c>
      <c r="F951">
        <v>8.3320808842927821E-2</v>
      </c>
      <c r="H951" s="3" t="str">
        <f t="shared" si="56"/>
        <v>3604</v>
      </c>
      <c r="I951" s="3" t="str">
        <f>PROPER(INDEX('HTS-4 product name'!$C$4:$C$1235,MATCH('Table 2. Full data '!$A951,'HTS-4 product name'!$B$4:$B$1235,0)))</f>
        <v>Fireworks, Signalling Flares, Rain Rockets, Fog Signals And Other Pyrotechnic Articles</v>
      </c>
      <c r="J951" s="3">
        <f t="shared" si="57"/>
        <v>0.110989213</v>
      </c>
      <c r="K951" s="3">
        <f t="shared" si="58"/>
        <v>9.2477110000000005E-3</v>
      </c>
      <c r="L951" s="6">
        <f t="shared" si="59"/>
        <v>8.3320808842927821E-2</v>
      </c>
    </row>
    <row r="952" spans="1:12" x14ac:dyDescent="0.3">
      <c r="A952" t="s">
        <v>1259</v>
      </c>
      <c r="B952">
        <v>19582961</v>
      </c>
      <c r="C952">
        <v>9164898</v>
      </c>
      <c r="D952">
        <v>5476924</v>
      </c>
      <c r="E952">
        <v>3687974</v>
      </c>
      <c r="F952">
        <v>0.46800368953397797</v>
      </c>
      <c r="H952" s="3" t="str">
        <f t="shared" si="56"/>
        <v>2504</v>
      </c>
      <c r="I952" s="3" t="str">
        <f>PROPER(INDEX('HTS-4 product name'!$C$4:$C$1235,MATCH('Table 2. Full data '!$A952,'HTS-4 product name'!$B$4:$B$1235,0)))</f>
        <v>Natural Graphite</v>
      </c>
      <c r="J952" s="3">
        <f t="shared" si="57"/>
        <v>1.9582960999999999E-2</v>
      </c>
      <c r="K952" s="3">
        <f t="shared" si="58"/>
        <v>9.1648979999999994E-3</v>
      </c>
      <c r="L952" s="6">
        <f t="shared" si="59"/>
        <v>0.46800368953397797</v>
      </c>
    </row>
    <row r="953" spans="1:12" x14ac:dyDescent="0.3">
      <c r="A953" t="s">
        <v>1309</v>
      </c>
      <c r="B953">
        <v>12577929</v>
      </c>
      <c r="C953">
        <v>9086178</v>
      </c>
      <c r="D953">
        <v>1229841</v>
      </c>
      <c r="E953">
        <v>7856337</v>
      </c>
      <c r="F953">
        <v>0.72239062567454471</v>
      </c>
      <c r="H953" s="3" t="str">
        <f t="shared" si="56"/>
        <v>5901</v>
      </c>
      <c r="I953" s="3" t="str">
        <f>PROPER(INDEX('HTS-4 product name'!$C$4:$C$1235,MATCH('Table 2. Full data '!$A953,'HTS-4 product name'!$B$4:$B$1235,0)))</f>
        <v>Textile Fabrics Coated, For The Outer Covers Of Books Etc.; Tracing Cloth; Prepared Painting Canvas; Buckram And Similar Fabrics For Hat Foundations</v>
      </c>
      <c r="J953" s="3">
        <f t="shared" si="57"/>
        <v>1.2577929E-2</v>
      </c>
      <c r="K953" s="3">
        <f t="shared" si="58"/>
        <v>9.0861780000000003E-3</v>
      </c>
      <c r="L953" s="6">
        <f t="shared" si="59"/>
        <v>0.72239062567454471</v>
      </c>
    </row>
    <row r="954" spans="1:12" x14ac:dyDescent="0.3">
      <c r="A954" t="s">
        <v>893</v>
      </c>
      <c r="B954">
        <v>179800645</v>
      </c>
      <c r="C954">
        <v>8969583</v>
      </c>
      <c r="D954">
        <v>2539049</v>
      </c>
      <c r="E954">
        <v>6430534</v>
      </c>
      <c r="F954">
        <v>4.9886267093202027E-2</v>
      </c>
      <c r="H954" s="3" t="str">
        <f t="shared" si="56"/>
        <v>2850</v>
      </c>
      <c r="I954" s="3" t="str">
        <f>PROPER(INDEX('HTS-4 product name'!$C$4:$C$1235,MATCH('Table 2. Full data '!$A954,'HTS-4 product name'!$B$4:$B$1235,0)))</f>
        <v>Hydrides, Nitrides, Azides, Silicides And Borides, Whether Or Not Chemically Defined</v>
      </c>
      <c r="J954" s="3">
        <f t="shared" si="57"/>
        <v>0.17980064500000001</v>
      </c>
      <c r="K954" s="3">
        <f t="shared" si="58"/>
        <v>8.9695829999999997E-3</v>
      </c>
      <c r="L954" s="6">
        <f t="shared" si="59"/>
        <v>4.9886267093202027E-2</v>
      </c>
    </row>
    <row r="955" spans="1:12" x14ac:dyDescent="0.3">
      <c r="A955" t="s">
        <v>1079</v>
      </c>
      <c r="B955">
        <v>66359148</v>
      </c>
      <c r="C955">
        <v>8924443</v>
      </c>
      <c r="D955">
        <v>4643990</v>
      </c>
      <c r="E955">
        <v>4280453</v>
      </c>
      <c r="F955">
        <v>0.1344870039621365</v>
      </c>
      <c r="H955" s="3" t="str">
        <f t="shared" si="56"/>
        <v>7206</v>
      </c>
      <c r="I955" s="3" t="str">
        <f>PROPER(INDEX('HTS-4 product name'!$C$4:$C$1235,MATCH('Table 2. Full data '!$A955,'HTS-4 product name'!$B$4:$B$1235,0)))</f>
        <v>Iron And Nonalloy Steel In Ingots Or Other Primary Forms (Excluding Iron Of Heading 7203)</v>
      </c>
      <c r="J955" s="3">
        <f t="shared" si="57"/>
        <v>6.6359148000000007E-2</v>
      </c>
      <c r="K955" s="3">
        <f t="shared" si="58"/>
        <v>8.9244430000000007E-3</v>
      </c>
      <c r="L955" s="6">
        <f t="shared" si="59"/>
        <v>0.1344870039621365</v>
      </c>
    </row>
    <row r="956" spans="1:12" x14ac:dyDescent="0.3">
      <c r="A956" t="s">
        <v>1284</v>
      </c>
      <c r="B956">
        <v>16079909</v>
      </c>
      <c r="C956">
        <v>8864077</v>
      </c>
      <c r="D956">
        <v>1226834</v>
      </c>
      <c r="E956">
        <v>7637243</v>
      </c>
      <c r="F956">
        <v>0.55125168929749535</v>
      </c>
      <c r="H956" s="3" t="str">
        <f t="shared" si="56"/>
        <v>3103</v>
      </c>
      <c r="I956" s="3" t="str">
        <f>PROPER(INDEX('HTS-4 product name'!$C$4:$C$1235,MATCH('Table 2. Full data '!$A956,'HTS-4 product name'!$B$4:$B$1235,0)))</f>
        <v>Mineral Or Chemical Fertilizers, Phosphatic</v>
      </c>
      <c r="J956" s="3">
        <f t="shared" si="57"/>
        <v>1.6079909E-2</v>
      </c>
      <c r="K956" s="3">
        <f t="shared" si="58"/>
        <v>8.8640769999999997E-3</v>
      </c>
      <c r="L956" s="6">
        <f t="shared" si="59"/>
        <v>0.55125168929749535</v>
      </c>
    </row>
    <row r="957" spans="1:12" x14ac:dyDescent="0.3">
      <c r="A957" t="s">
        <v>1316</v>
      </c>
      <c r="B957">
        <v>11103764</v>
      </c>
      <c r="C957">
        <v>8740760</v>
      </c>
      <c r="D957">
        <v>8036514</v>
      </c>
      <c r="E957">
        <v>704246</v>
      </c>
      <c r="F957">
        <v>0.7871889208019911</v>
      </c>
      <c r="H957" s="3" t="str">
        <f t="shared" si="56"/>
        <v>5508</v>
      </c>
      <c r="I957" s="3" t="str">
        <f>PROPER(INDEX('HTS-4 product name'!$C$4:$C$1235,MATCH('Table 2. Full data '!$A957,'HTS-4 product name'!$B$4:$B$1235,0)))</f>
        <v>Sewing Thread Of Manmade Staple Fibers, Whether Or Not Put Up For Retail Sale</v>
      </c>
      <c r="J957" s="3">
        <f t="shared" si="57"/>
        <v>1.1103764E-2</v>
      </c>
      <c r="K957" s="3">
        <f t="shared" si="58"/>
        <v>8.7407600000000002E-3</v>
      </c>
      <c r="L957" s="6">
        <f t="shared" si="59"/>
        <v>0.7871889208019911</v>
      </c>
    </row>
    <row r="958" spans="1:12" x14ac:dyDescent="0.3">
      <c r="A958" t="s">
        <v>1222</v>
      </c>
      <c r="B958">
        <v>24943013</v>
      </c>
      <c r="C958">
        <v>8740180</v>
      </c>
      <c r="D958">
        <v>318635</v>
      </c>
      <c r="E958">
        <v>8421545</v>
      </c>
      <c r="F958">
        <v>0.35040594333972402</v>
      </c>
      <c r="H958" s="3" t="str">
        <f t="shared" si="56"/>
        <v>8601</v>
      </c>
      <c r="I958" s="3" t="str">
        <f>PROPER(INDEX('HTS-4 product name'!$C$4:$C$1235,MATCH('Table 2. Full data '!$A958,'HTS-4 product name'!$B$4:$B$1235,0)))</f>
        <v>Rail Locomotives Powered From An External Source Of Electricity Or By Electric Accumulators (Batteries)</v>
      </c>
      <c r="J958" s="3">
        <f t="shared" si="57"/>
        <v>2.4943013E-2</v>
      </c>
      <c r="K958" s="3">
        <f t="shared" si="58"/>
        <v>8.7401800000000002E-3</v>
      </c>
      <c r="L958" s="6">
        <f t="shared" si="59"/>
        <v>0.35040594333972402</v>
      </c>
    </row>
    <row r="959" spans="1:12" x14ac:dyDescent="0.3">
      <c r="A959" t="s">
        <v>1217</v>
      </c>
      <c r="B959">
        <v>25490003</v>
      </c>
      <c r="C959">
        <v>8688877</v>
      </c>
      <c r="D959">
        <v>3032598</v>
      </c>
      <c r="E959">
        <v>5656279</v>
      </c>
      <c r="F959">
        <v>0.3408739104503048</v>
      </c>
      <c r="H959" s="3" t="str">
        <f t="shared" si="56"/>
        <v>2820</v>
      </c>
      <c r="I959" s="3" t="str">
        <f>PROPER(INDEX('HTS-4 product name'!$C$4:$C$1235,MATCH('Table 2. Full data '!$A959,'HTS-4 product name'!$B$4:$B$1235,0)))</f>
        <v>Manganese Oxides</v>
      </c>
      <c r="J959" s="3">
        <f t="shared" si="57"/>
        <v>2.5490003000000001E-2</v>
      </c>
      <c r="K959" s="3">
        <f t="shared" si="58"/>
        <v>8.6888769999999994E-3</v>
      </c>
      <c r="L959" s="6">
        <f t="shared" si="59"/>
        <v>0.3408739104503048</v>
      </c>
    </row>
    <row r="960" spans="1:12" x14ac:dyDescent="0.3">
      <c r="A960" t="s">
        <v>640</v>
      </c>
      <c r="B960">
        <v>536759113</v>
      </c>
      <c r="C960">
        <v>8551636</v>
      </c>
      <c r="D960">
        <v>1832117</v>
      </c>
      <c r="E960">
        <v>6719519</v>
      </c>
      <c r="F960">
        <v>1.5931981018829949E-2</v>
      </c>
      <c r="H960" s="3" t="str">
        <f t="shared" si="56"/>
        <v>2941</v>
      </c>
      <c r="I960" s="3" t="str">
        <f>PROPER(INDEX('HTS-4 product name'!$C$4:$C$1235,MATCH('Table 2. Full data '!$A960,'HTS-4 product name'!$B$4:$B$1235,0)))</f>
        <v>Antibiotics</v>
      </c>
      <c r="J960" s="3">
        <f t="shared" si="57"/>
        <v>0.53675911300000001</v>
      </c>
      <c r="K960" s="3">
        <f t="shared" si="58"/>
        <v>8.5516359999999996E-3</v>
      </c>
      <c r="L960" s="6">
        <f t="shared" si="59"/>
        <v>1.5931981018829949E-2</v>
      </c>
    </row>
    <row r="961" spans="1:12" x14ac:dyDescent="0.3">
      <c r="A961" t="s">
        <v>781</v>
      </c>
      <c r="B961">
        <v>294409585</v>
      </c>
      <c r="C961">
        <v>8498549</v>
      </c>
      <c r="D961">
        <v>1018602</v>
      </c>
      <c r="E961">
        <v>7479947</v>
      </c>
      <c r="F961">
        <v>2.886641411488013E-2</v>
      </c>
      <c r="H961" s="3" t="str">
        <f t="shared" si="56"/>
        <v>9705</v>
      </c>
      <c r="I961" s="3" t="str">
        <f>PROPER(INDEX('HTS-4 product name'!$C$4:$C$1235,MATCH('Table 2. Full data '!$A961,'HTS-4 product name'!$B$4:$B$1235,0)))</f>
        <v>Collections And Collectors' Pieces Of Zoological, Botanical, Mineralogical, Historical, Archaelogical, Numismatic Or Other Interest</v>
      </c>
      <c r="J961" s="3">
        <f t="shared" si="57"/>
        <v>0.29440958499999997</v>
      </c>
      <c r="K961" s="3">
        <f t="shared" si="58"/>
        <v>8.4985489999999993E-3</v>
      </c>
      <c r="L961" s="6">
        <f t="shared" si="59"/>
        <v>2.886641411488013E-2</v>
      </c>
    </row>
    <row r="962" spans="1:12" x14ac:dyDescent="0.3">
      <c r="A962" t="s">
        <v>1336</v>
      </c>
      <c r="B962">
        <v>9209635</v>
      </c>
      <c r="C962">
        <v>8464611</v>
      </c>
      <c r="D962">
        <v>7705198</v>
      </c>
      <c r="E962">
        <v>759413</v>
      </c>
      <c r="F962">
        <v>0.91910385156414998</v>
      </c>
      <c r="H962" s="3" t="str">
        <f t="shared" si="56"/>
        <v>4705</v>
      </c>
      <c r="I962" s="3" t="str">
        <f>PROPER(INDEX('HTS-4 product name'!$C$4:$C$1235,MATCH('Table 2. Full data '!$A962,'HTS-4 product name'!$B$4:$B$1235,0)))</f>
        <v>Wood Pulp Obtainied By A Combination Of Mechanical And Chemical Pulping Processes</v>
      </c>
      <c r="J962" s="3">
        <f t="shared" si="57"/>
        <v>9.2096350000000007E-3</v>
      </c>
      <c r="K962" s="3">
        <f t="shared" si="58"/>
        <v>8.4646110000000004E-3</v>
      </c>
      <c r="L962" s="6">
        <f t="shared" si="59"/>
        <v>0.91910385156414998</v>
      </c>
    </row>
    <row r="963" spans="1:12" x14ac:dyDescent="0.3">
      <c r="A963" t="s">
        <v>388</v>
      </c>
      <c r="B963">
        <v>3049593469</v>
      </c>
      <c r="C963">
        <v>8455883</v>
      </c>
      <c r="D963">
        <v>1962647</v>
      </c>
      <c r="E963">
        <v>6493236</v>
      </c>
      <c r="F963">
        <v>2.772790237766607E-3</v>
      </c>
      <c r="H963" s="3" t="str">
        <f t="shared" si="56"/>
        <v>7103</v>
      </c>
      <c r="I963" s="3" t="str">
        <f>PROPER(INDEX('HTS-4 product name'!$C$4:$C$1235,MATCH('Table 2. Full data '!$A963,'HTS-4 product name'!$B$4:$B$1235,0)))</f>
        <v>Precious And Semiprecious Stones (No Diamonds), Not Strung, Mounted Etc.; Ungraded Precious And Semiprecious Stones (No Diamonds) Strung For Transport</v>
      </c>
      <c r="J963" s="3">
        <f t="shared" si="57"/>
        <v>3.0495934689999999</v>
      </c>
      <c r="K963" s="3">
        <f t="shared" si="58"/>
        <v>8.4558830000000008E-3</v>
      </c>
      <c r="L963" s="6">
        <f t="shared" si="59"/>
        <v>2.772790237766607E-3</v>
      </c>
    </row>
    <row r="964" spans="1:12" x14ac:dyDescent="0.3">
      <c r="A964" t="s">
        <v>939</v>
      </c>
      <c r="B964">
        <v>149858179</v>
      </c>
      <c r="C964">
        <v>8433740</v>
      </c>
      <c r="D964">
        <v>8359388</v>
      </c>
      <c r="E964">
        <v>74352</v>
      </c>
      <c r="F964">
        <v>5.6278142816615973E-2</v>
      </c>
      <c r="H964" s="3" t="str">
        <f t="shared" ref="H964:H1027" si="60">A964</f>
        <v>4103</v>
      </c>
      <c r="I964" s="3" t="str">
        <f>PROPER(INDEX('HTS-4 product name'!$C$4:$C$1235,MATCH('Table 2. Full data '!$A964,'HTS-4 product name'!$B$4:$B$1235,0)))</f>
        <v>Raw Hides And Skins Nesoi (Fresh Or Preserved, But Not Tanned Or Further Prepared), Whether Or Not Dehaired Or Split</v>
      </c>
      <c r="J964" s="3">
        <f t="shared" ref="J964:J1027" si="61">B964/10^9</f>
        <v>0.14985817900000001</v>
      </c>
      <c r="K964" s="3">
        <f t="shared" ref="K964:K1027" si="62">C964/10^9</f>
        <v>8.4337400000000003E-3</v>
      </c>
      <c r="L964" s="6">
        <f t="shared" ref="L964:L1027" si="63">F964</f>
        <v>5.6278142816615973E-2</v>
      </c>
    </row>
    <row r="965" spans="1:12" x14ac:dyDescent="0.3">
      <c r="A965" t="s">
        <v>449</v>
      </c>
      <c r="B965">
        <v>1726785649</v>
      </c>
      <c r="C965">
        <v>8377426</v>
      </c>
      <c r="D965">
        <v>1030783</v>
      </c>
      <c r="E965">
        <v>7346643</v>
      </c>
      <c r="F965">
        <v>4.8514568121708996E-3</v>
      </c>
      <c r="H965" s="3" t="str">
        <f t="shared" si="60"/>
        <v>3818</v>
      </c>
      <c r="I965" s="3" t="str">
        <f>PROPER(INDEX('HTS-4 product name'!$C$4:$C$1235,MATCH('Table 2. Full data '!$A965,'HTS-4 product name'!$B$4:$B$1235,0)))</f>
        <v>Chemical Elements Doped For Use In Electronics, In The Form Of Discs, Wafers Or Similar Forms; Chemical Compounds Doped For Use In Electronics</v>
      </c>
      <c r="J965" s="3">
        <f t="shared" si="61"/>
        <v>1.726785649</v>
      </c>
      <c r="K965" s="3">
        <f t="shared" si="62"/>
        <v>8.3774260000000003E-3</v>
      </c>
      <c r="L965" s="6">
        <f t="shared" si="63"/>
        <v>4.8514568121708996E-3</v>
      </c>
    </row>
    <row r="966" spans="1:12" x14ac:dyDescent="0.3">
      <c r="A966" t="s">
        <v>1314</v>
      </c>
      <c r="B966">
        <v>11898664</v>
      </c>
      <c r="C966">
        <v>8327487</v>
      </c>
      <c r="D966">
        <v>664122</v>
      </c>
      <c r="E966">
        <v>7663365</v>
      </c>
      <c r="F966">
        <v>0.69986739687749822</v>
      </c>
      <c r="H966" s="3" t="str">
        <f t="shared" si="60"/>
        <v>7501</v>
      </c>
      <c r="I966" s="3" t="str">
        <f>PROPER(INDEX('HTS-4 product name'!$C$4:$C$1235,MATCH('Table 2. Full data '!$A966,'HTS-4 product name'!$B$4:$B$1235,0)))</f>
        <v>Nickle Mattes, Nickle Oxide Sinters And Other Intermediate Products Of Nickle Metallurgy</v>
      </c>
      <c r="J966" s="3">
        <f t="shared" si="61"/>
        <v>1.1898664E-2</v>
      </c>
      <c r="K966" s="3">
        <f t="shared" si="62"/>
        <v>8.3274869999999997E-3</v>
      </c>
      <c r="L966" s="6">
        <f t="shared" si="63"/>
        <v>0.69986739687749822</v>
      </c>
    </row>
    <row r="967" spans="1:12" x14ac:dyDescent="0.3">
      <c r="A967" t="s">
        <v>1195</v>
      </c>
      <c r="B967">
        <v>30017934</v>
      </c>
      <c r="C967">
        <v>8269283</v>
      </c>
      <c r="D967">
        <v>760128</v>
      </c>
      <c r="E967">
        <v>7509155</v>
      </c>
      <c r="F967">
        <v>0.2754780858669354</v>
      </c>
      <c r="H967" s="3" t="str">
        <f t="shared" si="60"/>
        <v>6113</v>
      </c>
      <c r="I967" s="3" t="str">
        <f>PROPER(INDEX('HTS-4 product name'!$C$4:$C$1235,MATCH('Table 2. Full data '!$A967,'HTS-4 product name'!$B$4:$B$1235,0)))</f>
        <v>Garments, Impregnated, Coated, Covered Or Laminated With Plastics, Rubber Or Other Materials, Knitted Or Crocheted</v>
      </c>
      <c r="J967" s="3">
        <f t="shared" si="61"/>
        <v>3.0017934E-2</v>
      </c>
      <c r="K967" s="3">
        <f t="shared" si="62"/>
        <v>8.2692830000000005E-3</v>
      </c>
      <c r="L967" s="6">
        <f t="shared" si="63"/>
        <v>0.2754780858669354</v>
      </c>
    </row>
    <row r="968" spans="1:12" x14ac:dyDescent="0.3">
      <c r="A968" t="s">
        <v>1243</v>
      </c>
      <c r="B968">
        <v>20821688</v>
      </c>
      <c r="C968">
        <v>8257689</v>
      </c>
      <c r="D968">
        <v>3512637</v>
      </c>
      <c r="E968">
        <v>4745052</v>
      </c>
      <c r="F968">
        <v>0.39659075671482541</v>
      </c>
      <c r="H968" s="3" t="str">
        <f t="shared" si="60"/>
        <v>1212</v>
      </c>
      <c r="I968" s="3" t="str">
        <f>PROPER(INDEX('HTS-4 product name'!$C$4:$C$1235,MATCH('Table 2. Full data '!$A968,'HTS-4 product name'!$B$4:$B$1235,0)))</f>
        <v>Locust Beans, Seaweeds Etc., Sugar Beet And Sugar Cane; Fruit Stones And Kernels And Other Vegetable Products Used For Human Consumption, Nesoi</v>
      </c>
      <c r="J968" s="3">
        <f t="shared" si="61"/>
        <v>2.0821688000000001E-2</v>
      </c>
      <c r="K968" s="3">
        <f t="shared" si="62"/>
        <v>8.2576890000000003E-3</v>
      </c>
      <c r="L968" s="6">
        <f t="shared" si="63"/>
        <v>0.39659075671482541</v>
      </c>
    </row>
    <row r="969" spans="1:12" x14ac:dyDescent="0.3">
      <c r="A969" t="s">
        <v>875</v>
      </c>
      <c r="B969">
        <v>192579295</v>
      </c>
      <c r="C969">
        <v>8202752</v>
      </c>
      <c r="D969">
        <v>6222485</v>
      </c>
      <c r="E969">
        <v>1980267</v>
      </c>
      <c r="F969">
        <v>4.2594153229193202E-2</v>
      </c>
      <c r="H969" s="3" t="str">
        <f t="shared" si="60"/>
        <v>5403</v>
      </c>
      <c r="I969" s="3" t="str">
        <f>PROPER(INDEX('HTS-4 product name'!$C$4:$C$1235,MATCH('Table 2. Full data '!$A969,'HTS-4 product name'!$B$4:$B$1235,0)))</f>
        <v>Artificial Filament Yarn (Other Than Sewing Thread), Not Put Up For Retail Sale, Including Artificial Monofilaments Of Less Than 67 Decitex</v>
      </c>
      <c r="J969" s="3">
        <f t="shared" si="61"/>
        <v>0.19257929500000001</v>
      </c>
      <c r="K969" s="3">
        <f t="shared" si="62"/>
        <v>8.2027520000000007E-3</v>
      </c>
      <c r="L969" s="6">
        <f t="shared" si="63"/>
        <v>4.2594153229193202E-2</v>
      </c>
    </row>
    <row r="970" spans="1:12" x14ac:dyDescent="0.3">
      <c r="A970" t="s">
        <v>1171</v>
      </c>
      <c r="B970">
        <v>35575668</v>
      </c>
      <c r="C970">
        <v>8192845</v>
      </c>
      <c r="D970">
        <v>5948999</v>
      </c>
      <c r="E970">
        <v>2243846</v>
      </c>
      <c r="F970">
        <v>0.23029349722962339</v>
      </c>
      <c r="H970" s="3" t="str">
        <f t="shared" si="60"/>
        <v>8007</v>
      </c>
      <c r="I970" s="3" t="str">
        <f>PROPER(INDEX('HTS-4 product name'!$C$4:$C$1235,MATCH('Table 2. Full data '!$A970,'HTS-4 product name'!$B$4:$B$1235,0)))</f>
        <v>Articles Of Tin, Nesoi</v>
      </c>
      <c r="J970" s="3">
        <f t="shared" si="61"/>
        <v>3.5575667999999998E-2</v>
      </c>
      <c r="K970" s="3">
        <f t="shared" si="62"/>
        <v>8.1928450000000007E-3</v>
      </c>
      <c r="L970" s="6">
        <f t="shared" si="63"/>
        <v>0.23029349722962339</v>
      </c>
    </row>
    <row r="971" spans="1:12" x14ac:dyDescent="0.3">
      <c r="A971" t="s">
        <v>602</v>
      </c>
      <c r="B971">
        <v>659620043</v>
      </c>
      <c r="C971">
        <v>8132815</v>
      </c>
      <c r="D971">
        <v>701068</v>
      </c>
      <c r="E971">
        <v>7431747</v>
      </c>
      <c r="F971">
        <v>1.232954499534515E-2</v>
      </c>
      <c r="H971" s="3" t="str">
        <f t="shared" si="60"/>
        <v>9706</v>
      </c>
      <c r="I971" s="3" t="str">
        <f>PROPER(INDEX('HTS-4 product name'!$C$4:$C$1235,MATCH('Table 2. Full data '!$A971,'HTS-4 product name'!$B$4:$B$1235,0)))</f>
        <v>Antiques Of An Age Exceeding One Hundred Years</v>
      </c>
      <c r="J971" s="3">
        <f t="shared" si="61"/>
        <v>0.65962004299999999</v>
      </c>
      <c r="K971" s="3">
        <f t="shared" si="62"/>
        <v>8.1328149999999998E-3</v>
      </c>
      <c r="L971" s="6">
        <f t="shared" si="63"/>
        <v>1.232954499534515E-2</v>
      </c>
    </row>
    <row r="972" spans="1:12" x14ac:dyDescent="0.3">
      <c r="A972" t="s">
        <v>1299</v>
      </c>
      <c r="B972">
        <v>14315342</v>
      </c>
      <c r="C972">
        <v>8041454</v>
      </c>
      <c r="D972">
        <v>4372366</v>
      </c>
      <c r="E972">
        <v>3669088</v>
      </c>
      <c r="F972">
        <v>0.56173677163982527</v>
      </c>
      <c r="H972" s="3" t="str">
        <f t="shared" si="60"/>
        <v>1004</v>
      </c>
      <c r="I972" s="3" t="str">
        <f>PROPER(INDEX('HTS-4 product name'!$C$4:$C$1235,MATCH('Table 2. Full data '!$A972,'HTS-4 product name'!$B$4:$B$1235,0)))</f>
        <v>Oats</v>
      </c>
      <c r="J972" s="3">
        <f t="shared" si="61"/>
        <v>1.4315342E-2</v>
      </c>
      <c r="K972" s="3">
        <f t="shared" si="62"/>
        <v>8.041454E-3</v>
      </c>
      <c r="L972" s="6">
        <f t="shared" si="63"/>
        <v>0.56173677163982527</v>
      </c>
    </row>
    <row r="973" spans="1:12" x14ac:dyDescent="0.3">
      <c r="A973" t="s">
        <v>1176</v>
      </c>
      <c r="B973">
        <v>34679608</v>
      </c>
      <c r="C973">
        <v>7928776</v>
      </c>
      <c r="D973">
        <v>2335864</v>
      </c>
      <c r="E973">
        <v>5592912</v>
      </c>
      <c r="F973">
        <v>0.2286293432151828</v>
      </c>
      <c r="H973" s="3" t="str">
        <f t="shared" si="60"/>
        <v>8478</v>
      </c>
      <c r="I973" s="3" t="str">
        <f>PROPER(INDEX('HTS-4 product name'!$C$4:$C$1235,MATCH('Table 2. Full data '!$A973,'HTS-4 product name'!$B$4:$B$1235,0)))</f>
        <v>Machinery For Preparing Or Making Up Tobacco, Nesoi; Parts Thereof</v>
      </c>
      <c r="J973" s="3">
        <f t="shared" si="61"/>
        <v>3.4679608000000001E-2</v>
      </c>
      <c r="K973" s="3">
        <f t="shared" si="62"/>
        <v>7.9287760000000002E-3</v>
      </c>
      <c r="L973" s="6">
        <f t="shared" si="63"/>
        <v>0.2286293432151828</v>
      </c>
    </row>
    <row r="974" spans="1:12" x14ac:dyDescent="0.3">
      <c r="A974" t="s">
        <v>1240</v>
      </c>
      <c r="B974">
        <v>21081611</v>
      </c>
      <c r="C974">
        <v>7857067</v>
      </c>
      <c r="D974">
        <v>5133997</v>
      </c>
      <c r="E974">
        <v>2723070</v>
      </c>
      <c r="F974">
        <v>0.37269765579110631</v>
      </c>
      <c r="H974" s="3" t="str">
        <f t="shared" si="60"/>
        <v>5808</v>
      </c>
      <c r="I974" s="3" t="str">
        <f>PROPER(INDEX('HTS-4 product name'!$C$4:$C$1235,MATCH('Table 2. Full data '!$A974,'HTS-4 product name'!$B$4:$B$1235,0)))</f>
        <v>Braids In The Piece; Ornamental Trimmings In The Piece, Without Embroidery, Other Than Knitted Or Crocheted; Tassels, Pompons And Similar Articles</v>
      </c>
      <c r="J974" s="3">
        <f t="shared" si="61"/>
        <v>2.1081611E-2</v>
      </c>
      <c r="K974" s="3">
        <f t="shared" si="62"/>
        <v>7.8570670000000006E-3</v>
      </c>
      <c r="L974" s="6">
        <f t="shared" si="63"/>
        <v>0.37269765579110631</v>
      </c>
    </row>
    <row r="975" spans="1:12" x14ac:dyDescent="0.3">
      <c r="A975" t="s">
        <v>1211</v>
      </c>
      <c r="B975">
        <v>27011243</v>
      </c>
      <c r="C975">
        <v>7630838</v>
      </c>
      <c r="D975">
        <v>4459936</v>
      </c>
      <c r="E975">
        <v>3170902</v>
      </c>
      <c r="F975">
        <v>0.28250599204190641</v>
      </c>
      <c r="H975" s="3" t="str">
        <f t="shared" si="60"/>
        <v>8444</v>
      </c>
      <c r="I975" s="3" t="str">
        <f>PROPER(INDEX('HTS-4 product name'!$C$4:$C$1235,MATCH('Table 2. Full data '!$A975,'HTS-4 product name'!$B$4:$B$1235,0)))</f>
        <v>Machines For Extruding, Drawing, Texturing Or Cutting Manmade Textile Materials</v>
      </c>
      <c r="J975" s="3">
        <f t="shared" si="61"/>
        <v>2.7011243000000001E-2</v>
      </c>
      <c r="K975" s="3">
        <f t="shared" si="62"/>
        <v>7.630838E-3</v>
      </c>
      <c r="L975" s="6">
        <f t="shared" si="63"/>
        <v>0.28250599204190641</v>
      </c>
    </row>
    <row r="976" spans="1:12" x14ac:dyDescent="0.3">
      <c r="A976" t="s">
        <v>1343</v>
      </c>
      <c r="B976">
        <v>8626872</v>
      </c>
      <c r="C976">
        <v>7588618</v>
      </c>
      <c r="D976">
        <v>3959422</v>
      </c>
      <c r="E976">
        <v>3629196</v>
      </c>
      <c r="F976">
        <v>0.87964884607074267</v>
      </c>
      <c r="H976" s="3" t="str">
        <f t="shared" si="60"/>
        <v>4503</v>
      </c>
      <c r="I976" s="3" t="str">
        <f>PROPER(INDEX('HTS-4 product name'!$C$4:$C$1235,MATCH('Table 2. Full data '!$A976,'HTS-4 product name'!$B$4:$B$1235,0)))</f>
        <v>Articles Of Natural Cork</v>
      </c>
      <c r="J976" s="3">
        <f t="shared" si="61"/>
        <v>8.6268720000000007E-3</v>
      </c>
      <c r="K976" s="3">
        <f t="shared" si="62"/>
        <v>7.5886180000000001E-3</v>
      </c>
      <c r="L976" s="6">
        <f t="shared" si="63"/>
        <v>0.87964884607074267</v>
      </c>
    </row>
    <row r="977" spans="1:12" x14ac:dyDescent="0.3">
      <c r="A977" t="s">
        <v>982</v>
      </c>
      <c r="B977">
        <v>125336139</v>
      </c>
      <c r="C977">
        <v>7552836</v>
      </c>
      <c r="D977">
        <v>4915119</v>
      </c>
      <c r="E977">
        <v>2637717</v>
      </c>
      <c r="F977">
        <v>6.0260640388802793E-2</v>
      </c>
      <c r="H977" s="3" t="str">
        <f t="shared" si="60"/>
        <v>2812</v>
      </c>
      <c r="I977" s="3" t="str">
        <f>PROPER(INDEX('HTS-4 product name'!$C$4:$C$1235,MATCH('Table 2. Full data '!$A977,'HTS-4 product name'!$B$4:$B$1235,0)))</f>
        <v>Halides And Halide Oxides Of Nonmetals</v>
      </c>
      <c r="J977" s="3">
        <f t="shared" si="61"/>
        <v>0.12533613900000001</v>
      </c>
      <c r="K977" s="3">
        <f t="shared" si="62"/>
        <v>7.5528360000000003E-3</v>
      </c>
      <c r="L977" s="6">
        <f t="shared" si="63"/>
        <v>6.0260640388802793E-2</v>
      </c>
    </row>
    <row r="978" spans="1:12" x14ac:dyDescent="0.3">
      <c r="A978" t="s">
        <v>1330</v>
      </c>
      <c r="B978">
        <v>10044644</v>
      </c>
      <c r="C978">
        <v>7533243</v>
      </c>
      <c r="D978">
        <v>4510469</v>
      </c>
      <c r="E978">
        <v>3022774</v>
      </c>
      <c r="F978">
        <v>0.74997610666938519</v>
      </c>
      <c r="H978" s="3" t="str">
        <f t="shared" si="60"/>
        <v>4413</v>
      </c>
      <c r="I978" s="3" t="str">
        <f>PROPER(INDEX('HTS-4 product name'!$C$4:$C$1235,MATCH('Table 2. Full data '!$A978,'HTS-4 product name'!$B$4:$B$1235,0)))</f>
        <v>Densified Wood, In Blocks, Plates, Strips Or Profile Shapes</v>
      </c>
      <c r="J978" s="3">
        <f t="shared" si="61"/>
        <v>1.0044644E-2</v>
      </c>
      <c r="K978" s="3">
        <f t="shared" si="62"/>
        <v>7.5332430000000002E-3</v>
      </c>
      <c r="L978" s="6">
        <f t="shared" si="63"/>
        <v>0.74997610666938519</v>
      </c>
    </row>
    <row r="979" spans="1:12" x14ac:dyDescent="0.3">
      <c r="A979" t="s">
        <v>1158</v>
      </c>
      <c r="B979">
        <v>38960412</v>
      </c>
      <c r="C979">
        <v>7499900</v>
      </c>
      <c r="D979">
        <v>3167416</v>
      </c>
      <c r="E979">
        <v>4332484</v>
      </c>
      <c r="F979">
        <v>0.192500531051879</v>
      </c>
      <c r="H979" s="3" t="str">
        <f t="shared" si="60"/>
        <v>7207</v>
      </c>
      <c r="I979" s="3" t="str">
        <f>PROPER(INDEX('HTS-4 product name'!$C$4:$C$1235,MATCH('Table 2. Full data '!$A979,'HTS-4 product name'!$B$4:$B$1235,0)))</f>
        <v>Semifinished Products Of Iron Or Nonalloy Steel</v>
      </c>
      <c r="J979" s="3">
        <f t="shared" si="61"/>
        <v>3.8960412E-2</v>
      </c>
      <c r="K979" s="3">
        <f t="shared" si="62"/>
        <v>7.4999000000000003E-3</v>
      </c>
      <c r="L979" s="6">
        <f t="shared" si="63"/>
        <v>0.192500531051879</v>
      </c>
    </row>
    <row r="980" spans="1:12" x14ac:dyDescent="0.3">
      <c r="A980" t="s">
        <v>1006</v>
      </c>
      <c r="B980">
        <v>107843129</v>
      </c>
      <c r="C980">
        <v>7464055</v>
      </c>
      <c r="D980">
        <v>294630</v>
      </c>
      <c r="E980">
        <v>7169425</v>
      </c>
      <c r="F980">
        <v>6.921215166151197E-2</v>
      </c>
      <c r="H980" s="3" t="str">
        <f t="shared" si="60"/>
        <v>0505</v>
      </c>
      <c r="I980" s="3" t="str">
        <f>PROPER(INDEX('HTS-4 product name'!$C$4:$C$1235,MATCH('Table 2. Full data '!$A980,'HTS-4 product name'!$B$4:$B$1235,0)))</f>
        <v>Bird Skins And Other Feathered Parts Of Birds, Feathers And Parts Of Feathers And Down, Not Further Worked Than Cleaned Etc.</v>
      </c>
      <c r="J980" s="3">
        <f t="shared" si="61"/>
        <v>0.107843129</v>
      </c>
      <c r="K980" s="3">
        <f t="shared" si="62"/>
        <v>7.4640549999999998E-3</v>
      </c>
      <c r="L980" s="6">
        <f t="shared" si="63"/>
        <v>6.921215166151197E-2</v>
      </c>
    </row>
    <row r="981" spans="1:12" x14ac:dyDescent="0.3">
      <c r="A981" t="s">
        <v>1295</v>
      </c>
      <c r="B981">
        <v>14650026</v>
      </c>
      <c r="C981">
        <v>7428372</v>
      </c>
      <c r="D981">
        <v>2797954</v>
      </c>
      <c r="E981">
        <v>4630418</v>
      </c>
      <c r="F981">
        <v>0.50705520932181281</v>
      </c>
      <c r="H981" s="3" t="str">
        <f t="shared" si="60"/>
        <v>7904</v>
      </c>
      <c r="I981" s="3" t="str">
        <f>PROPER(INDEX('HTS-4 product name'!$C$4:$C$1235,MATCH('Table 2. Full data '!$A981,'HTS-4 product name'!$B$4:$B$1235,0)))</f>
        <v>Zinc Bars, Rods, Profiles And Wire</v>
      </c>
      <c r="J981" s="3">
        <f t="shared" si="61"/>
        <v>1.4650026E-2</v>
      </c>
      <c r="K981" s="3">
        <f t="shared" si="62"/>
        <v>7.4283719999999999E-3</v>
      </c>
      <c r="L981" s="6">
        <f t="shared" si="63"/>
        <v>0.50705520932181281</v>
      </c>
    </row>
    <row r="982" spans="1:12" x14ac:dyDescent="0.3">
      <c r="A982" t="s">
        <v>1258</v>
      </c>
      <c r="B982">
        <v>19612531</v>
      </c>
      <c r="C982">
        <v>7424324</v>
      </c>
      <c r="D982">
        <v>986682</v>
      </c>
      <c r="E982">
        <v>6437642</v>
      </c>
      <c r="F982">
        <v>0.37855001988269638</v>
      </c>
      <c r="H982" s="3" t="str">
        <f t="shared" si="60"/>
        <v>7319</v>
      </c>
      <c r="I982" s="3" t="str">
        <f>PROPER(INDEX('HTS-4 product name'!$C$4:$C$1235,MATCH('Table 2. Full data '!$A982,'HTS-4 product name'!$B$4:$B$1235,0)))</f>
        <v>Sewing Needles, Knitting Needles, Bodkins, Crochet Hooks And Similar Articles, Of Iron Or Steel; Safety Pins And Other Pins Of Iron Or Steel, Nesoi</v>
      </c>
      <c r="J982" s="3">
        <f t="shared" si="61"/>
        <v>1.9612530999999999E-2</v>
      </c>
      <c r="K982" s="3">
        <f t="shared" si="62"/>
        <v>7.4243240000000004E-3</v>
      </c>
      <c r="L982" s="6">
        <f t="shared" si="63"/>
        <v>0.37855001988269638</v>
      </c>
    </row>
    <row r="983" spans="1:12" x14ac:dyDescent="0.3">
      <c r="A983" t="s">
        <v>1213</v>
      </c>
      <c r="B983">
        <v>26704076</v>
      </c>
      <c r="C983">
        <v>7400914</v>
      </c>
      <c r="D983">
        <v>1240018</v>
      </c>
      <c r="E983">
        <v>6160896</v>
      </c>
      <c r="F983">
        <v>0.27714548146133189</v>
      </c>
      <c r="H983" s="3" t="str">
        <f t="shared" si="60"/>
        <v>9620</v>
      </c>
      <c r="I983" s="3" t="str">
        <f>PROPER(INDEX('HTS-4 product name'!$C$4:$C$1235,MATCH('Table 2. Full data '!$A983,'HTS-4 product name'!$B$4:$B$1235,0)))</f>
        <v>Monopods, Bipods, Tripods And Similar Articles</v>
      </c>
      <c r="J983" s="3">
        <f t="shared" si="61"/>
        <v>2.6704076E-2</v>
      </c>
      <c r="K983" s="3">
        <f t="shared" si="62"/>
        <v>7.4009139999999998E-3</v>
      </c>
      <c r="L983" s="6">
        <f t="shared" si="63"/>
        <v>0.27714548146133189</v>
      </c>
    </row>
    <row r="984" spans="1:12" x14ac:dyDescent="0.3">
      <c r="A984" t="s">
        <v>1189</v>
      </c>
      <c r="B984">
        <v>30696262</v>
      </c>
      <c r="C984">
        <v>7330337</v>
      </c>
      <c r="D984">
        <v>1505391</v>
      </c>
      <c r="E984">
        <v>5824946</v>
      </c>
      <c r="F984">
        <v>0.2388022684977083</v>
      </c>
      <c r="H984" s="3" t="str">
        <f t="shared" si="60"/>
        <v>7006</v>
      </c>
      <c r="I984" s="3" t="str">
        <f>PROPER(INDEX('HTS-4 product name'!$C$4:$C$1235,MATCH('Table 2. Full data '!$A984,'HTS-4 product name'!$B$4:$B$1235,0)))</f>
        <v>Glass (Cast, Rolled, Drawn, Blown Or Float, Surface Ground, Etc.) Bent, Edge-Worked, Engraved, Enameled Or Otherwise Worked, Not Framed Or Fitted</v>
      </c>
      <c r="J984" s="3">
        <f t="shared" si="61"/>
        <v>3.0696261999999998E-2</v>
      </c>
      <c r="K984" s="3">
        <f t="shared" si="62"/>
        <v>7.3303370000000001E-3</v>
      </c>
      <c r="L984" s="6">
        <f t="shared" si="63"/>
        <v>0.2388022684977083</v>
      </c>
    </row>
    <row r="985" spans="1:12" x14ac:dyDescent="0.3">
      <c r="A985" t="s">
        <v>1136</v>
      </c>
      <c r="B985">
        <v>46044200</v>
      </c>
      <c r="C985">
        <v>7289581</v>
      </c>
      <c r="D985">
        <v>1608233</v>
      </c>
      <c r="E985">
        <v>5681348</v>
      </c>
      <c r="F985">
        <v>0.1583170301579786</v>
      </c>
      <c r="H985" s="3" t="str">
        <f t="shared" si="60"/>
        <v>2308</v>
      </c>
      <c r="I985" s="3" t="str">
        <f>PROPER(INDEX('HTS-4 product name'!$C$4:$C$1235,MATCH('Table 2. Full data '!$A985,'HTS-4 product name'!$B$4:$B$1235,0)))</f>
        <v>Vegetable Materials And Waste, Vegetable Residues And By-Products (In Pellets Or Not), Used In Animal Feeding, Nesoi</v>
      </c>
      <c r="J985" s="3">
        <f t="shared" si="61"/>
        <v>4.60442E-2</v>
      </c>
      <c r="K985" s="3">
        <f t="shared" si="62"/>
        <v>7.2895809999999998E-3</v>
      </c>
      <c r="L985" s="6">
        <f t="shared" si="63"/>
        <v>0.1583170301579786</v>
      </c>
    </row>
    <row r="986" spans="1:12" x14ac:dyDescent="0.3">
      <c r="A986" t="s">
        <v>1280</v>
      </c>
      <c r="B986">
        <v>16570898</v>
      </c>
      <c r="C986">
        <v>7239205</v>
      </c>
      <c r="D986">
        <v>276083</v>
      </c>
      <c r="E986">
        <v>6963122</v>
      </c>
      <c r="F986">
        <v>0.43686256472039109</v>
      </c>
      <c r="H986" s="3" t="str">
        <f t="shared" si="60"/>
        <v>1506</v>
      </c>
      <c r="I986" s="3" t="str">
        <f>PROPER(INDEX('HTS-4 product name'!$C$4:$C$1235,MATCH('Table 2. Full data '!$A986,'HTS-4 product name'!$B$4:$B$1235,0)))</f>
        <v>Animal Fats And Oils And Their Fractions, Nesoi, Whether Or Not Refined, But Not Chemically Modified</v>
      </c>
      <c r="J986" s="3">
        <f t="shared" si="61"/>
        <v>1.6570898000000001E-2</v>
      </c>
      <c r="K986" s="3">
        <f t="shared" si="62"/>
        <v>7.2392050000000003E-3</v>
      </c>
      <c r="L986" s="6">
        <f t="shared" si="63"/>
        <v>0.43686256472039109</v>
      </c>
    </row>
    <row r="987" spans="1:12" x14ac:dyDescent="0.3">
      <c r="A987" t="s">
        <v>589</v>
      </c>
      <c r="B987">
        <v>724713501</v>
      </c>
      <c r="C987">
        <v>7143744</v>
      </c>
      <c r="D987">
        <v>7081805</v>
      </c>
      <c r="E987">
        <v>61939</v>
      </c>
      <c r="F987">
        <v>9.8573353334009441E-3</v>
      </c>
      <c r="H987" s="3" t="str">
        <f t="shared" si="60"/>
        <v>4702</v>
      </c>
      <c r="I987" s="3" t="str">
        <f>PROPER(INDEX('HTS-4 product name'!$C$4:$C$1235,MATCH('Table 2. Full data '!$A987,'HTS-4 product name'!$B$4:$B$1235,0)))</f>
        <v>Chemical Woodpulp, Dissolving Grades</v>
      </c>
      <c r="J987" s="3">
        <f t="shared" si="61"/>
        <v>0.72471350099999998</v>
      </c>
      <c r="K987" s="3">
        <f t="shared" si="62"/>
        <v>7.1437439999999996E-3</v>
      </c>
      <c r="L987" s="6">
        <f t="shared" si="63"/>
        <v>9.8573353334009441E-3</v>
      </c>
    </row>
    <row r="988" spans="1:12" x14ac:dyDescent="0.3">
      <c r="A988" t="s">
        <v>1346</v>
      </c>
      <c r="B988">
        <v>8476595</v>
      </c>
      <c r="C988">
        <v>7139381</v>
      </c>
      <c r="D988">
        <v>473169</v>
      </c>
      <c r="E988">
        <v>6666212</v>
      </c>
      <c r="F988">
        <v>0.84224632650256381</v>
      </c>
      <c r="H988" s="3" t="str">
        <f t="shared" si="60"/>
        <v>1204</v>
      </c>
      <c r="I988" s="3" t="str">
        <f>PROPER(INDEX('HTS-4 product name'!$C$4:$C$1235,MATCH('Table 2. Full data '!$A988,'HTS-4 product name'!$B$4:$B$1235,0)))</f>
        <v>Flaxseed (Linseed), Whether Or Not Broken</v>
      </c>
      <c r="J988" s="3">
        <f t="shared" si="61"/>
        <v>8.476595E-3</v>
      </c>
      <c r="K988" s="3">
        <f t="shared" si="62"/>
        <v>7.1393810000000002E-3</v>
      </c>
      <c r="L988" s="6">
        <f t="shared" si="63"/>
        <v>0.84224632650256381</v>
      </c>
    </row>
    <row r="989" spans="1:12" x14ac:dyDescent="0.3">
      <c r="A989" t="s">
        <v>1321</v>
      </c>
      <c r="B989">
        <v>10750283</v>
      </c>
      <c r="C989">
        <v>6727760</v>
      </c>
      <c r="D989">
        <v>766605</v>
      </c>
      <c r="E989">
        <v>5961155</v>
      </c>
      <c r="F989">
        <v>0.62582166441571818</v>
      </c>
      <c r="H989" s="3" t="str">
        <f t="shared" si="60"/>
        <v>4013</v>
      </c>
      <c r="I989" s="3" t="str">
        <f>PROPER(INDEX('HTS-4 product name'!$C$4:$C$1235,MATCH('Table 2. Full data '!$A989,'HTS-4 product name'!$B$4:$B$1235,0)))</f>
        <v>Inner Tubes For Tires, Of Rubber</v>
      </c>
      <c r="J989" s="3">
        <f t="shared" si="61"/>
        <v>1.0750282999999999E-2</v>
      </c>
      <c r="K989" s="3">
        <f t="shared" si="62"/>
        <v>6.7277600000000002E-3</v>
      </c>
      <c r="L989" s="6">
        <f t="shared" si="63"/>
        <v>0.62582166441571818</v>
      </c>
    </row>
    <row r="990" spans="1:12" x14ac:dyDescent="0.3">
      <c r="A990" t="s">
        <v>1246</v>
      </c>
      <c r="B990">
        <v>20591597</v>
      </c>
      <c r="C990">
        <v>6713489</v>
      </c>
      <c r="D990">
        <v>2715695</v>
      </c>
      <c r="E990">
        <v>3997794</v>
      </c>
      <c r="F990">
        <v>0.32603051623436491</v>
      </c>
      <c r="H990" s="3" t="str">
        <f t="shared" si="60"/>
        <v>3606</v>
      </c>
      <c r="I990" s="3" t="str">
        <f>PROPER(INDEX('HTS-4 product name'!$C$4:$C$1235,MATCH('Table 2. Full data '!$A990,'HTS-4 product name'!$B$4:$B$1235,0)))</f>
        <v>Ferrocerium And Other Pyrophoric Alloys In All Forms; Articles Of Specified Combustible Materials</v>
      </c>
      <c r="J990" s="3">
        <f t="shared" si="61"/>
        <v>2.0591597E-2</v>
      </c>
      <c r="K990" s="3">
        <f t="shared" si="62"/>
        <v>6.7134889999999996E-3</v>
      </c>
      <c r="L990" s="6">
        <f t="shared" si="63"/>
        <v>0.32603051623436491</v>
      </c>
    </row>
    <row r="991" spans="1:12" x14ac:dyDescent="0.3">
      <c r="A991" t="s">
        <v>1312</v>
      </c>
      <c r="B991">
        <v>12124522</v>
      </c>
      <c r="C991">
        <v>6366764</v>
      </c>
      <c r="D991">
        <v>1069322</v>
      </c>
      <c r="E991">
        <v>5297442</v>
      </c>
      <c r="F991">
        <v>0.52511463957094551</v>
      </c>
      <c r="H991" s="3" t="str">
        <f t="shared" si="60"/>
        <v>6401</v>
      </c>
      <c r="I991" s="3" t="str">
        <f>PROPER(INDEX('HTS-4 product name'!$C$4:$C$1235,MATCH('Table 2. Full data '!$A991,'HTS-4 product name'!$B$4:$B$1235,0)))</f>
        <v>Waterproof Footwear With Outer Soles And Uppers Of Rubber Or Plastics Which Are Fixed Together By Bonding Or Similar Processes</v>
      </c>
      <c r="J991" s="3">
        <f t="shared" si="61"/>
        <v>1.2124522E-2</v>
      </c>
      <c r="K991" s="3">
        <f t="shared" si="62"/>
        <v>6.3667639999999996E-3</v>
      </c>
      <c r="L991" s="6">
        <f t="shared" si="63"/>
        <v>0.52511463957094551</v>
      </c>
    </row>
    <row r="992" spans="1:12" x14ac:dyDescent="0.3">
      <c r="A992" t="s">
        <v>1301</v>
      </c>
      <c r="B992">
        <v>13914096</v>
      </c>
      <c r="C992">
        <v>6246648</v>
      </c>
      <c r="D992">
        <v>4950138</v>
      </c>
      <c r="E992">
        <v>1296510</v>
      </c>
      <c r="F992">
        <v>0.44894386239680972</v>
      </c>
      <c r="H992" s="3" t="str">
        <f t="shared" si="60"/>
        <v>5505</v>
      </c>
      <c r="I992" s="3" t="str">
        <f>PROPER(INDEX('HTS-4 product name'!$C$4:$C$1235,MATCH('Table 2. Full data '!$A992,'HTS-4 product name'!$B$4:$B$1235,0)))</f>
        <v>Waste Of Manmade Fibers (Including Noils, Yarn Waste And Garnetted Stock)</v>
      </c>
      <c r="J992" s="3">
        <f t="shared" si="61"/>
        <v>1.3914096000000001E-2</v>
      </c>
      <c r="K992" s="3">
        <f t="shared" si="62"/>
        <v>6.2466479999999996E-3</v>
      </c>
      <c r="L992" s="6">
        <f t="shared" si="63"/>
        <v>0.44894386239680972</v>
      </c>
    </row>
    <row r="993" spans="1:12" x14ac:dyDescent="0.3">
      <c r="A993" t="s">
        <v>1342</v>
      </c>
      <c r="B993">
        <v>8712045</v>
      </c>
      <c r="C993">
        <v>6220040</v>
      </c>
      <c r="D993">
        <v>31516</v>
      </c>
      <c r="E993">
        <v>6188524</v>
      </c>
      <c r="F993">
        <v>0.71395866297752131</v>
      </c>
      <c r="H993" s="3" t="str">
        <f t="shared" si="60"/>
        <v>1213</v>
      </c>
      <c r="I993" s="3" t="str">
        <f>PROPER(INDEX('HTS-4 product name'!$C$4:$C$1235,MATCH('Table 2. Full data '!$A993,'HTS-4 product name'!$B$4:$B$1235,0)))</f>
        <v>Cereal Straw And Husks, Unprepared, Whether Or Not Chopped, Ground, Pressed Or In The Form Of Pellets</v>
      </c>
      <c r="J993" s="3">
        <f t="shared" si="61"/>
        <v>8.7120449999999999E-3</v>
      </c>
      <c r="K993" s="3">
        <f t="shared" si="62"/>
        <v>6.2200399999999996E-3</v>
      </c>
      <c r="L993" s="6">
        <f t="shared" si="63"/>
        <v>0.71395866297752131</v>
      </c>
    </row>
    <row r="994" spans="1:12" x14ac:dyDescent="0.3">
      <c r="A994" t="s">
        <v>1087</v>
      </c>
      <c r="B994">
        <v>62915482</v>
      </c>
      <c r="C994">
        <v>6156609</v>
      </c>
      <c r="D994">
        <v>884581</v>
      </c>
      <c r="E994">
        <v>5272028</v>
      </c>
      <c r="F994">
        <v>9.7855230609216345E-2</v>
      </c>
      <c r="H994" s="3" t="str">
        <f t="shared" si="60"/>
        <v>9206</v>
      </c>
      <c r="I994" s="3" t="str">
        <f>PROPER(INDEX('HTS-4 product name'!$C$4:$C$1235,MATCH('Table 2. Full data '!$A994,'HTS-4 product name'!$B$4:$B$1235,0)))</f>
        <v>Percussion Musical Instruments (For Example, Drums, Xylophones, Cymbals, Castanets, Maracas)</v>
      </c>
      <c r="J994" s="3">
        <f t="shared" si="61"/>
        <v>6.2915481999999995E-2</v>
      </c>
      <c r="K994" s="3">
        <f t="shared" si="62"/>
        <v>6.1566090000000004E-3</v>
      </c>
      <c r="L994" s="6">
        <f t="shared" si="63"/>
        <v>9.7855230609216345E-2</v>
      </c>
    </row>
    <row r="995" spans="1:12" x14ac:dyDescent="0.3">
      <c r="A995" t="s">
        <v>1345</v>
      </c>
      <c r="B995">
        <v>8516126</v>
      </c>
      <c r="C995">
        <v>6155839</v>
      </c>
      <c r="D995">
        <v>4333762</v>
      </c>
      <c r="E995">
        <v>1822077</v>
      </c>
      <c r="F995">
        <v>0.72284498843723077</v>
      </c>
      <c r="H995" s="3" t="str">
        <f t="shared" si="60"/>
        <v>8453</v>
      </c>
      <c r="I995" s="3" t="str">
        <f>PROPER(INDEX('HTS-4 product name'!$C$4:$C$1235,MATCH('Table 2. Full data '!$A995,'HTS-4 product name'!$B$4:$B$1235,0)))</f>
        <v>Machinery For Preparing Or Working Hides, Skins Or Leather Or For Making Or Repairing Footwear Or Other Articles Of Leather Etc. Nesoi; Parts Thereof</v>
      </c>
      <c r="J995" s="3">
        <f t="shared" si="61"/>
        <v>8.5161260000000006E-3</v>
      </c>
      <c r="K995" s="3">
        <f t="shared" si="62"/>
        <v>6.1558389999999998E-3</v>
      </c>
      <c r="L995" s="6">
        <f t="shared" si="63"/>
        <v>0.72284498843723077</v>
      </c>
    </row>
    <row r="996" spans="1:12" x14ac:dyDescent="0.3">
      <c r="A996" t="s">
        <v>1220</v>
      </c>
      <c r="B996">
        <v>25047775</v>
      </c>
      <c r="C996">
        <v>6136538</v>
      </c>
      <c r="D996">
        <v>2150152</v>
      </c>
      <c r="E996">
        <v>3986386</v>
      </c>
      <c r="F996">
        <v>0.2449933377315949</v>
      </c>
      <c r="H996" s="3" t="str">
        <f t="shared" si="60"/>
        <v>8435</v>
      </c>
      <c r="I996" s="3" t="str">
        <f>PROPER(INDEX('HTS-4 product name'!$C$4:$C$1235,MATCH('Table 2. Full data '!$A996,'HTS-4 product name'!$B$4:$B$1235,0)))</f>
        <v>Presses, Crushers And Similar Machinery Used In The Manufacture Of Wine, Cider, Fruit Juices Or Similar Beverages; Parts Thereof</v>
      </c>
      <c r="J996" s="3">
        <f t="shared" si="61"/>
        <v>2.5047775000000001E-2</v>
      </c>
      <c r="K996" s="3">
        <f t="shared" si="62"/>
        <v>6.1365380000000004E-3</v>
      </c>
      <c r="L996" s="6">
        <f t="shared" si="63"/>
        <v>0.2449933377315949</v>
      </c>
    </row>
    <row r="997" spans="1:12" x14ac:dyDescent="0.3">
      <c r="A997" t="s">
        <v>1278</v>
      </c>
      <c r="B997">
        <v>16706134</v>
      </c>
      <c r="C997">
        <v>6131637</v>
      </c>
      <c r="D997">
        <v>2230943</v>
      </c>
      <c r="E997">
        <v>3900694</v>
      </c>
      <c r="F997">
        <v>0.36702908045631621</v>
      </c>
      <c r="H997" s="3" t="str">
        <f t="shared" si="60"/>
        <v>6504</v>
      </c>
      <c r="I997" s="3" t="str">
        <f>PROPER(INDEX('HTS-4 product name'!$C$4:$C$1235,MATCH('Table 2. Full data '!$A997,'HTS-4 product name'!$B$4:$B$1235,0)))</f>
        <v>Hats And Other Headgear, Plaited Or Made By Assembling Strips Of Any Material, Whether Or Not Lined Or Trimmed</v>
      </c>
      <c r="J997" s="3">
        <f t="shared" si="61"/>
        <v>1.6706134000000001E-2</v>
      </c>
      <c r="K997" s="3">
        <f t="shared" si="62"/>
        <v>6.1316369999999997E-3</v>
      </c>
      <c r="L997" s="6">
        <f t="shared" si="63"/>
        <v>0.36702908045631621</v>
      </c>
    </row>
    <row r="998" spans="1:12" x14ac:dyDescent="0.3">
      <c r="A998" t="s">
        <v>1306</v>
      </c>
      <c r="B998">
        <v>13025004</v>
      </c>
      <c r="C998">
        <v>6118821</v>
      </c>
      <c r="D998">
        <v>1607811</v>
      </c>
      <c r="E998">
        <v>4511010</v>
      </c>
      <c r="F998">
        <v>0.46977498049136868</v>
      </c>
      <c r="H998" s="3" t="str">
        <f t="shared" si="60"/>
        <v>7221</v>
      </c>
      <c r="I998" s="3" t="str">
        <f>PROPER(INDEX('HTS-4 product name'!$C$4:$C$1235,MATCH('Table 2. Full data '!$A998,'HTS-4 product name'!$B$4:$B$1235,0)))</f>
        <v>Bars And Rods Of Stainless Steel, Hot-Rolled, In Irregularly Wound Coils</v>
      </c>
      <c r="J998" s="3">
        <f t="shared" si="61"/>
        <v>1.3025004E-2</v>
      </c>
      <c r="K998" s="3">
        <f t="shared" si="62"/>
        <v>6.118821E-3</v>
      </c>
      <c r="L998" s="6">
        <f t="shared" si="63"/>
        <v>0.46977498049136868</v>
      </c>
    </row>
    <row r="999" spans="1:12" x14ac:dyDescent="0.3">
      <c r="A999" t="s">
        <v>1198</v>
      </c>
      <c r="B999">
        <v>29477613</v>
      </c>
      <c r="C999">
        <v>5977788</v>
      </c>
      <c r="D999">
        <v>667106</v>
      </c>
      <c r="E999">
        <v>5310682</v>
      </c>
      <c r="F999">
        <v>0.20279077549461011</v>
      </c>
      <c r="H999" s="3" t="str">
        <f t="shared" si="60"/>
        <v>2714</v>
      </c>
      <c r="I999" s="3" t="str">
        <f>PROPER(INDEX('HTS-4 product name'!$C$4:$C$1235,MATCH('Table 2. Full data '!$A999,'HTS-4 product name'!$B$4:$B$1235,0)))</f>
        <v>Bitumen And Asphalt, Natural; Bituminous Or Oil Shale And Tar Sands; Asphaltites And Asphaltic Rocks</v>
      </c>
      <c r="J999" s="3">
        <f t="shared" si="61"/>
        <v>2.9477613E-2</v>
      </c>
      <c r="K999" s="3">
        <f t="shared" si="62"/>
        <v>5.9777880000000004E-3</v>
      </c>
      <c r="L999" s="6">
        <f t="shared" si="63"/>
        <v>0.20279077549461011</v>
      </c>
    </row>
    <row r="1000" spans="1:12" x14ac:dyDescent="0.3">
      <c r="A1000" t="s">
        <v>1352</v>
      </c>
      <c r="B1000">
        <v>8244990</v>
      </c>
      <c r="C1000">
        <v>5967550</v>
      </c>
      <c r="D1000">
        <v>953266</v>
      </c>
      <c r="E1000">
        <v>5014284</v>
      </c>
      <c r="F1000">
        <v>0.72377892514120701</v>
      </c>
      <c r="H1000" s="3" t="str">
        <f t="shared" si="60"/>
        <v>2529</v>
      </c>
      <c r="I1000" s="3" t="str">
        <f>PROPER(INDEX('HTS-4 product name'!$C$4:$C$1235,MATCH('Table 2. Full data '!$A1000,'HTS-4 product name'!$B$4:$B$1235,0)))</f>
        <v>Feldspar; Leucite; Nepheline And Nepheline Syenite; Fluorspar</v>
      </c>
      <c r="J1000" s="3">
        <f t="shared" si="61"/>
        <v>8.2449900000000007E-3</v>
      </c>
      <c r="K1000" s="3">
        <f t="shared" si="62"/>
        <v>5.9675500000000003E-3</v>
      </c>
      <c r="L1000" s="6">
        <f t="shared" si="63"/>
        <v>0.72377892514120701</v>
      </c>
    </row>
    <row r="1001" spans="1:12" x14ac:dyDescent="0.3">
      <c r="A1001" t="s">
        <v>1256</v>
      </c>
      <c r="B1001">
        <v>19687848</v>
      </c>
      <c r="C1001">
        <v>5918409</v>
      </c>
      <c r="D1001">
        <v>3443722</v>
      </c>
      <c r="E1001">
        <v>2474687</v>
      </c>
      <c r="F1001">
        <v>0.3006122863199675</v>
      </c>
      <c r="H1001" s="3" t="str">
        <f t="shared" si="60"/>
        <v>9113</v>
      </c>
      <c r="I1001" s="3" t="str">
        <f>PROPER(INDEX('HTS-4 product name'!$C$4:$C$1235,MATCH('Table 2. Full data '!$A1001,'HTS-4 product name'!$B$4:$B$1235,0)))</f>
        <v>Watch Straps, Watch Bands And Watch Bracelets, And Parts Thereof</v>
      </c>
      <c r="J1001" s="3">
        <f t="shared" si="61"/>
        <v>1.9687848000000001E-2</v>
      </c>
      <c r="K1001" s="3">
        <f t="shared" si="62"/>
        <v>5.9184090000000003E-3</v>
      </c>
      <c r="L1001" s="6">
        <f t="shared" si="63"/>
        <v>0.3006122863199675</v>
      </c>
    </row>
    <row r="1002" spans="1:12" x14ac:dyDescent="0.3">
      <c r="A1002" t="s">
        <v>1197</v>
      </c>
      <c r="B1002">
        <v>29790644</v>
      </c>
      <c r="C1002">
        <v>5875136</v>
      </c>
      <c r="D1002">
        <v>1491460</v>
      </c>
      <c r="E1002">
        <v>4383676</v>
      </c>
      <c r="F1002">
        <v>0.1972141320610592</v>
      </c>
      <c r="H1002" s="3" t="str">
        <f t="shared" si="60"/>
        <v>7804</v>
      </c>
      <c r="I1002" s="3" t="str">
        <f>PROPER(INDEX('HTS-4 product name'!$C$4:$C$1235,MATCH('Table 2. Full data '!$A1002,'HTS-4 product name'!$B$4:$B$1235,0)))</f>
        <v>Lead Plates, Sheets, Strip And Foil; Lead Powders And Flakes</v>
      </c>
      <c r="J1002" s="3">
        <f t="shared" si="61"/>
        <v>2.9790644000000002E-2</v>
      </c>
      <c r="K1002" s="3">
        <f t="shared" si="62"/>
        <v>5.8751360000000004E-3</v>
      </c>
      <c r="L1002" s="6">
        <f t="shared" si="63"/>
        <v>0.1972141320610592</v>
      </c>
    </row>
    <row r="1003" spans="1:12" x14ac:dyDescent="0.3">
      <c r="A1003" t="s">
        <v>1002</v>
      </c>
      <c r="B1003">
        <v>111032793</v>
      </c>
      <c r="C1003">
        <v>5868232</v>
      </c>
      <c r="D1003">
        <v>982111</v>
      </c>
      <c r="E1003">
        <v>4886121</v>
      </c>
      <c r="F1003">
        <v>5.2851340954739381E-2</v>
      </c>
      <c r="H1003" s="3" t="str">
        <f t="shared" si="60"/>
        <v>7014</v>
      </c>
      <c r="I1003" s="3" t="str">
        <f>PROPER(INDEX('HTS-4 product name'!$C$4:$C$1235,MATCH('Table 2. Full data '!$A1003,'HTS-4 product name'!$B$4:$B$1235,0)))</f>
        <v>Signalling Glassware And Optical Elements Of Glass Nesoi, Not Optically Worked</v>
      </c>
      <c r="J1003" s="3">
        <f t="shared" si="61"/>
        <v>0.111032793</v>
      </c>
      <c r="K1003" s="3">
        <f t="shared" si="62"/>
        <v>5.8682320000000001E-3</v>
      </c>
      <c r="L1003" s="6">
        <f t="shared" si="63"/>
        <v>5.2851340954739381E-2</v>
      </c>
    </row>
    <row r="1004" spans="1:12" x14ac:dyDescent="0.3">
      <c r="A1004" t="s">
        <v>1227</v>
      </c>
      <c r="B1004">
        <v>24285888</v>
      </c>
      <c r="C1004">
        <v>5865652</v>
      </c>
      <c r="D1004">
        <v>775059</v>
      </c>
      <c r="E1004">
        <v>5090593</v>
      </c>
      <c r="F1004">
        <v>0.24152511944385149</v>
      </c>
      <c r="H1004" s="3" t="str">
        <f t="shared" si="60"/>
        <v>9106</v>
      </c>
      <c r="I1004" s="3" t="str">
        <f>PROPER(INDEX('HTS-4 product name'!$C$4:$C$1235,MATCH('Table 2. Full data '!$A1004,'HTS-4 product name'!$B$4:$B$1235,0)))</f>
        <v>Time Of Day Recording Apparatus And Apparatus For Measuring, Recording Or Indicating Intervals Of Time, With Clock Etc. Movement Or Synchronous Motor</v>
      </c>
      <c r="J1004" s="3">
        <f t="shared" si="61"/>
        <v>2.4285887999999999E-2</v>
      </c>
      <c r="K1004" s="3">
        <f t="shared" si="62"/>
        <v>5.8656519999999998E-3</v>
      </c>
      <c r="L1004" s="6">
        <f t="shared" si="63"/>
        <v>0.24152511944385149</v>
      </c>
    </row>
    <row r="1005" spans="1:12" x14ac:dyDescent="0.3">
      <c r="A1005" t="s">
        <v>1115</v>
      </c>
      <c r="B1005">
        <v>52566405</v>
      </c>
      <c r="C1005">
        <v>5855260</v>
      </c>
      <c r="D1005">
        <v>523133</v>
      </c>
      <c r="E1005">
        <v>5332127</v>
      </c>
      <c r="F1005">
        <v>0.1113878721590339</v>
      </c>
      <c r="H1005" s="3" t="str">
        <f t="shared" si="60"/>
        <v>7105</v>
      </c>
      <c r="I1005" s="3" t="str">
        <f>PROPER(INDEX('HTS-4 product name'!$C$4:$C$1235,MATCH('Table 2. Full data '!$A1005,'HTS-4 product name'!$B$4:$B$1235,0)))</f>
        <v>Dust And Powder Of Natural Or Synthetic Precious Or Semiprecious Stones</v>
      </c>
      <c r="J1005" s="3">
        <f t="shared" si="61"/>
        <v>5.2566404999999997E-2</v>
      </c>
      <c r="K1005" s="3">
        <f t="shared" si="62"/>
        <v>5.8552600000000002E-3</v>
      </c>
      <c r="L1005" s="6">
        <f t="shared" si="63"/>
        <v>0.1113878721590339</v>
      </c>
    </row>
    <row r="1006" spans="1:12" x14ac:dyDescent="0.3">
      <c r="A1006" t="s">
        <v>1242</v>
      </c>
      <c r="B1006">
        <v>20948255</v>
      </c>
      <c r="C1006">
        <v>5839357</v>
      </c>
      <c r="D1006">
        <v>432936</v>
      </c>
      <c r="E1006">
        <v>5406421</v>
      </c>
      <c r="F1006">
        <v>0.27875147595826</v>
      </c>
      <c r="H1006" s="3" t="str">
        <f t="shared" si="60"/>
        <v>5207</v>
      </c>
      <c r="I1006" s="3" t="str">
        <f>PROPER(INDEX('HTS-4 product name'!$C$4:$C$1235,MATCH('Table 2. Full data '!$A1006,'HTS-4 product name'!$B$4:$B$1235,0)))</f>
        <v>Cotton Yarn (Other Than Sewing Thread) Put Up For Retail Sale</v>
      </c>
      <c r="J1006" s="3">
        <f t="shared" si="61"/>
        <v>2.0948254999999999E-2</v>
      </c>
      <c r="K1006" s="3">
        <f t="shared" si="62"/>
        <v>5.8393569999999999E-3</v>
      </c>
      <c r="L1006" s="6">
        <f t="shared" si="63"/>
        <v>0.27875147595826</v>
      </c>
    </row>
    <row r="1007" spans="1:12" x14ac:dyDescent="0.3">
      <c r="A1007" t="s">
        <v>1270</v>
      </c>
      <c r="B1007">
        <v>17768429</v>
      </c>
      <c r="C1007">
        <v>5837314</v>
      </c>
      <c r="D1007">
        <v>3346205</v>
      </c>
      <c r="E1007">
        <v>2491109</v>
      </c>
      <c r="F1007">
        <v>0.32852167178088731</v>
      </c>
      <c r="H1007" s="3" t="str">
        <f t="shared" si="60"/>
        <v>2606</v>
      </c>
      <c r="I1007" s="3" t="str">
        <f>PROPER(INDEX('HTS-4 product name'!$C$4:$C$1235,MATCH('Table 2. Full data '!$A1007,'HTS-4 product name'!$B$4:$B$1235,0)))</f>
        <v>Aluminum Ores And Concentrates</v>
      </c>
      <c r="J1007" s="3">
        <f t="shared" si="61"/>
        <v>1.7768428999999999E-2</v>
      </c>
      <c r="K1007" s="3">
        <f t="shared" si="62"/>
        <v>5.8373139999999997E-3</v>
      </c>
      <c r="L1007" s="6">
        <f t="shared" si="63"/>
        <v>0.32852167178088731</v>
      </c>
    </row>
    <row r="1008" spans="1:12" x14ac:dyDescent="0.3">
      <c r="A1008" t="s">
        <v>784</v>
      </c>
      <c r="B1008">
        <v>290989424</v>
      </c>
      <c r="C1008">
        <v>5831335</v>
      </c>
      <c r="D1008">
        <v>1521349</v>
      </c>
      <c r="E1008">
        <v>4309986</v>
      </c>
      <c r="F1008">
        <v>2.0039680205009791E-2</v>
      </c>
      <c r="H1008" s="3" t="str">
        <f t="shared" si="60"/>
        <v>8522</v>
      </c>
      <c r="I1008" s="3" t="str">
        <f>PROPER(INDEX('HTS-4 product name'!$C$4:$C$1235,MATCH('Table 2. Full data '!$A1008,'HTS-4 product name'!$B$4:$B$1235,0)))</f>
        <v>Parts And Accessories Suitable For Use Solely Or Principally With The Apparatus Of Headings 8519 Or 8521</v>
      </c>
      <c r="J1008" s="3">
        <f t="shared" si="61"/>
        <v>0.290989424</v>
      </c>
      <c r="K1008" s="3">
        <f t="shared" si="62"/>
        <v>5.831335E-3</v>
      </c>
      <c r="L1008" s="6">
        <f t="shared" si="63"/>
        <v>2.0039680205009791E-2</v>
      </c>
    </row>
    <row r="1009" spans="1:12" x14ac:dyDescent="0.3">
      <c r="A1009" t="s">
        <v>1275</v>
      </c>
      <c r="B1009">
        <v>16822455</v>
      </c>
      <c r="C1009">
        <v>5785835</v>
      </c>
      <c r="D1009">
        <v>2354770</v>
      </c>
      <c r="E1009">
        <v>3431065</v>
      </c>
      <c r="F1009">
        <v>0.34393523418549787</v>
      </c>
      <c r="H1009" s="3" t="str">
        <f t="shared" si="60"/>
        <v>6003</v>
      </c>
      <c r="I1009" s="3" t="str">
        <f>PROPER(INDEX('HTS-4 product name'!$C$4:$C$1235,MATCH('Table 2. Full data '!$A1009,'HTS-4 product name'!$B$4:$B$1235,0)))</f>
        <v>Knitted Or Crocheted Fabrics Of A Width Not Exceeding 30 Cm, Other Than Those Of Heading 6001 Or 6002</v>
      </c>
      <c r="J1009" s="3">
        <f t="shared" si="61"/>
        <v>1.6822455E-2</v>
      </c>
      <c r="K1009" s="3">
        <f t="shared" si="62"/>
        <v>5.7858349999999996E-3</v>
      </c>
      <c r="L1009" s="6">
        <f t="shared" si="63"/>
        <v>0.34393523418549787</v>
      </c>
    </row>
    <row r="1010" spans="1:12" x14ac:dyDescent="0.3">
      <c r="A1010" t="s">
        <v>1363</v>
      </c>
      <c r="B1010">
        <v>6884786</v>
      </c>
      <c r="C1010">
        <v>5761287</v>
      </c>
      <c r="D1010">
        <v>3259202</v>
      </c>
      <c r="E1010">
        <v>2502085</v>
      </c>
      <c r="F1010">
        <v>0.83681424520675007</v>
      </c>
      <c r="H1010" s="3" t="str">
        <f t="shared" si="60"/>
        <v>1903</v>
      </c>
      <c r="I1010" s="3" t="str">
        <f>PROPER(INDEX('HTS-4 product name'!$C$4:$C$1235,MATCH('Table 2. Full data '!$A1010,'HTS-4 product name'!$B$4:$B$1235,0)))</f>
        <v>Tapioca And Substitutes Therefor Prepared From Starch, In The Form Of Flakes, Grains, Pearls, Siftings Or Similar Forms</v>
      </c>
      <c r="J1010" s="3">
        <f t="shared" si="61"/>
        <v>6.8847860000000004E-3</v>
      </c>
      <c r="K1010" s="3">
        <f t="shared" si="62"/>
        <v>5.7612870000000004E-3</v>
      </c>
      <c r="L1010" s="6">
        <f t="shared" si="63"/>
        <v>0.83681424520675007</v>
      </c>
    </row>
    <row r="1011" spans="1:12" x14ac:dyDescent="0.3">
      <c r="A1011" t="s">
        <v>1232</v>
      </c>
      <c r="B1011">
        <v>23448648</v>
      </c>
      <c r="C1011">
        <v>5710506</v>
      </c>
      <c r="D1011">
        <v>4520995</v>
      </c>
      <c r="E1011">
        <v>1189511</v>
      </c>
      <c r="F1011">
        <v>0.24353242029135319</v>
      </c>
      <c r="H1011" s="3" t="str">
        <f t="shared" si="60"/>
        <v>6002</v>
      </c>
      <c r="I1011" s="3" t="str">
        <f>PROPER(INDEX('HTS-4 product name'!$C$4:$C$1235,MATCH('Table 2. Full data '!$A1011,'HTS-4 product name'!$B$4:$B$1235,0)))</f>
        <v>Knitted Or Crocheted Fabrics, Nesoi</v>
      </c>
      <c r="J1011" s="3">
        <f t="shared" si="61"/>
        <v>2.3448647999999999E-2</v>
      </c>
      <c r="K1011" s="3">
        <f t="shared" si="62"/>
        <v>5.7105059999999997E-3</v>
      </c>
      <c r="L1011" s="6">
        <f t="shared" si="63"/>
        <v>0.24353242029135319</v>
      </c>
    </row>
    <row r="1012" spans="1:12" x14ac:dyDescent="0.3">
      <c r="A1012" t="s">
        <v>1272</v>
      </c>
      <c r="B1012">
        <v>16996692</v>
      </c>
      <c r="C1012">
        <v>5684383</v>
      </c>
      <c r="D1012">
        <v>1647537</v>
      </c>
      <c r="E1012">
        <v>4036846</v>
      </c>
      <c r="F1012">
        <v>0.33444054878443408</v>
      </c>
      <c r="H1012" s="3" t="str">
        <f t="shared" si="60"/>
        <v>5112</v>
      </c>
      <c r="I1012" s="3" t="str">
        <f>PROPER(INDEX('HTS-4 product name'!$C$4:$C$1235,MATCH('Table 2. Full data '!$A1012,'HTS-4 product name'!$B$4:$B$1235,0)))</f>
        <v>Woven Fabrics Of Combed Wool Or Combed Fine Animal Hair</v>
      </c>
      <c r="J1012" s="3">
        <f t="shared" si="61"/>
        <v>1.6996692000000001E-2</v>
      </c>
      <c r="K1012" s="3">
        <f t="shared" si="62"/>
        <v>5.6843830000000003E-3</v>
      </c>
      <c r="L1012" s="6">
        <f t="shared" si="63"/>
        <v>0.33444054878443408</v>
      </c>
    </row>
    <row r="1013" spans="1:12" x14ac:dyDescent="0.3">
      <c r="A1013" t="s">
        <v>1331</v>
      </c>
      <c r="B1013">
        <v>10033519</v>
      </c>
      <c r="C1013">
        <v>5607173</v>
      </c>
      <c r="D1013">
        <v>4058877</v>
      </c>
      <c r="E1013">
        <v>1548296</v>
      </c>
      <c r="F1013">
        <v>0.55884411042626225</v>
      </c>
      <c r="H1013" s="3" t="str">
        <f t="shared" si="60"/>
        <v>5810</v>
      </c>
      <c r="I1013" s="3" t="str">
        <f>PROPER(INDEX('HTS-4 product name'!$C$4:$C$1235,MATCH('Table 2. Full data '!$A1013,'HTS-4 product name'!$B$4:$B$1235,0)))</f>
        <v>Embroidery In The Piece, In Strips Or In Motifs</v>
      </c>
      <c r="J1013" s="3">
        <f t="shared" si="61"/>
        <v>1.0033518999999999E-2</v>
      </c>
      <c r="K1013" s="3">
        <f t="shared" si="62"/>
        <v>5.607173E-3</v>
      </c>
      <c r="L1013" s="6">
        <f t="shared" si="63"/>
        <v>0.55884411042626225</v>
      </c>
    </row>
    <row r="1014" spans="1:12" x14ac:dyDescent="0.3">
      <c r="A1014" t="s">
        <v>592</v>
      </c>
      <c r="B1014">
        <v>706978500</v>
      </c>
      <c r="C1014">
        <v>5579087</v>
      </c>
      <c r="D1014">
        <v>1509276</v>
      </c>
      <c r="E1014">
        <v>4069811</v>
      </c>
      <c r="F1014">
        <v>7.8914521445843117E-3</v>
      </c>
      <c r="H1014" s="3" t="str">
        <f t="shared" si="60"/>
        <v>5205</v>
      </c>
      <c r="I1014" s="3" t="str">
        <f>PROPER(INDEX('HTS-4 product name'!$C$4:$C$1235,MATCH('Table 2. Full data '!$A1014,'HTS-4 product name'!$B$4:$B$1235,0)))</f>
        <v>Cotton Yarn (Other Than Sewing Thread), Containing 85% (By Wt.) Or More Cotton, Not Put Up For Retail Sale</v>
      </c>
      <c r="J1014" s="3">
        <f t="shared" si="61"/>
        <v>0.70697849999999995</v>
      </c>
      <c r="K1014" s="3">
        <f t="shared" si="62"/>
        <v>5.5790869999999999E-3</v>
      </c>
      <c r="L1014" s="6">
        <f t="shared" si="63"/>
        <v>7.8914521445843117E-3</v>
      </c>
    </row>
    <row r="1015" spans="1:12" x14ac:dyDescent="0.3">
      <c r="A1015" t="s">
        <v>1369</v>
      </c>
      <c r="B1015">
        <v>6274107</v>
      </c>
      <c r="C1015">
        <v>5573161</v>
      </c>
      <c r="D1015">
        <v>468756</v>
      </c>
      <c r="E1015">
        <v>5104405</v>
      </c>
      <c r="F1015">
        <v>0.88827955914682355</v>
      </c>
      <c r="H1015" s="3" t="str">
        <f t="shared" si="60"/>
        <v>5904</v>
      </c>
      <c r="I1015" s="3" t="str">
        <f>PROPER(INDEX('HTS-4 product name'!$C$4:$C$1235,MATCH('Table 2. Full data '!$A1015,'HTS-4 product name'!$B$4:$B$1235,0)))</f>
        <v>Linoleum, Whether Or Not Cut To Shape; Floor Coverings With A Coating Or Covering Applied On A Textile Backing, Whether Or Not Cut To Shape</v>
      </c>
      <c r="J1015" s="3">
        <f t="shared" si="61"/>
        <v>6.2741070000000001E-3</v>
      </c>
      <c r="K1015" s="3">
        <f t="shared" si="62"/>
        <v>5.5731610000000001E-3</v>
      </c>
      <c r="L1015" s="6">
        <f t="shared" si="63"/>
        <v>0.88827955914682355</v>
      </c>
    </row>
    <row r="1016" spans="1:12" x14ac:dyDescent="0.3">
      <c r="A1016" t="s">
        <v>1325</v>
      </c>
      <c r="B1016">
        <v>10397364</v>
      </c>
      <c r="C1016">
        <v>5541567</v>
      </c>
      <c r="D1016">
        <v>539660</v>
      </c>
      <c r="E1016">
        <v>5001907</v>
      </c>
      <c r="F1016">
        <v>0.53297807021087273</v>
      </c>
      <c r="H1016" s="3" t="str">
        <f t="shared" si="60"/>
        <v>6214</v>
      </c>
      <c r="I1016" s="3" t="str">
        <f>PROPER(INDEX('HTS-4 product name'!$C$4:$C$1235,MATCH('Table 2. Full data '!$A1016,'HTS-4 product name'!$B$4:$B$1235,0)))</f>
        <v>Shawls, Scarves, Mufflers, Mantillas, Veils And Similar Articles, Not Knitted Or Crocheted</v>
      </c>
      <c r="J1016" s="3">
        <f t="shared" si="61"/>
        <v>1.0397363999999999E-2</v>
      </c>
      <c r="K1016" s="3">
        <f t="shared" si="62"/>
        <v>5.5415669999999998E-3</v>
      </c>
      <c r="L1016" s="6">
        <f t="shared" si="63"/>
        <v>0.53297807021087273</v>
      </c>
    </row>
    <row r="1017" spans="1:12" x14ac:dyDescent="0.3">
      <c r="A1017" t="s">
        <v>927</v>
      </c>
      <c r="B1017">
        <v>156071484</v>
      </c>
      <c r="C1017">
        <v>5510851</v>
      </c>
      <c r="D1017">
        <v>2135742</v>
      </c>
      <c r="E1017">
        <v>3375109</v>
      </c>
      <c r="F1017">
        <v>3.5309787917439169E-2</v>
      </c>
      <c r="H1017" s="3" t="str">
        <f t="shared" si="60"/>
        <v>7003</v>
      </c>
      <c r="I1017" s="3" t="str">
        <f>PROPER(INDEX('HTS-4 product name'!$C$4:$C$1235,MATCH('Table 2. Full data '!$A1017,'HTS-4 product name'!$B$4:$B$1235,0)))</f>
        <v>Cast Glass And Rolled Glass, In Sheets Or Profiles, Whether Or Not Having An Absorbent, Reflecting Or Nonreflecting Layer, But Not Otherwise Worked</v>
      </c>
      <c r="J1017" s="3">
        <f t="shared" si="61"/>
        <v>0.15607148400000001</v>
      </c>
      <c r="K1017" s="3">
        <f t="shared" si="62"/>
        <v>5.5108509999999998E-3</v>
      </c>
      <c r="L1017" s="6">
        <f t="shared" si="63"/>
        <v>3.5309787917439169E-2</v>
      </c>
    </row>
    <row r="1018" spans="1:12" x14ac:dyDescent="0.3">
      <c r="A1018" t="s">
        <v>1315</v>
      </c>
      <c r="B1018">
        <v>11271031</v>
      </c>
      <c r="C1018">
        <v>5502709</v>
      </c>
      <c r="D1018">
        <v>829928</v>
      </c>
      <c r="E1018">
        <v>4672781</v>
      </c>
      <c r="F1018">
        <v>0.48821700517015698</v>
      </c>
      <c r="H1018" s="3" t="str">
        <f t="shared" si="60"/>
        <v>7316</v>
      </c>
      <c r="I1018" s="3" t="str">
        <f>PROPER(INDEX('HTS-4 product name'!$C$4:$C$1235,MATCH('Table 2. Full data '!$A1018,'HTS-4 product name'!$B$4:$B$1235,0)))</f>
        <v>Anchors, Grapnels And Parts Thereof, Of Iron Or Steel</v>
      </c>
      <c r="J1018" s="3">
        <f t="shared" si="61"/>
        <v>1.1271031000000001E-2</v>
      </c>
      <c r="K1018" s="3">
        <f t="shared" si="62"/>
        <v>5.5027089999999997E-3</v>
      </c>
      <c r="L1018" s="6">
        <f t="shared" si="63"/>
        <v>0.48821700517015698</v>
      </c>
    </row>
    <row r="1019" spans="1:12" x14ac:dyDescent="0.3">
      <c r="A1019" t="s">
        <v>1224</v>
      </c>
      <c r="B1019">
        <v>24526788</v>
      </c>
      <c r="C1019">
        <v>5320670</v>
      </c>
      <c r="D1019">
        <v>1822646</v>
      </c>
      <c r="E1019">
        <v>3498024</v>
      </c>
      <c r="F1019">
        <v>0.21693301218243499</v>
      </c>
      <c r="H1019" s="3" t="str">
        <f t="shared" si="60"/>
        <v>2206</v>
      </c>
      <c r="I1019" s="3" t="str">
        <f>PROPER(INDEX('HTS-4 product name'!$C$4:$C$1235,MATCH('Table 2. Full data '!$A1019,'HTS-4 product name'!$B$4:$B$1235,0)))</f>
        <v>Fermented Beverages, Nesoi (Includ Cider, Perry &amp; Mead); Mixtures Of Fermented Beverages &amp; Mixtures Of Fermntd Beverages &amp; Non-Alcohol Beverages Nesoi</v>
      </c>
      <c r="J1019" s="3">
        <f t="shared" si="61"/>
        <v>2.4526788000000001E-2</v>
      </c>
      <c r="K1019" s="3">
        <f t="shared" si="62"/>
        <v>5.3206699999999996E-3</v>
      </c>
      <c r="L1019" s="6">
        <f t="shared" si="63"/>
        <v>0.21693301218243499</v>
      </c>
    </row>
    <row r="1020" spans="1:12" x14ac:dyDescent="0.3">
      <c r="A1020" t="s">
        <v>1344</v>
      </c>
      <c r="B1020">
        <v>8621789</v>
      </c>
      <c r="C1020">
        <v>5281093</v>
      </c>
      <c r="D1020">
        <v>713282</v>
      </c>
      <c r="E1020">
        <v>4567811</v>
      </c>
      <c r="F1020">
        <v>0.61252867589313542</v>
      </c>
      <c r="H1020" s="3" t="str">
        <f t="shared" si="60"/>
        <v>0909</v>
      </c>
      <c r="I1020" s="3" t="str">
        <f>PROPER(INDEX('HTS-4 product name'!$C$4:$C$1235,MATCH('Table 2. Full data '!$A1020,'HTS-4 product name'!$B$4:$B$1235,0)))</f>
        <v>Seeds Of Anise, Badian, Fennel, Coriander, Cumin Or Caraway; Juniper Berries</v>
      </c>
      <c r="J1020" s="3">
        <f t="shared" si="61"/>
        <v>8.6217889999999995E-3</v>
      </c>
      <c r="K1020" s="3">
        <f t="shared" si="62"/>
        <v>5.2810929999999997E-3</v>
      </c>
      <c r="L1020" s="6">
        <f t="shared" si="63"/>
        <v>0.61252867589313542</v>
      </c>
    </row>
    <row r="1021" spans="1:12" x14ac:dyDescent="0.3">
      <c r="A1021" t="s">
        <v>1320</v>
      </c>
      <c r="B1021">
        <v>10808862</v>
      </c>
      <c r="C1021">
        <v>5228208</v>
      </c>
      <c r="D1021">
        <v>122312</v>
      </c>
      <c r="E1021">
        <v>5105896</v>
      </c>
      <c r="F1021">
        <v>0.48369643353759167</v>
      </c>
      <c r="H1021" s="3" t="str">
        <f t="shared" si="60"/>
        <v>4904</v>
      </c>
      <c r="I1021" s="3" t="str">
        <f>PROPER(INDEX('HTS-4 product name'!$C$4:$C$1235,MATCH('Table 2. Full data '!$A1021,'HTS-4 product name'!$B$4:$B$1235,0)))</f>
        <v>Music, Printed Or In Manuscript, Whether Or Not Bound Or Illustrated</v>
      </c>
      <c r="J1021" s="3">
        <f t="shared" si="61"/>
        <v>1.0808862000000001E-2</v>
      </c>
      <c r="K1021" s="3">
        <f t="shared" si="62"/>
        <v>5.2282079999999998E-3</v>
      </c>
      <c r="L1021" s="6">
        <f t="shared" si="63"/>
        <v>0.48369643353759167</v>
      </c>
    </row>
    <row r="1022" spans="1:12" x14ac:dyDescent="0.3">
      <c r="A1022" t="s">
        <v>1366</v>
      </c>
      <c r="B1022">
        <v>6381303</v>
      </c>
      <c r="C1022">
        <v>5200198</v>
      </c>
      <c r="D1022">
        <v>3008968</v>
      </c>
      <c r="E1022">
        <v>2191230</v>
      </c>
      <c r="F1022">
        <v>0.81491162541568707</v>
      </c>
      <c r="H1022" s="3" t="str">
        <f t="shared" si="60"/>
        <v>0812</v>
      </c>
      <c r="I1022" s="3" t="str">
        <f>PROPER(INDEX('HTS-4 product name'!$C$4:$C$1235,MATCH('Table 2. Full data '!$A1022,'HTS-4 product name'!$B$4:$B$1235,0)))</f>
        <v>Fruit And Nuts Provisionally Preserved (By Sulfur Dioxide Gas, In Brine Etc.), But Unsuitable In That State For Immediate Consumption</v>
      </c>
      <c r="J1022" s="3">
        <f t="shared" si="61"/>
        <v>6.3813029999999996E-3</v>
      </c>
      <c r="K1022" s="3">
        <f t="shared" si="62"/>
        <v>5.2001979999999996E-3</v>
      </c>
      <c r="L1022" s="6">
        <f t="shared" si="63"/>
        <v>0.81491162541568707</v>
      </c>
    </row>
    <row r="1023" spans="1:12" x14ac:dyDescent="0.3">
      <c r="A1023" t="s">
        <v>1253</v>
      </c>
      <c r="B1023">
        <v>19916190</v>
      </c>
      <c r="C1023">
        <v>5089640</v>
      </c>
      <c r="D1023">
        <v>4320845</v>
      </c>
      <c r="E1023">
        <v>768795</v>
      </c>
      <c r="F1023">
        <v>0.25555289440399998</v>
      </c>
      <c r="H1023" s="3" t="str">
        <f t="shared" si="60"/>
        <v>0204</v>
      </c>
      <c r="I1023" s="3" t="str">
        <f>PROPER(INDEX('HTS-4 product name'!$C$4:$C$1235,MATCH('Table 2. Full data '!$A1023,'HTS-4 product name'!$B$4:$B$1235,0)))</f>
        <v>Meat Of Sheep Or Goats, Fresh, Chilled Or Frozen</v>
      </c>
      <c r="J1023" s="3">
        <f t="shared" si="61"/>
        <v>1.991619E-2</v>
      </c>
      <c r="K1023" s="3">
        <f t="shared" si="62"/>
        <v>5.0896400000000003E-3</v>
      </c>
      <c r="L1023" s="6">
        <f t="shared" si="63"/>
        <v>0.25555289440399998</v>
      </c>
    </row>
    <row r="1024" spans="1:12" x14ac:dyDescent="0.3">
      <c r="A1024" t="s">
        <v>1097</v>
      </c>
      <c r="B1024">
        <v>56112990</v>
      </c>
      <c r="C1024">
        <v>5078551</v>
      </c>
      <c r="D1024">
        <v>1496427</v>
      </c>
      <c r="E1024">
        <v>3582124</v>
      </c>
      <c r="F1024">
        <v>9.0505799102845882E-2</v>
      </c>
      <c r="H1024" s="3" t="str">
        <f t="shared" si="60"/>
        <v>5504</v>
      </c>
      <c r="I1024" s="3" t="str">
        <f>PROPER(INDEX('HTS-4 product name'!$C$4:$C$1235,MATCH('Table 2. Full data '!$A1024,'HTS-4 product name'!$B$4:$B$1235,0)))</f>
        <v>Artificial Staple Fibers, Not Carded, Combed Or Otherwise Processed For Spinning</v>
      </c>
      <c r="J1024" s="3">
        <f t="shared" si="61"/>
        <v>5.6112990000000001E-2</v>
      </c>
      <c r="K1024" s="3">
        <f t="shared" si="62"/>
        <v>5.0785509999999997E-3</v>
      </c>
      <c r="L1024" s="6">
        <f t="shared" si="63"/>
        <v>9.0505799102845882E-2</v>
      </c>
    </row>
    <row r="1025" spans="1:12" x14ac:dyDescent="0.3">
      <c r="A1025" t="s">
        <v>1307</v>
      </c>
      <c r="B1025">
        <v>12909257</v>
      </c>
      <c r="C1025">
        <v>4936176</v>
      </c>
      <c r="D1025">
        <v>876497</v>
      </c>
      <c r="E1025">
        <v>4059679</v>
      </c>
      <c r="F1025">
        <v>0.38237491127490908</v>
      </c>
      <c r="H1025" s="3" t="str">
        <f t="shared" si="60"/>
        <v>6209</v>
      </c>
      <c r="I1025" s="3" t="str">
        <f>PROPER(INDEX('HTS-4 product name'!$C$4:$C$1235,MATCH('Table 2. Full data '!$A1025,'HTS-4 product name'!$B$4:$B$1235,0)))</f>
        <v>Babies' Garments And Clothing Accessories, Not Knitted Or Crocheted</v>
      </c>
      <c r="J1025" s="3">
        <f t="shared" si="61"/>
        <v>1.2909257E-2</v>
      </c>
      <c r="K1025" s="3">
        <f t="shared" si="62"/>
        <v>4.9361759999999996E-3</v>
      </c>
      <c r="L1025" s="6">
        <f t="shared" si="63"/>
        <v>0.38237491127490908</v>
      </c>
    </row>
    <row r="1026" spans="1:12" x14ac:dyDescent="0.3">
      <c r="A1026" t="s">
        <v>1333</v>
      </c>
      <c r="B1026">
        <v>9573038</v>
      </c>
      <c r="C1026">
        <v>4913412</v>
      </c>
      <c r="D1026">
        <v>434769</v>
      </c>
      <c r="E1026">
        <v>4478643</v>
      </c>
      <c r="F1026">
        <v>0.51325524875175466</v>
      </c>
      <c r="H1026" s="3" t="str">
        <f t="shared" si="60"/>
        <v>8111</v>
      </c>
      <c r="I1026" s="3" t="str">
        <f>PROPER(INDEX('HTS-4 product name'!$C$4:$C$1235,MATCH('Table 2. Full data '!$A1026,'HTS-4 product name'!$B$4:$B$1235,0)))</f>
        <v>Manganese And Artcles Thereof, Including Waste And Scrap</v>
      </c>
      <c r="J1026" s="3">
        <f t="shared" si="61"/>
        <v>9.5730380000000007E-3</v>
      </c>
      <c r="K1026" s="3">
        <f t="shared" si="62"/>
        <v>4.9134119999999998E-3</v>
      </c>
      <c r="L1026" s="6">
        <f t="shared" si="63"/>
        <v>0.51325524875175466</v>
      </c>
    </row>
    <row r="1027" spans="1:12" x14ac:dyDescent="0.3">
      <c r="A1027" t="s">
        <v>1038</v>
      </c>
      <c r="B1027">
        <v>91359155</v>
      </c>
      <c r="C1027">
        <v>4861927</v>
      </c>
      <c r="D1027">
        <v>2152710</v>
      </c>
      <c r="E1027">
        <v>2709217</v>
      </c>
      <c r="F1027">
        <v>5.321773170953694E-2</v>
      </c>
      <c r="H1027" s="3" t="str">
        <f t="shared" si="60"/>
        <v>2829</v>
      </c>
      <c r="I1027" s="3" t="str">
        <f>PROPER(INDEX('HTS-4 product name'!$C$4:$C$1235,MATCH('Table 2. Full data '!$A1027,'HTS-4 product name'!$B$4:$B$1235,0)))</f>
        <v>Chlorates And Perchlorates; Bromates And Perbromates; Iodates And Periodates</v>
      </c>
      <c r="J1027" s="3">
        <f t="shared" si="61"/>
        <v>9.1359154999999997E-2</v>
      </c>
      <c r="K1027" s="3">
        <f t="shared" si="62"/>
        <v>4.8619270000000003E-3</v>
      </c>
      <c r="L1027" s="6">
        <f t="shared" si="63"/>
        <v>5.321773170953694E-2</v>
      </c>
    </row>
    <row r="1028" spans="1:12" x14ac:dyDescent="0.3">
      <c r="A1028" t="s">
        <v>1237</v>
      </c>
      <c r="B1028">
        <v>22776258</v>
      </c>
      <c r="C1028">
        <v>4808863</v>
      </c>
      <c r="D1028">
        <v>2185117</v>
      </c>
      <c r="E1028">
        <v>2623746</v>
      </c>
      <c r="F1028">
        <v>0.21113490196677609</v>
      </c>
      <c r="H1028" s="3" t="str">
        <f t="shared" ref="H1028:H1091" si="64">A1028</f>
        <v>8106</v>
      </c>
      <c r="I1028" s="3" t="str">
        <f>PROPER(INDEX('HTS-4 product name'!$C$4:$C$1235,MATCH('Table 2. Full data '!$A1028,'HTS-4 product name'!$B$4:$B$1235,0)))</f>
        <v>Bismuth And Articles Thereof, Including Waste And Scrap</v>
      </c>
      <c r="J1028" s="3">
        <f t="shared" ref="J1028:J1091" si="65">B1028/10^9</f>
        <v>2.2776258000000001E-2</v>
      </c>
      <c r="K1028" s="3">
        <f t="shared" ref="K1028:K1091" si="66">C1028/10^9</f>
        <v>4.808863E-3</v>
      </c>
      <c r="L1028" s="6">
        <f t="shared" ref="L1028:L1091" si="67">F1028</f>
        <v>0.21113490196677609</v>
      </c>
    </row>
    <row r="1029" spans="1:12" x14ac:dyDescent="0.3">
      <c r="A1029" t="s">
        <v>1354</v>
      </c>
      <c r="B1029">
        <v>7810950</v>
      </c>
      <c r="C1029">
        <v>4774911</v>
      </c>
      <c r="D1029">
        <v>1285987</v>
      </c>
      <c r="E1029">
        <v>3488924</v>
      </c>
      <c r="F1029">
        <v>0.61130989188254947</v>
      </c>
      <c r="H1029" s="3" t="str">
        <f t="shared" si="64"/>
        <v>5406</v>
      </c>
      <c r="I1029" s="3" t="str">
        <f>PROPER(INDEX('HTS-4 product name'!$C$4:$C$1235,MATCH('Table 2. Full data '!$A1029,'HTS-4 product name'!$B$4:$B$1235,0)))</f>
        <v>Manmade Filament Yarn (Other Than Sewing Thread), Put Up For Retail Sale</v>
      </c>
      <c r="J1029" s="3">
        <f t="shared" si="65"/>
        <v>7.8109499999999997E-3</v>
      </c>
      <c r="K1029" s="3">
        <f t="shared" si="66"/>
        <v>4.7749109999999997E-3</v>
      </c>
      <c r="L1029" s="6">
        <f t="shared" si="67"/>
        <v>0.61130989188254947</v>
      </c>
    </row>
    <row r="1030" spans="1:12" x14ac:dyDescent="0.3">
      <c r="A1030" t="s">
        <v>1362</v>
      </c>
      <c r="B1030">
        <v>7018732</v>
      </c>
      <c r="C1030">
        <v>4773076</v>
      </c>
      <c r="D1030">
        <v>3042180</v>
      </c>
      <c r="E1030">
        <v>1730896</v>
      </c>
      <c r="F1030">
        <v>0.68004819104077485</v>
      </c>
      <c r="H1030" s="3" t="str">
        <f t="shared" si="64"/>
        <v>5202</v>
      </c>
      <c r="I1030" s="3" t="str">
        <f>PROPER(INDEX('HTS-4 product name'!$C$4:$C$1235,MATCH('Table 2. Full data '!$A1030,'HTS-4 product name'!$B$4:$B$1235,0)))</f>
        <v>Cotton Waste (Including Yarn Waste And Garnetted Stock)</v>
      </c>
      <c r="J1030" s="3">
        <f t="shared" si="65"/>
        <v>7.0187319999999997E-3</v>
      </c>
      <c r="K1030" s="3">
        <f t="shared" si="66"/>
        <v>4.7730760000000002E-3</v>
      </c>
      <c r="L1030" s="6">
        <f t="shared" si="67"/>
        <v>0.68004819104077485</v>
      </c>
    </row>
    <row r="1031" spans="1:12" x14ac:dyDescent="0.3">
      <c r="A1031" t="s">
        <v>847</v>
      </c>
      <c r="B1031">
        <v>223273689</v>
      </c>
      <c r="C1031">
        <v>4769430</v>
      </c>
      <c r="D1031">
        <v>3069042</v>
      </c>
      <c r="E1031">
        <v>1700388</v>
      </c>
      <c r="F1031">
        <v>2.1361361570910401E-2</v>
      </c>
      <c r="H1031" s="3" t="str">
        <f t="shared" si="64"/>
        <v>2846</v>
      </c>
      <c r="I1031" s="3" t="str">
        <f>PROPER(INDEX('HTS-4 product name'!$C$4:$C$1235,MATCH('Table 2. Full data '!$A1031,'HTS-4 product name'!$B$4:$B$1235,0)))</f>
        <v>Rare-Earth Metal Compounds, Inorganic Or Organic, Of Yttrium Or Scandium Or Of Mixtures Of These Metals</v>
      </c>
      <c r="J1031" s="3">
        <f t="shared" si="65"/>
        <v>0.223273689</v>
      </c>
      <c r="K1031" s="3">
        <f t="shared" si="66"/>
        <v>4.7694299999999999E-3</v>
      </c>
      <c r="L1031" s="6">
        <f t="shared" si="67"/>
        <v>2.1361361570910401E-2</v>
      </c>
    </row>
    <row r="1032" spans="1:12" x14ac:dyDescent="0.3">
      <c r="A1032" t="s">
        <v>1322</v>
      </c>
      <c r="B1032">
        <v>10507740</v>
      </c>
      <c r="C1032">
        <v>4768801</v>
      </c>
      <c r="D1032">
        <v>3481639</v>
      </c>
      <c r="E1032">
        <v>1287162</v>
      </c>
      <c r="F1032">
        <v>0.45383698112058352</v>
      </c>
      <c r="H1032" s="3" t="str">
        <f t="shared" si="64"/>
        <v>9605</v>
      </c>
      <c r="I1032" s="3" t="str">
        <f>PROPER(INDEX('HTS-4 product name'!$C$4:$C$1235,MATCH('Table 2. Full data '!$A1032,'HTS-4 product name'!$B$4:$B$1235,0)))</f>
        <v>Travel Sets For Personal Toilet, Sewing Or Shoe Or Clothes Cleaning (Other Than Specified Manicure And Pedicure Sets)</v>
      </c>
      <c r="J1032" s="3">
        <f t="shared" si="65"/>
        <v>1.050774E-2</v>
      </c>
      <c r="K1032" s="3">
        <f t="shared" si="66"/>
        <v>4.7688009999999996E-3</v>
      </c>
      <c r="L1032" s="6">
        <f t="shared" si="67"/>
        <v>0.45383698112058352</v>
      </c>
    </row>
    <row r="1033" spans="1:12" x14ac:dyDescent="0.3">
      <c r="A1033" t="s">
        <v>1332</v>
      </c>
      <c r="B1033">
        <v>9774441</v>
      </c>
      <c r="C1033">
        <v>4684349</v>
      </c>
      <c r="D1033">
        <v>880368</v>
      </c>
      <c r="E1033">
        <v>3803981</v>
      </c>
      <c r="F1033">
        <v>0.47924469542554909</v>
      </c>
      <c r="H1033" s="3" t="str">
        <f t="shared" si="64"/>
        <v>4417</v>
      </c>
      <c r="I1033" s="3" t="str">
        <f>PROPER(INDEX('HTS-4 product name'!$C$4:$C$1235,MATCH('Table 2. Full data '!$A1033,'HTS-4 product name'!$B$4:$B$1235,0)))</f>
        <v>Tools, Tool Bodies, Tool Handles, Broom Or Brush Bodies And Handles, Of Wood; Boot Or Shoe Lasts And Trees Of Wood</v>
      </c>
      <c r="J1033" s="3">
        <f t="shared" si="65"/>
        <v>9.774441E-3</v>
      </c>
      <c r="K1033" s="3">
        <f t="shared" si="66"/>
        <v>4.684349E-3</v>
      </c>
      <c r="L1033" s="6">
        <f t="shared" si="67"/>
        <v>0.47924469542554909</v>
      </c>
    </row>
    <row r="1034" spans="1:12" x14ac:dyDescent="0.3">
      <c r="A1034" t="s">
        <v>1327</v>
      </c>
      <c r="B1034">
        <v>10341120</v>
      </c>
      <c r="C1034">
        <v>4658801</v>
      </c>
      <c r="D1034">
        <v>1265160</v>
      </c>
      <c r="E1034">
        <v>3393641</v>
      </c>
      <c r="F1034">
        <v>0.45051222691545978</v>
      </c>
      <c r="H1034" s="3" t="str">
        <f t="shared" si="64"/>
        <v>9618</v>
      </c>
      <c r="I1034" s="3" t="str">
        <f>PROPER(INDEX('HTS-4 product name'!$C$4:$C$1235,MATCH('Table 2. Full data '!$A1034,'HTS-4 product name'!$B$4:$B$1235,0)))</f>
        <v>Tailors' Dummies And Other Mannequins; Automatons And Other Animated Displays For Shop Window Dressing</v>
      </c>
      <c r="J1034" s="3">
        <f t="shared" si="65"/>
        <v>1.0341120000000001E-2</v>
      </c>
      <c r="K1034" s="3">
        <f t="shared" si="66"/>
        <v>4.6588009999999997E-3</v>
      </c>
      <c r="L1034" s="6">
        <f t="shared" si="67"/>
        <v>0.45051222691545978</v>
      </c>
    </row>
    <row r="1035" spans="1:12" x14ac:dyDescent="0.3">
      <c r="A1035" t="s">
        <v>1105</v>
      </c>
      <c r="B1035">
        <v>54681654</v>
      </c>
      <c r="C1035">
        <v>4630782</v>
      </c>
      <c r="D1035">
        <v>1304547</v>
      </c>
      <c r="E1035">
        <v>3326235</v>
      </c>
      <c r="F1035">
        <v>8.4686209382035152E-2</v>
      </c>
      <c r="H1035" s="3" t="str">
        <f t="shared" si="64"/>
        <v>2928</v>
      </c>
      <c r="I1035" s="3" t="str">
        <f>PROPER(INDEX('HTS-4 product name'!$C$4:$C$1235,MATCH('Table 2. Full data '!$A1035,'HTS-4 product name'!$B$4:$B$1235,0)))</f>
        <v>Organic Derivatives Of Hydrazine Or Hydroxylamine</v>
      </c>
      <c r="J1035" s="3">
        <f t="shared" si="65"/>
        <v>5.4681654000000003E-2</v>
      </c>
      <c r="K1035" s="3">
        <f t="shared" si="66"/>
        <v>4.630782E-3</v>
      </c>
      <c r="L1035" s="6">
        <f t="shared" si="67"/>
        <v>8.4686209382035152E-2</v>
      </c>
    </row>
    <row r="1036" spans="1:12" x14ac:dyDescent="0.3">
      <c r="A1036" t="s">
        <v>1251</v>
      </c>
      <c r="B1036">
        <v>20323679</v>
      </c>
      <c r="C1036">
        <v>4609851</v>
      </c>
      <c r="D1036">
        <v>1148246</v>
      </c>
      <c r="E1036">
        <v>3461605</v>
      </c>
      <c r="F1036">
        <v>0.22682167928355881</v>
      </c>
      <c r="H1036" s="3" t="str">
        <f t="shared" si="64"/>
        <v>7418</v>
      </c>
      <c r="I1036" s="3" t="str">
        <f>PROPER(INDEX('HTS-4 product name'!$C$4:$C$1235,MATCH('Table 2. Full data '!$A1036,'HTS-4 product name'!$B$4:$B$1235,0)))</f>
        <v>Table, Kitchen Or Other Household Articles And Parts Thereof, Of Copper; Pot Scourers Etc. Of Copper; Sanitary Ware And Parts Thereof, Of Copper</v>
      </c>
      <c r="J1036" s="3">
        <f t="shared" si="65"/>
        <v>2.0323679000000001E-2</v>
      </c>
      <c r="K1036" s="3">
        <f t="shared" si="66"/>
        <v>4.6098509999999999E-3</v>
      </c>
      <c r="L1036" s="6">
        <f t="shared" si="67"/>
        <v>0.22682167928355881</v>
      </c>
    </row>
    <row r="1037" spans="1:12" x14ac:dyDescent="0.3">
      <c r="A1037" t="s">
        <v>1371</v>
      </c>
      <c r="B1037">
        <v>6108802</v>
      </c>
      <c r="C1037">
        <v>4595361</v>
      </c>
      <c r="D1037">
        <v>2642503</v>
      </c>
      <c r="E1037">
        <v>1952858</v>
      </c>
      <c r="F1037">
        <v>0.752252405627159</v>
      </c>
      <c r="H1037" s="3" t="str">
        <f t="shared" si="64"/>
        <v>4601</v>
      </c>
      <c r="I1037" s="3" t="str">
        <f>PROPER(INDEX('HTS-4 product name'!$C$4:$C$1235,MATCH('Table 2. Full data '!$A1037,'HTS-4 product name'!$B$4:$B$1235,0)))</f>
        <v>Plaits And Similar Products Of Plaiting Materials; Plaiting Materials Etc. Bound In Strands Or Woven In Sheets, Whether Or Not Being Finished Articles</v>
      </c>
      <c r="J1037" s="3">
        <f t="shared" si="65"/>
        <v>6.108802E-3</v>
      </c>
      <c r="K1037" s="3">
        <f t="shared" si="66"/>
        <v>4.5953610000000001E-3</v>
      </c>
      <c r="L1037" s="6">
        <f t="shared" si="67"/>
        <v>0.752252405627159</v>
      </c>
    </row>
    <row r="1038" spans="1:12" x14ac:dyDescent="0.3">
      <c r="A1038" t="s">
        <v>491</v>
      </c>
      <c r="B1038">
        <v>1320137092</v>
      </c>
      <c r="C1038">
        <v>4579233</v>
      </c>
      <c r="D1038">
        <v>4529885</v>
      </c>
      <c r="E1038">
        <v>49348</v>
      </c>
      <c r="F1038">
        <v>3.4687556525379408E-3</v>
      </c>
      <c r="H1038" s="3" t="str">
        <f t="shared" si="64"/>
        <v>9803</v>
      </c>
      <c r="I1038" s="3" t="str">
        <f>PROPER(INDEX('HTS-4 product name'!$C$4:$C$1235,MATCH('Table 2. Full data '!$A1038,'HTS-4 product name'!$B$4:$B$1235,0)))</f>
        <v>Exports Of Military Wearing Apparel; Exports Of Military Equipment Not Identified By Kind</v>
      </c>
      <c r="J1038" s="3">
        <f t="shared" si="65"/>
        <v>1.320137092</v>
      </c>
      <c r="K1038" s="3">
        <f t="shared" si="66"/>
        <v>4.5792330000000003E-3</v>
      </c>
      <c r="L1038" s="6">
        <f t="shared" si="67"/>
        <v>3.4687556525379408E-3</v>
      </c>
    </row>
    <row r="1039" spans="1:12" x14ac:dyDescent="0.3">
      <c r="A1039" t="s">
        <v>1318</v>
      </c>
      <c r="B1039">
        <v>10934014</v>
      </c>
      <c r="C1039">
        <v>4451507</v>
      </c>
      <c r="D1039">
        <v>2612865</v>
      </c>
      <c r="E1039">
        <v>1838642</v>
      </c>
      <c r="F1039">
        <v>0.40712468449372757</v>
      </c>
      <c r="H1039" s="3" t="str">
        <f t="shared" si="64"/>
        <v>5111</v>
      </c>
      <c r="I1039" s="3" t="str">
        <f>PROPER(INDEX('HTS-4 product name'!$C$4:$C$1235,MATCH('Table 2. Full data '!$A1039,'HTS-4 product name'!$B$4:$B$1235,0)))</f>
        <v>Woven Fabrics Of Carded Wool Or Carded Fine Animal Hair</v>
      </c>
      <c r="J1039" s="3">
        <f t="shared" si="65"/>
        <v>1.0934014000000001E-2</v>
      </c>
      <c r="K1039" s="3">
        <f t="shared" si="66"/>
        <v>4.4515070000000004E-3</v>
      </c>
      <c r="L1039" s="6">
        <f t="shared" si="67"/>
        <v>0.40712468449372757</v>
      </c>
    </row>
    <row r="1040" spans="1:12" x14ac:dyDescent="0.3">
      <c r="A1040" t="s">
        <v>1350</v>
      </c>
      <c r="B1040">
        <v>8337525</v>
      </c>
      <c r="C1040">
        <v>4417616</v>
      </c>
      <c r="D1040">
        <v>1938072</v>
      </c>
      <c r="E1040">
        <v>2479544</v>
      </c>
      <c r="F1040">
        <v>0.52984740675440256</v>
      </c>
      <c r="H1040" s="3" t="str">
        <f t="shared" si="64"/>
        <v>6603</v>
      </c>
      <c r="I1040" s="3" t="str">
        <f>PROPER(INDEX('HTS-4 product name'!$C$4:$C$1235,MATCH('Table 2. Full data '!$A1040,'HTS-4 product name'!$B$4:$B$1235,0)))</f>
        <v>Parts, Trimmings And Accessories For Umbrellas, Walking Sticks, Seat-Sticks, Whips, Riding Crops And Similar Articles</v>
      </c>
      <c r="J1040" s="3">
        <f t="shared" si="65"/>
        <v>8.3375250000000001E-3</v>
      </c>
      <c r="K1040" s="3">
        <f t="shared" si="66"/>
        <v>4.4176160000000001E-3</v>
      </c>
      <c r="L1040" s="6">
        <f t="shared" si="67"/>
        <v>0.52984740675440256</v>
      </c>
    </row>
    <row r="1041" spans="1:12" x14ac:dyDescent="0.3">
      <c r="A1041" t="s">
        <v>1297</v>
      </c>
      <c r="B1041">
        <v>14529304</v>
      </c>
      <c r="C1041">
        <v>4340941</v>
      </c>
      <c r="D1041">
        <v>2543052</v>
      </c>
      <c r="E1041">
        <v>1797889</v>
      </c>
      <c r="F1041">
        <v>0.29877143461242189</v>
      </c>
      <c r="H1041" s="3" t="str">
        <f t="shared" si="64"/>
        <v>3211</v>
      </c>
      <c r="I1041" s="3" t="str">
        <f>PROPER(INDEX('HTS-4 product name'!$C$4:$C$1235,MATCH('Table 2. Full data '!$A1041,'HTS-4 product name'!$B$4:$B$1235,0)))</f>
        <v>Prepared Driers</v>
      </c>
      <c r="J1041" s="3">
        <f t="shared" si="65"/>
        <v>1.4529304E-2</v>
      </c>
      <c r="K1041" s="3">
        <f t="shared" si="66"/>
        <v>4.3409410000000001E-3</v>
      </c>
      <c r="L1041" s="6">
        <f t="shared" si="67"/>
        <v>0.29877143461242189</v>
      </c>
    </row>
    <row r="1042" spans="1:12" x14ac:dyDescent="0.3">
      <c r="A1042" t="s">
        <v>1147</v>
      </c>
      <c r="B1042">
        <v>41198859</v>
      </c>
      <c r="C1042">
        <v>4304657</v>
      </c>
      <c r="D1042">
        <v>1932084</v>
      </c>
      <c r="E1042">
        <v>2372573</v>
      </c>
      <c r="F1042">
        <v>0.10448485964137991</v>
      </c>
      <c r="H1042" s="3" t="str">
        <f t="shared" si="64"/>
        <v>2506</v>
      </c>
      <c r="I1042" s="3" t="str">
        <f>PROPER(INDEX('HTS-4 product name'!$C$4:$C$1235,MATCH('Table 2. Full data '!$A1042,'HTS-4 product name'!$B$4:$B$1235,0)))</f>
        <v>Quartz (Other Than Natural Sands); Quartzite, Whether Or Not Roughly Trimmed Or Merely Cut Into Blocks Or Slabs Of A Rectangular Or Square Shape</v>
      </c>
      <c r="J1042" s="3">
        <f t="shared" si="65"/>
        <v>4.1198858999999997E-2</v>
      </c>
      <c r="K1042" s="3">
        <f t="shared" si="66"/>
        <v>4.3046569999999999E-3</v>
      </c>
      <c r="L1042" s="6">
        <f t="shared" si="67"/>
        <v>0.10448485964137991</v>
      </c>
    </row>
    <row r="1043" spans="1:12" x14ac:dyDescent="0.3">
      <c r="A1043" t="s">
        <v>998</v>
      </c>
      <c r="B1043">
        <v>111941409</v>
      </c>
      <c r="C1043">
        <v>4288878</v>
      </c>
      <c r="D1043">
        <v>211864</v>
      </c>
      <c r="E1043">
        <v>4077014</v>
      </c>
      <c r="F1043">
        <v>3.831359671379516E-2</v>
      </c>
      <c r="H1043" s="3" t="str">
        <f t="shared" si="64"/>
        <v>7802</v>
      </c>
      <c r="I1043" s="3" t="str">
        <f>PROPER(INDEX('HTS-4 product name'!$C$4:$C$1235,MATCH('Table 2. Full data '!$A1043,'HTS-4 product name'!$B$4:$B$1235,0)))</f>
        <v>Lead Waste And Scrap</v>
      </c>
      <c r="J1043" s="3">
        <f t="shared" si="65"/>
        <v>0.11194140900000001</v>
      </c>
      <c r="K1043" s="3">
        <f t="shared" si="66"/>
        <v>4.2888780000000003E-3</v>
      </c>
      <c r="L1043" s="6">
        <f t="shared" si="67"/>
        <v>3.831359671379516E-2</v>
      </c>
    </row>
    <row r="1044" spans="1:12" x14ac:dyDescent="0.3">
      <c r="A1044" t="s">
        <v>1359</v>
      </c>
      <c r="B1044">
        <v>7192344</v>
      </c>
      <c r="C1044">
        <v>4288615</v>
      </c>
      <c r="D1044">
        <v>623081</v>
      </c>
      <c r="E1044">
        <v>3665534</v>
      </c>
      <c r="F1044">
        <v>0.59627501131758998</v>
      </c>
      <c r="H1044" s="3" t="str">
        <f t="shared" si="64"/>
        <v>4404</v>
      </c>
      <c r="I1044" s="3" t="str">
        <f>PROPER(INDEX('HTS-4 product name'!$C$4:$C$1235,MATCH('Table 2. Full data '!$A1044,'HTS-4 product name'!$B$4:$B$1235,0)))</f>
        <v>Hoopwood; Split Poles; Piles, Pickets And Stakes Of Wood, Pointed; Roughly Trimmed Wooden Sticks For Walking-Sticks, Etc.; Chipwood And The Like</v>
      </c>
      <c r="J1044" s="3">
        <f t="shared" si="65"/>
        <v>7.1923439999999998E-3</v>
      </c>
      <c r="K1044" s="3">
        <f t="shared" si="66"/>
        <v>4.288615E-3</v>
      </c>
      <c r="L1044" s="6">
        <f t="shared" si="67"/>
        <v>0.59627501131758998</v>
      </c>
    </row>
    <row r="1045" spans="1:12" x14ac:dyDescent="0.3">
      <c r="A1045" t="s">
        <v>1260</v>
      </c>
      <c r="B1045">
        <v>19562028</v>
      </c>
      <c r="C1045">
        <v>4223405</v>
      </c>
      <c r="D1045">
        <v>979852</v>
      </c>
      <c r="E1045">
        <v>3243553</v>
      </c>
      <c r="F1045">
        <v>0.21589811649385229</v>
      </c>
      <c r="H1045" s="3" t="str">
        <f t="shared" si="64"/>
        <v>7614</v>
      </c>
      <c r="I1045" s="3" t="str">
        <f>PROPER(INDEX('HTS-4 product name'!$C$4:$C$1235,MATCH('Table 2. Full data '!$A1045,'HTS-4 product name'!$B$4:$B$1235,0)))</f>
        <v>Stranded Wire, Cables, Plaited Bands And The Like, Including Slings And Similar Articles Of Aluminum, Not Electrically Insulated</v>
      </c>
      <c r="J1045" s="3">
        <f t="shared" si="65"/>
        <v>1.9562027999999999E-2</v>
      </c>
      <c r="K1045" s="3">
        <f t="shared" si="66"/>
        <v>4.2234050000000004E-3</v>
      </c>
      <c r="L1045" s="6">
        <f t="shared" si="67"/>
        <v>0.21589811649385229</v>
      </c>
    </row>
    <row r="1046" spans="1:12" x14ac:dyDescent="0.3">
      <c r="A1046" t="s">
        <v>1185</v>
      </c>
      <c r="B1046">
        <v>32119186</v>
      </c>
      <c r="C1046">
        <v>4128578</v>
      </c>
      <c r="D1046">
        <v>85042</v>
      </c>
      <c r="E1046">
        <v>4043536</v>
      </c>
      <c r="F1046">
        <v>0.1285393098069173</v>
      </c>
      <c r="H1046" s="3" t="str">
        <f t="shared" si="64"/>
        <v>3807</v>
      </c>
      <c r="I1046" s="3" t="str">
        <f>PROPER(INDEX('HTS-4 product name'!$C$4:$C$1235,MATCH('Table 2. Full data '!$A1046,'HTS-4 product name'!$B$4:$B$1235,0)))</f>
        <v>Wood Tar; Wood Tar Oils; Wood Cresote; Wood Naphtha; Vegetable Pitch; Brewers' Pitch And Like Products Based On Rosin, Resin Acids Or Vegetable Pitch</v>
      </c>
      <c r="J1046" s="3">
        <f t="shared" si="65"/>
        <v>3.2119186000000001E-2</v>
      </c>
      <c r="K1046" s="3">
        <f t="shared" si="66"/>
        <v>4.1285779999999999E-3</v>
      </c>
      <c r="L1046" s="6">
        <f t="shared" si="67"/>
        <v>0.1285393098069173</v>
      </c>
    </row>
    <row r="1047" spans="1:12" x14ac:dyDescent="0.3">
      <c r="A1047" t="s">
        <v>1037</v>
      </c>
      <c r="B1047">
        <v>91720636</v>
      </c>
      <c r="C1047">
        <v>4122969</v>
      </c>
      <c r="D1047">
        <v>367310</v>
      </c>
      <c r="E1047">
        <v>3755659</v>
      </c>
      <c r="F1047">
        <v>4.4951378226378631E-2</v>
      </c>
      <c r="H1047" s="3" t="str">
        <f t="shared" si="64"/>
        <v>8113</v>
      </c>
      <c r="I1047" s="3" t="str">
        <f>PROPER(INDEX('HTS-4 product name'!$C$4:$C$1235,MATCH('Table 2. Full data '!$A1047,'HTS-4 product name'!$B$4:$B$1235,0)))</f>
        <v>Cermets And Articles Thereof, Including Waste And Scrap</v>
      </c>
      <c r="J1047" s="3">
        <f t="shared" si="65"/>
        <v>9.1720635999999994E-2</v>
      </c>
      <c r="K1047" s="3">
        <f t="shared" si="66"/>
        <v>4.1229689999999998E-3</v>
      </c>
      <c r="L1047" s="6">
        <f t="shared" si="67"/>
        <v>4.4951378226378631E-2</v>
      </c>
    </row>
    <row r="1048" spans="1:12" x14ac:dyDescent="0.3">
      <c r="A1048" t="s">
        <v>1355</v>
      </c>
      <c r="B1048">
        <v>7809828</v>
      </c>
      <c r="C1048">
        <v>4121859</v>
      </c>
      <c r="D1048">
        <v>3713463</v>
      </c>
      <c r="E1048">
        <v>408396</v>
      </c>
      <c r="F1048">
        <v>0.52777846067800727</v>
      </c>
      <c r="H1048" s="3" t="str">
        <f t="shared" si="64"/>
        <v>0711</v>
      </c>
      <c r="I1048" s="3" t="str">
        <f>PROPER(INDEX('HTS-4 product name'!$C$4:$C$1235,MATCH('Table 2. Full data '!$A1048,'HTS-4 product name'!$B$4:$B$1235,0)))</f>
        <v>Vegetables Provisionally Preserved (By Sulfur Dioxide Gas, In Brine Etc.), But Unsuitable In That State For Immediate Consumption</v>
      </c>
      <c r="J1048" s="3">
        <f t="shared" si="65"/>
        <v>7.8098280000000004E-3</v>
      </c>
      <c r="K1048" s="3">
        <f t="shared" si="66"/>
        <v>4.1218590000000003E-3</v>
      </c>
      <c r="L1048" s="6">
        <f t="shared" si="67"/>
        <v>0.52777846067800727</v>
      </c>
    </row>
    <row r="1049" spans="1:12" x14ac:dyDescent="0.3">
      <c r="A1049" t="s">
        <v>967</v>
      </c>
      <c r="B1049">
        <v>131288040</v>
      </c>
      <c r="C1049">
        <v>4050054</v>
      </c>
      <c r="D1049">
        <v>614583</v>
      </c>
      <c r="E1049">
        <v>3435471</v>
      </c>
      <c r="F1049">
        <v>3.084861347613994E-2</v>
      </c>
      <c r="H1049" s="3" t="str">
        <f t="shared" si="64"/>
        <v>7001</v>
      </c>
      <c r="I1049" s="3" t="str">
        <f>PROPER(INDEX('HTS-4 product name'!$C$4:$C$1235,MATCH('Table 2. Full data '!$A1049,'HTS-4 product name'!$B$4:$B$1235,0)))</f>
        <v>Cullet And Other Waste And Scrap Of Glass; Glass In The Mass</v>
      </c>
      <c r="J1049" s="3">
        <f t="shared" si="65"/>
        <v>0.13128803999999999</v>
      </c>
      <c r="K1049" s="3">
        <f t="shared" si="66"/>
        <v>4.050054E-3</v>
      </c>
      <c r="L1049" s="6">
        <f t="shared" si="67"/>
        <v>3.084861347613994E-2</v>
      </c>
    </row>
    <row r="1050" spans="1:12" x14ac:dyDescent="0.3">
      <c r="A1050" t="s">
        <v>1252</v>
      </c>
      <c r="B1050">
        <v>20115776</v>
      </c>
      <c r="C1050">
        <v>4013844</v>
      </c>
      <c r="D1050">
        <v>3956515</v>
      </c>
      <c r="E1050">
        <v>57329</v>
      </c>
      <c r="F1050">
        <v>0.19953711952250811</v>
      </c>
      <c r="H1050" s="3" t="str">
        <f t="shared" si="64"/>
        <v>2205</v>
      </c>
      <c r="I1050" s="3" t="str">
        <f>PROPER(INDEX('HTS-4 product name'!$C$4:$C$1235,MATCH('Table 2. Full data '!$A1050,'HTS-4 product name'!$B$4:$B$1235,0)))</f>
        <v>Vermouth And Other Wine Of Fresh Grapes Flavored With Plants Or Aromatic Substances</v>
      </c>
      <c r="J1050" s="3">
        <f t="shared" si="65"/>
        <v>2.0115775999999998E-2</v>
      </c>
      <c r="K1050" s="3">
        <f t="shared" si="66"/>
        <v>4.0138439999999999E-3</v>
      </c>
      <c r="L1050" s="6">
        <f t="shared" si="67"/>
        <v>0.19953711952250811</v>
      </c>
    </row>
    <row r="1051" spans="1:12" x14ac:dyDescent="0.3">
      <c r="A1051" t="s">
        <v>1326</v>
      </c>
      <c r="B1051">
        <v>10372535</v>
      </c>
      <c r="C1051">
        <v>3989383</v>
      </c>
      <c r="D1051">
        <v>307458</v>
      </c>
      <c r="E1051">
        <v>3681925</v>
      </c>
      <c r="F1051">
        <v>0.38461022305540538</v>
      </c>
      <c r="H1051" s="3" t="str">
        <f t="shared" si="64"/>
        <v>2515</v>
      </c>
      <c r="I1051" s="3" t="str">
        <f>PROPER(INDEX('HTS-4 product name'!$C$4:$C$1235,MATCH('Table 2. Full data '!$A1051,'HTS-4 product name'!$B$4:$B$1235,0)))</f>
        <v>Marble, Travertine And Other Calcareous Building Etc. Stone Of An Apparent Specific Gravity Of 2.5 Or More, And Alabaster Roughly Shaped Etc. Or Cut</v>
      </c>
      <c r="J1051" s="3">
        <f t="shared" si="65"/>
        <v>1.0372535E-2</v>
      </c>
      <c r="K1051" s="3">
        <f t="shared" si="66"/>
        <v>3.989383E-3</v>
      </c>
      <c r="L1051" s="6">
        <f t="shared" si="67"/>
        <v>0.38461022305540538</v>
      </c>
    </row>
    <row r="1052" spans="1:12" x14ac:dyDescent="0.3">
      <c r="A1052" t="s">
        <v>1317</v>
      </c>
      <c r="B1052">
        <v>10965694</v>
      </c>
      <c r="C1052">
        <v>3909595</v>
      </c>
      <c r="D1052">
        <v>232639</v>
      </c>
      <c r="E1052">
        <v>3676956</v>
      </c>
      <c r="F1052">
        <v>0.35652964600325338</v>
      </c>
      <c r="H1052" s="3" t="str">
        <f t="shared" si="64"/>
        <v>4704</v>
      </c>
      <c r="I1052" s="3" t="str">
        <f>PROPER(INDEX('HTS-4 product name'!$C$4:$C$1235,MATCH('Table 2. Full data '!$A1052,'HTS-4 product name'!$B$4:$B$1235,0)))</f>
        <v>Chemical Woodpulp, Sulfite, Other Than Dissolving Grades</v>
      </c>
      <c r="J1052" s="3">
        <f t="shared" si="65"/>
        <v>1.0965694E-2</v>
      </c>
      <c r="K1052" s="3">
        <f t="shared" si="66"/>
        <v>3.9095950000000001E-3</v>
      </c>
      <c r="L1052" s="6">
        <f t="shared" si="67"/>
        <v>0.35652964600325338</v>
      </c>
    </row>
    <row r="1053" spans="1:12" x14ac:dyDescent="0.3">
      <c r="A1053" t="s">
        <v>1319</v>
      </c>
      <c r="B1053">
        <v>10932424</v>
      </c>
      <c r="C1053">
        <v>3835465</v>
      </c>
      <c r="D1053">
        <v>1966085</v>
      </c>
      <c r="E1053">
        <v>1869380</v>
      </c>
      <c r="F1053">
        <v>0.35083390472231962</v>
      </c>
      <c r="H1053" s="3" t="str">
        <f t="shared" si="64"/>
        <v>7405</v>
      </c>
      <c r="I1053" s="3" t="str">
        <f>PROPER(INDEX('HTS-4 product name'!$C$4:$C$1235,MATCH('Table 2. Full data '!$A1053,'HTS-4 product name'!$B$4:$B$1235,0)))</f>
        <v>Master Alloys Of Copper</v>
      </c>
      <c r="J1053" s="3">
        <f t="shared" si="65"/>
        <v>1.0932424E-2</v>
      </c>
      <c r="K1053" s="3">
        <f t="shared" si="66"/>
        <v>3.8354650000000001E-3</v>
      </c>
      <c r="L1053" s="6">
        <f t="shared" si="67"/>
        <v>0.35083390472231962</v>
      </c>
    </row>
    <row r="1054" spans="1:12" x14ac:dyDescent="0.3">
      <c r="A1054" t="s">
        <v>1239</v>
      </c>
      <c r="B1054">
        <v>21633127</v>
      </c>
      <c r="C1054">
        <v>3828729</v>
      </c>
      <c r="D1054">
        <v>3352445</v>
      </c>
      <c r="E1054">
        <v>476284</v>
      </c>
      <c r="F1054">
        <v>0.17698453857364221</v>
      </c>
      <c r="H1054" s="3" t="str">
        <f t="shared" si="64"/>
        <v>2614</v>
      </c>
      <c r="I1054" s="3" t="str">
        <f>PROPER(INDEX('HTS-4 product name'!$C$4:$C$1235,MATCH('Table 2. Full data '!$A1054,'HTS-4 product name'!$B$4:$B$1235,0)))</f>
        <v>Titanium Ores And Concentrates</v>
      </c>
      <c r="J1054" s="3">
        <f t="shared" si="65"/>
        <v>2.1633126999999999E-2</v>
      </c>
      <c r="K1054" s="3">
        <f t="shared" si="66"/>
        <v>3.8287289999999999E-3</v>
      </c>
      <c r="L1054" s="6">
        <f t="shared" si="67"/>
        <v>0.17698453857364221</v>
      </c>
    </row>
    <row r="1055" spans="1:12" x14ac:dyDescent="0.3">
      <c r="A1055" t="s">
        <v>1174</v>
      </c>
      <c r="B1055">
        <v>34856934</v>
      </c>
      <c r="C1055">
        <v>3808577</v>
      </c>
      <c r="D1055">
        <v>223961</v>
      </c>
      <c r="E1055">
        <v>3584616</v>
      </c>
      <c r="F1055">
        <v>0.1092631096010911</v>
      </c>
      <c r="H1055" s="3" t="str">
        <f t="shared" si="64"/>
        <v>9205</v>
      </c>
      <c r="I1055" s="3" t="str">
        <f>PROPER(INDEX('HTS-4 product name'!$C$4:$C$1235,MATCH('Table 2. Full data '!$A1055,'HTS-4 product name'!$B$4:$B$1235,0)))</f>
        <v>Wind Musical Instruments, Nesoi, Including Clarinets, Trumpets And Bagpipes</v>
      </c>
      <c r="J1055" s="3">
        <f t="shared" si="65"/>
        <v>3.4856933999999999E-2</v>
      </c>
      <c r="K1055" s="3">
        <f t="shared" si="66"/>
        <v>3.8085770000000001E-3</v>
      </c>
      <c r="L1055" s="6">
        <f t="shared" si="67"/>
        <v>0.1092631096010911</v>
      </c>
    </row>
    <row r="1056" spans="1:12" x14ac:dyDescent="0.3">
      <c r="A1056" t="s">
        <v>1348</v>
      </c>
      <c r="B1056">
        <v>8351265</v>
      </c>
      <c r="C1056">
        <v>3799493</v>
      </c>
      <c r="D1056">
        <v>588285</v>
      </c>
      <c r="E1056">
        <v>3211208</v>
      </c>
      <c r="F1056">
        <v>0.45496017669179462</v>
      </c>
      <c r="H1056" s="3" t="str">
        <f t="shared" si="64"/>
        <v>9611</v>
      </c>
      <c r="I1056" s="3" t="str">
        <f>PROPER(INDEX('HTS-4 product name'!$C$4:$C$1235,MATCH('Table 2. Full data '!$A1056,'HTS-4 product name'!$B$4:$B$1235,0)))</f>
        <v>Date, Sealing Or Numbering Stamps, Etc. (Including Devices For Printing, Etc. Labels) For Hand Use; Hand-Operated Composing Sticks And Printing Sets</v>
      </c>
      <c r="J1056" s="3">
        <f t="shared" si="65"/>
        <v>8.3512650000000001E-3</v>
      </c>
      <c r="K1056" s="3">
        <f t="shared" si="66"/>
        <v>3.7994930000000001E-3</v>
      </c>
      <c r="L1056" s="6">
        <f t="shared" si="67"/>
        <v>0.45496017669179462</v>
      </c>
    </row>
    <row r="1057" spans="1:12" x14ac:dyDescent="0.3">
      <c r="A1057" t="s">
        <v>1335</v>
      </c>
      <c r="B1057">
        <v>9315769</v>
      </c>
      <c r="C1057">
        <v>3731383</v>
      </c>
      <c r="D1057">
        <v>2024559</v>
      </c>
      <c r="E1057">
        <v>1706824</v>
      </c>
      <c r="F1057">
        <v>0.40054481814652132</v>
      </c>
      <c r="H1057" s="3" t="str">
        <f t="shared" si="64"/>
        <v>2006</v>
      </c>
      <c r="I1057" s="3" t="str">
        <f>PROPER(INDEX('HTS-4 product name'!$C$4:$C$1235,MATCH('Table 2. Full data '!$A1057,'HTS-4 product name'!$B$4:$B$1235,0)))</f>
        <v>Vegetables, Fruit, Nuts, Fruit-Peel And Other Parts Of Plants Preserved By Sugar (Drained, Glace Or Crystallized)</v>
      </c>
      <c r="J1057" s="3">
        <f t="shared" si="65"/>
        <v>9.3157689999999998E-3</v>
      </c>
      <c r="K1057" s="3">
        <f t="shared" si="66"/>
        <v>3.731383E-3</v>
      </c>
      <c r="L1057" s="6">
        <f t="shared" si="67"/>
        <v>0.40054481814652132</v>
      </c>
    </row>
    <row r="1058" spans="1:12" x14ac:dyDescent="0.3">
      <c r="A1058" t="s">
        <v>1360</v>
      </c>
      <c r="B1058">
        <v>7116538</v>
      </c>
      <c r="C1058">
        <v>3676291</v>
      </c>
      <c r="D1058">
        <v>443571</v>
      </c>
      <c r="E1058">
        <v>3232720</v>
      </c>
      <c r="F1058">
        <v>0.51658418742371637</v>
      </c>
      <c r="H1058" s="3" t="str">
        <f t="shared" si="64"/>
        <v>5908</v>
      </c>
      <c r="I1058" s="3" t="str">
        <f>PROPER(INDEX('HTS-4 product name'!$C$4:$C$1235,MATCH('Table 2. Full data '!$A1058,'HTS-4 product name'!$B$4:$B$1235,0)))</f>
        <v>Textile Wicks For Lamps, Stoves, Lighters, Candles Etc; Gas Mantles And Tubular Knitted Gas Mantle Fabric, Whether Or Not Impregnated</v>
      </c>
      <c r="J1058" s="3">
        <f t="shared" si="65"/>
        <v>7.1165380000000004E-3</v>
      </c>
      <c r="K1058" s="3">
        <f t="shared" si="66"/>
        <v>3.6762909999999999E-3</v>
      </c>
      <c r="L1058" s="6">
        <f t="shared" si="67"/>
        <v>0.51658418742371637</v>
      </c>
    </row>
    <row r="1059" spans="1:12" x14ac:dyDescent="0.3">
      <c r="A1059" t="s">
        <v>1353</v>
      </c>
      <c r="B1059">
        <v>8022231</v>
      </c>
      <c r="C1059">
        <v>3629775</v>
      </c>
      <c r="D1059">
        <v>883059</v>
      </c>
      <c r="E1059">
        <v>2746716</v>
      </c>
      <c r="F1059">
        <v>0.45246453262191028</v>
      </c>
      <c r="H1059" s="3" t="str">
        <f t="shared" si="64"/>
        <v>6207</v>
      </c>
      <c r="I1059" s="3" t="str">
        <f>PROPER(INDEX('HTS-4 product name'!$C$4:$C$1235,MATCH('Table 2. Full data '!$A1059,'HTS-4 product name'!$B$4:$B$1235,0)))</f>
        <v>Men'S Or Boy'S Singlets And Other Undershirts, Underpants, Briefs, Nightshirts, Pajamas, Bathrobes And Similar Articles, Not Knitted Or Crocheted</v>
      </c>
      <c r="J1059" s="3">
        <f t="shared" si="65"/>
        <v>8.0222309999999995E-3</v>
      </c>
      <c r="K1059" s="3">
        <f t="shared" si="66"/>
        <v>3.629775E-3</v>
      </c>
      <c r="L1059" s="6">
        <f t="shared" si="67"/>
        <v>0.45246453262191028</v>
      </c>
    </row>
    <row r="1060" spans="1:12" x14ac:dyDescent="0.3">
      <c r="A1060" t="s">
        <v>1393</v>
      </c>
      <c r="B1060">
        <v>3868672</v>
      </c>
      <c r="C1060">
        <v>3575585</v>
      </c>
      <c r="D1060">
        <v>640408</v>
      </c>
      <c r="E1060">
        <v>2935177</v>
      </c>
      <c r="F1060">
        <v>0.92424092815312331</v>
      </c>
      <c r="H1060" s="3" t="str">
        <f t="shared" si="64"/>
        <v>2610</v>
      </c>
      <c r="I1060" s="3" t="str">
        <f>PROPER(INDEX('HTS-4 product name'!$C$4:$C$1235,MATCH('Table 2. Full data '!$A1060,'HTS-4 product name'!$B$4:$B$1235,0)))</f>
        <v>Chromium Ores And Concentrates</v>
      </c>
      <c r="J1060" s="3">
        <f t="shared" si="65"/>
        <v>3.8686720000000001E-3</v>
      </c>
      <c r="K1060" s="3">
        <f t="shared" si="66"/>
        <v>3.575585E-3</v>
      </c>
      <c r="L1060" s="6">
        <f t="shared" si="67"/>
        <v>0.92424092815312331</v>
      </c>
    </row>
    <row r="1061" spans="1:12" x14ac:dyDescent="0.3">
      <c r="A1061" t="s">
        <v>1341</v>
      </c>
      <c r="B1061">
        <v>8773209</v>
      </c>
      <c r="C1061">
        <v>3494238</v>
      </c>
      <c r="D1061">
        <v>2614817</v>
      </c>
      <c r="E1061">
        <v>879421</v>
      </c>
      <c r="F1061">
        <v>0.39828505168405309</v>
      </c>
      <c r="H1061" s="3" t="str">
        <f t="shared" si="64"/>
        <v>9114</v>
      </c>
      <c r="I1061" s="3" t="str">
        <f>PROPER(INDEX('HTS-4 product name'!$C$4:$C$1235,MATCH('Table 2. Full data '!$A1061,'HTS-4 product name'!$B$4:$B$1235,0)))</f>
        <v>Clock Or Watch Parts, Nesoi</v>
      </c>
      <c r="J1061" s="3">
        <f t="shared" si="65"/>
        <v>8.7732090000000006E-3</v>
      </c>
      <c r="K1061" s="3">
        <f t="shared" si="66"/>
        <v>3.4942380000000002E-3</v>
      </c>
      <c r="L1061" s="6">
        <f t="shared" si="67"/>
        <v>0.39828505168405309</v>
      </c>
    </row>
    <row r="1062" spans="1:12" x14ac:dyDescent="0.3">
      <c r="A1062" t="s">
        <v>1361</v>
      </c>
      <c r="B1062">
        <v>7065672</v>
      </c>
      <c r="C1062">
        <v>3394593</v>
      </c>
      <c r="D1062">
        <v>197842</v>
      </c>
      <c r="E1062">
        <v>3196751</v>
      </c>
      <c r="F1062">
        <v>0.48043455739241792</v>
      </c>
      <c r="H1062" s="3" t="str">
        <f t="shared" si="64"/>
        <v>0905</v>
      </c>
      <c r="I1062" s="3" t="str">
        <f>PROPER(INDEX('HTS-4 product name'!$C$4:$C$1235,MATCH('Table 2. Full data '!$A1062,'HTS-4 product name'!$B$4:$B$1235,0)))</f>
        <v>Vanilla</v>
      </c>
      <c r="J1062" s="3">
        <f t="shared" si="65"/>
        <v>7.0656720000000003E-3</v>
      </c>
      <c r="K1062" s="3">
        <f t="shared" si="66"/>
        <v>3.394593E-3</v>
      </c>
      <c r="L1062" s="6">
        <f t="shared" si="67"/>
        <v>0.48043455739241792</v>
      </c>
    </row>
    <row r="1063" spans="1:12" x14ac:dyDescent="0.3">
      <c r="A1063" t="s">
        <v>1323</v>
      </c>
      <c r="B1063">
        <v>10475811</v>
      </c>
      <c r="C1063">
        <v>3308940</v>
      </c>
      <c r="D1063">
        <v>425875</v>
      </c>
      <c r="E1063">
        <v>2883065</v>
      </c>
      <c r="F1063">
        <v>0.31586480512105458</v>
      </c>
      <c r="H1063" s="3" t="str">
        <f t="shared" si="64"/>
        <v>2824</v>
      </c>
      <c r="I1063" s="3" t="str">
        <f>PROPER(INDEX('HTS-4 product name'!$C$4:$C$1235,MATCH('Table 2. Full data '!$A1063,'HTS-4 product name'!$B$4:$B$1235,0)))</f>
        <v>Lead Oxides; Red Lead And Orange Lead</v>
      </c>
      <c r="J1063" s="3">
        <f t="shared" si="65"/>
        <v>1.0475811E-2</v>
      </c>
      <c r="K1063" s="3">
        <f t="shared" si="66"/>
        <v>3.3089399999999998E-3</v>
      </c>
      <c r="L1063" s="6">
        <f t="shared" si="67"/>
        <v>0.31586480512105458</v>
      </c>
    </row>
    <row r="1064" spans="1:12" x14ac:dyDescent="0.3">
      <c r="A1064" t="s">
        <v>1142</v>
      </c>
      <c r="B1064">
        <v>43725792</v>
      </c>
      <c r="C1064">
        <v>3262601</v>
      </c>
      <c r="D1064">
        <v>1245590</v>
      </c>
      <c r="E1064">
        <v>2017011</v>
      </c>
      <c r="F1064">
        <v>7.4615023554061646E-2</v>
      </c>
      <c r="H1064" s="3" t="str">
        <f t="shared" si="64"/>
        <v>0305</v>
      </c>
      <c r="I1064" s="3" t="str">
        <f>PROPER(INDEX('HTS-4 product name'!$C$4:$C$1235,MATCH('Table 2. Full data '!$A1064,'HTS-4 product name'!$B$4:$B$1235,0)))</f>
        <v>Fish, Dried, Salted Or In Brine; Smoked Fish; Fish Meal Fit For Human Consumption</v>
      </c>
      <c r="J1064" s="3">
        <f t="shared" si="65"/>
        <v>4.3725791999999999E-2</v>
      </c>
      <c r="K1064" s="3">
        <f t="shared" si="66"/>
        <v>3.262601E-3</v>
      </c>
      <c r="L1064" s="6">
        <f t="shared" si="67"/>
        <v>7.4615023554061646E-2</v>
      </c>
    </row>
    <row r="1065" spans="1:12" x14ac:dyDescent="0.3">
      <c r="A1065" t="s">
        <v>1386</v>
      </c>
      <c r="B1065">
        <v>4588767</v>
      </c>
      <c r="C1065">
        <v>3140494</v>
      </c>
      <c r="D1065">
        <v>585799</v>
      </c>
      <c r="E1065">
        <v>2554695</v>
      </c>
      <c r="F1065">
        <v>0.68438733106300664</v>
      </c>
      <c r="H1065" s="3" t="str">
        <f t="shared" si="64"/>
        <v>6901</v>
      </c>
      <c r="I1065" s="3" t="str">
        <f>PROPER(INDEX('HTS-4 product name'!$C$4:$C$1235,MATCH('Table 2. Full data '!$A1065,'HTS-4 product name'!$B$4:$B$1235,0)))</f>
        <v>Bricks, Blocks, Tiles And Other Ceramic Goods Of Siliceous Fossil Meals (Including Kieselguhr, Tripolite Or Diatomite) Or Similar Siliceous Earths</v>
      </c>
      <c r="J1065" s="3">
        <f t="shared" si="65"/>
        <v>4.5887669999999997E-3</v>
      </c>
      <c r="K1065" s="3">
        <f t="shared" si="66"/>
        <v>3.1404940000000002E-3</v>
      </c>
      <c r="L1065" s="6">
        <f t="shared" si="67"/>
        <v>0.68438733106300664</v>
      </c>
    </row>
    <row r="1066" spans="1:12" x14ac:dyDescent="0.3">
      <c r="A1066" t="s">
        <v>1402</v>
      </c>
      <c r="B1066">
        <v>3222122</v>
      </c>
      <c r="C1066">
        <v>3103528</v>
      </c>
      <c r="D1066">
        <v>3054688</v>
      </c>
      <c r="E1066">
        <v>48840</v>
      </c>
      <c r="F1066">
        <v>0.96319382071814785</v>
      </c>
      <c r="H1066" s="3" t="str">
        <f t="shared" si="64"/>
        <v>4114</v>
      </c>
      <c r="I1066" s="3" t="str">
        <f>PROPER(INDEX('HTS-4 product name'!$C$4:$C$1235,MATCH('Table 2. Full data '!$A1066,'HTS-4 product name'!$B$4:$B$1235,0)))</f>
        <v>Chamois (Including Combination Chamois) Leather; Patent Leather &amp; Patent Laminated Leather; Metallized Leather</v>
      </c>
      <c r="J1066" s="3">
        <f t="shared" si="65"/>
        <v>3.222122E-3</v>
      </c>
      <c r="K1066" s="3">
        <f t="shared" si="66"/>
        <v>3.1035279999999999E-3</v>
      </c>
      <c r="L1066" s="6">
        <f t="shared" si="67"/>
        <v>0.96319382071814785</v>
      </c>
    </row>
    <row r="1067" spans="1:12" x14ac:dyDescent="0.3">
      <c r="A1067" t="s">
        <v>1375</v>
      </c>
      <c r="B1067">
        <v>5908993</v>
      </c>
      <c r="C1067">
        <v>3099570</v>
      </c>
      <c r="D1067">
        <v>1673600</v>
      </c>
      <c r="E1067">
        <v>1425970</v>
      </c>
      <c r="F1067">
        <v>0.52455130679626805</v>
      </c>
      <c r="H1067" s="3" t="str">
        <f t="shared" si="64"/>
        <v>4405</v>
      </c>
      <c r="I1067" s="3" t="str">
        <f>PROPER(INDEX('HTS-4 product name'!$C$4:$C$1235,MATCH('Table 2. Full data '!$A1067,'HTS-4 product name'!$B$4:$B$1235,0)))</f>
        <v>Wood Wool (Excelsior); Wood Flour</v>
      </c>
      <c r="J1067" s="3">
        <f t="shared" si="65"/>
        <v>5.9089930000000004E-3</v>
      </c>
      <c r="K1067" s="3">
        <f t="shared" si="66"/>
        <v>3.0995699999999998E-3</v>
      </c>
      <c r="L1067" s="6">
        <f t="shared" si="67"/>
        <v>0.52455130679626805</v>
      </c>
    </row>
    <row r="1068" spans="1:12" x14ac:dyDescent="0.3">
      <c r="A1068" t="s">
        <v>1389</v>
      </c>
      <c r="B1068">
        <v>4534573</v>
      </c>
      <c r="C1068">
        <v>3064799</v>
      </c>
      <c r="D1068">
        <v>1128898</v>
      </c>
      <c r="E1068">
        <v>1935901</v>
      </c>
      <c r="F1068">
        <v>0.67587378127995734</v>
      </c>
      <c r="H1068" s="3" t="str">
        <f t="shared" si="64"/>
        <v>5210</v>
      </c>
      <c r="I1068" s="3" t="str">
        <f>PROPER(INDEX('HTS-4 product name'!$C$4:$C$1235,MATCH('Table 2. Full data '!$A1068,'HTS-4 product name'!$B$4:$B$1235,0)))</f>
        <v>Woven Fabrics Of Cotton, Containing Less Than 85% Cotton By Weight, Mixed Mainly Or Solely With Manmade Fibers, Weighing Not More Than 200 G/M2</v>
      </c>
      <c r="J1068" s="3">
        <f t="shared" si="65"/>
        <v>4.5345730000000001E-3</v>
      </c>
      <c r="K1068" s="3">
        <f t="shared" si="66"/>
        <v>3.064799E-3</v>
      </c>
      <c r="L1068" s="6">
        <f t="shared" si="67"/>
        <v>0.67587378127995734</v>
      </c>
    </row>
    <row r="1069" spans="1:12" x14ac:dyDescent="0.3">
      <c r="A1069" t="s">
        <v>1282</v>
      </c>
      <c r="B1069">
        <v>16454340</v>
      </c>
      <c r="C1069">
        <v>3054269</v>
      </c>
      <c r="D1069">
        <v>869888</v>
      </c>
      <c r="E1069">
        <v>2184381</v>
      </c>
      <c r="F1069">
        <v>0.18562087570817179</v>
      </c>
      <c r="H1069" s="3" t="str">
        <f t="shared" si="64"/>
        <v>9008</v>
      </c>
      <c r="I1069" s="3" t="str">
        <f>PROPER(INDEX('HTS-4 product name'!$C$4:$C$1235,MATCH('Table 2. Full data '!$A1069,'HTS-4 product name'!$B$4:$B$1235,0)))</f>
        <v>Image Projectors, Photographic Enlargers And Reducers, Other Than Cinematographic; Parts And Accessories Thereof</v>
      </c>
      <c r="J1069" s="3">
        <f t="shared" si="65"/>
        <v>1.6454340000000001E-2</v>
      </c>
      <c r="K1069" s="3">
        <f t="shared" si="66"/>
        <v>3.0542690000000001E-3</v>
      </c>
      <c r="L1069" s="6">
        <f t="shared" si="67"/>
        <v>0.18562087570817179</v>
      </c>
    </row>
    <row r="1070" spans="1:12" x14ac:dyDescent="0.3">
      <c r="A1070" t="s">
        <v>1277</v>
      </c>
      <c r="B1070">
        <v>16783966</v>
      </c>
      <c r="C1070">
        <v>3020539</v>
      </c>
      <c r="D1070">
        <v>151110</v>
      </c>
      <c r="E1070">
        <v>2869429</v>
      </c>
      <c r="F1070">
        <v>0.17996574826235939</v>
      </c>
      <c r="H1070" s="3" t="str">
        <f t="shared" si="64"/>
        <v>9208</v>
      </c>
      <c r="I1070" s="3" t="str">
        <f>PROPER(INDEX('HTS-4 product name'!$C$4:$C$1235,MATCH('Table 2. Full data '!$A1070,'HTS-4 product name'!$B$4:$B$1235,0)))</f>
        <v>Musical Boxes, Fairground Organs, Mechanical Singing Birds, Other Musical Instruments Nesoi; Decoy Calls; Whistles; Other Mouth-Blown Signal Devices</v>
      </c>
      <c r="J1070" s="3">
        <f t="shared" si="65"/>
        <v>1.6783966000000001E-2</v>
      </c>
      <c r="K1070" s="3">
        <f t="shared" si="66"/>
        <v>3.020539E-3</v>
      </c>
      <c r="L1070" s="6">
        <f t="shared" si="67"/>
        <v>0.17996574826235939</v>
      </c>
    </row>
    <row r="1071" spans="1:12" x14ac:dyDescent="0.3">
      <c r="A1071" t="s">
        <v>1357</v>
      </c>
      <c r="B1071">
        <v>7527487</v>
      </c>
      <c r="C1071">
        <v>2988847</v>
      </c>
      <c r="D1071">
        <v>2227957</v>
      </c>
      <c r="E1071">
        <v>760890</v>
      </c>
      <c r="F1071">
        <v>0.39705774317511278</v>
      </c>
      <c r="H1071" s="3" t="str">
        <f t="shared" si="64"/>
        <v>5804</v>
      </c>
      <c r="I1071" s="3" t="str">
        <f>PROPER(INDEX('HTS-4 product name'!$C$4:$C$1235,MATCH('Table 2. Full data '!$A1071,'HTS-4 product name'!$B$4:$B$1235,0)))</f>
        <v>Tulles And Other Net Fabrics, Not Including Woven, Knitted Or Crocheted Fabrics; Lace In The Piece, In Strips Or Motifs, Except Fabrics Of 6002</v>
      </c>
      <c r="J1071" s="3">
        <f t="shared" si="65"/>
        <v>7.5274870000000002E-3</v>
      </c>
      <c r="K1071" s="3">
        <f t="shared" si="66"/>
        <v>2.9888470000000002E-3</v>
      </c>
      <c r="L1071" s="6">
        <f t="shared" si="67"/>
        <v>0.39705774317511278</v>
      </c>
    </row>
    <row r="1072" spans="1:12" x14ac:dyDescent="0.3">
      <c r="A1072" t="s">
        <v>1370</v>
      </c>
      <c r="B1072">
        <v>6218520</v>
      </c>
      <c r="C1072">
        <v>2971524</v>
      </c>
      <c r="D1072">
        <v>466140</v>
      </c>
      <c r="E1072">
        <v>2505384</v>
      </c>
      <c r="F1072">
        <v>0.47785067829644351</v>
      </c>
      <c r="H1072" s="3" t="str">
        <f t="shared" si="64"/>
        <v>5905</v>
      </c>
      <c r="I1072" s="3" t="str">
        <f>PROPER(INDEX('HTS-4 product name'!$C$4:$C$1235,MATCH('Table 2. Full data '!$A1072,'HTS-4 product name'!$B$4:$B$1235,0)))</f>
        <v>Textile Wall Coverings</v>
      </c>
      <c r="J1072" s="3">
        <f t="shared" si="65"/>
        <v>6.21852E-3</v>
      </c>
      <c r="K1072" s="3">
        <f t="shared" si="66"/>
        <v>2.9715240000000001E-3</v>
      </c>
      <c r="L1072" s="6">
        <f t="shared" si="67"/>
        <v>0.47785067829644351</v>
      </c>
    </row>
    <row r="1073" spans="1:12" x14ac:dyDescent="0.3">
      <c r="A1073" t="s">
        <v>1279</v>
      </c>
      <c r="B1073">
        <v>16672718</v>
      </c>
      <c r="C1073">
        <v>2898797</v>
      </c>
      <c r="D1073">
        <v>93958</v>
      </c>
      <c r="E1073">
        <v>2804839</v>
      </c>
      <c r="F1073">
        <v>0.17386469320719031</v>
      </c>
      <c r="H1073" s="3" t="str">
        <f t="shared" si="64"/>
        <v>9108</v>
      </c>
      <c r="I1073" s="3" t="str">
        <f>PROPER(INDEX('HTS-4 product name'!$C$4:$C$1235,MATCH('Table 2. Full data '!$A1073,'HTS-4 product name'!$B$4:$B$1235,0)))</f>
        <v>Watch Movements, Complete And Assembled</v>
      </c>
      <c r="J1073" s="3">
        <f t="shared" si="65"/>
        <v>1.6672718E-2</v>
      </c>
      <c r="K1073" s="3">
        <f t="shared" si="66"/>
        <v>2.8987969999999998E-3</v>
      </c>
      <c r="L1073" s="6">
        <f t="shared" si="67"/>
        <v>0.17386469320719031</v>
      </c>
    </row>
    <row r="1074" spans="1:12" x14ac:dyDescent="0.3">
      <c r="A1074" t="s">
        <v>1382</v>
      </c>
      <c r="B1074">
        <v>5189777</v>
      </c>
      <c r="C1074">
        <v>2878926</v>
      </c>
      <c r="D1074">
        <v>1668175</v>
      </c>
      <c r="E1074">
        <v>1210751</v>
      </c>
      <c r="F1074">
        <v>0.55473019360947495</v>
      </c>
      <c r="H1074" s="3" t="str">
        <f t="shared" si="64"/>
        <v>2702</v>
      </c>
      <c r="I1074" s="3" t="str">
        <f>PROPER(INDEX('HTS-4 product name'!$C$4:$C$1235,MATCH('Table 2. Full data '!$A1074,'HTS-4 product name'!$B$4:$B$1235,0)))</f>
        <v>Lignite, Whether Or Not Agglomerated, Excluding Jet</v>
      </c>
      <c r="J1074" s="3">
        <f t="shared" si="65"/>
        <v>5.1897769999999996E-3</v>
      </c>
      <c r="K1074" s="3">
        <f t="shared" si="66"/>
        <v>2.878926E-3</v>
      </c>
      <c r="L1074" s="6">
        <f t="shared" si="67"/>
        <v>0.55473019360947495</v>
      </c>
    </row>
    <row r="1075" spans="1:12" x14ac:dyDescent="0.3">
      <c r="A1075" t="s">
        <v>1338</v>
      </c>
      <c r="B1075">
        <v>9062252</v>
      </c>
      <c r="C1075">
        <v>2853562</v>
      </c>
      <c r="D1075">
        <v>1731403</v>
      </c>
      <c r="E1075">
        <v>1122159</v>
      </c>
      <c r="F1075">
        <v>0.31488442387168231</v>
      </c>
      <c r="H1075" s="3" t="str">
        <f t="shared" si="64"/>
        <v>2525</v>
      </c>
      <c r="I1075" s="3" t="str">
        <f>PROPER(INDEX('HTS-4 product name'!$C$4:$C$1235,MATCH('Table 2. Full data '!$A1075,'HTS-4 product name'!$B$4:$B$1235,0)))</f>
        <v>Mica, Including Splittings; Mica Waste</v>
      </c>
      <c r="J1075" s="3">
        <f t="shared" si="65"/>
        <v>9.0622519999999998E-3</v>
      </c>
      <c r="K1075" s="3">
        <f t="shared" si="66"/>
        <v>2.853562E-3</v>
      </c>
      <c r="L1075" s="6">
        <f t="shared" si="67"/>
        <v>0.31488442387168231</v>
      </c>
    </row>
    <row r="1076" spans="1:12" x14ac:dyDescent="0.3">
      <c r="A1076" t="s">
        <v>1381</v>
      </c>
      <c r="B1076">
        <v>5245761</v>
      </c>
      <c r="C1076">
        <v>2852124</v>
      </c>
      <c r="D1076">
        <v>1131902</v>
      </c>
      <c r="E1076">
        <v>1720222</v>
      </c>
      <c r="F1076">
        <v>0.54370071377632345</v>
      </c>
      <c r="H1076" s="3" t="str">
        <f t="shared" si="64"/>
        <v>7201</v>
      </c>
      <c r="I1076" s="3" t="str">
        <f>PROPER(INDEX('HTS-4 product name'!$C$4:$C$1235,MATCH('Table 2. Full data '!$A1076,'HTS-4 product name'!$B$4:$B$1235,0)))</f>
        <v>Pig Iron And Spiegeleisen In Pigs, Blocks Or Other Primary Forms</v>
      </c>
      <c r="J1076" s="3">
        <f t="shared" si="65"/>
        <v>5.2457609999999998E-3</v>
      </c>
      <c r="K1076" s="3">
        <f t="shared" si="66"/>
        <v>2.8521240000000002E-3</v>
      </c>
      <c r="L1076" s="6">
        <f t="shared" si="67"/>
        <v>0.54370071377632345</v>
      </c>
    </row>
    <row r="1077" spans="1:12" x14ac:dyDescent="0.3">
      <c r="A1077" t="s">
        <v>1394</v>
      </c>
      <c r="B1077">
        <v>3780161</v>
      </c>
      <c r="C1077">
        <v>2824696</v>
      </c>
      <c r="D1077">
        <v>486110</v>
      </c>
      <c r="E1077">
        <v>2338586</v>
      </c>
      <c r="F1077">
        <v>0.74724224708947584</v>
      </c>
      <c r="H1077" s="3" t="str">
        <f t="shared" si="64"/>
        <v>0908</v>
      </c>
      <c r="I1077" s="3" t="str">
        <f>PROPER(INDEX('HTS-4 product name'!$C$4:$C$1235,MATCH('Table 2. Full data '!$A1077,'HTS-4 product name'!$B$4:$B$1235,0)))</f>
        <v>Nutmeg, Mace And Cardamons</v>
      </c>
      <c r="J1077" s="3">
        <f t="shared" si="65"/>
        <v>3.7801610000000002E-3</v>
      </c>
      <c r="K1077" s="3">
        <f t="shared" si="66"/>
        <v>2.8246959999999998E-3</v>
      </c>
      <c r="L1077" s="6">
        <f t="shared" si="67"/>
        <v>0.74724224708947584</v>
      </c>
    </row>
    <row r="1078" spans="1:12" x14ac:dyDescent="0.3">
      <c r="A1078" t="s">
        <v>1199</v>
      </c>
      <c r="B1078">
        <v>29152859</v>
      </c>
      <c r="C1078">
        <v>2786821</v>
      </c>
      <c r="D1078">
        <v>1885130</v>
      </c>
      <c r="E1078">
        <v>901691</v>
      </c>
      <c r="F1078">
        <v>9.5593403034673202E-2</v>
      </c>
      <c r="H1078" s="3" t="str">
        <f t="shared" si="64"/>
        <v>7107</v>
      </c>
      <c r="I1078" s="3" t="str">
        <f>PROPER(INDEX('HTS-4 product name'!$C$4:$C$1235,MATCH('Table 2. Full data '!$A1078,'HTS-4 product name'!$B$4:$B$1235,0)))</f>
        <v>Base Metals Clad With Silver, Not Further Worked Than Semimanufactred</v>
      </c>
      <c r="J1078" s="3">
        <f t="shared" si="65"/>
        <v>2.9152859E-2</v>
      </c>
      <c r="K1078" s="3">
        <f t="shared" si="66"/>
        <v>2.7868210000000001E-3</v>
      </c>
      <c r="L1078" s="6">
        <f t="shared" si="67"/>
        <v>9.5593403034673202E-2</v>
      </c>
    </row>
    <row r="1079" spans="1:12" x14ac:dyDescent="0.3">
      <c r="A1079" t="s">
        <v>1388</v>
      </c>
      <c r="B1079">
        <v>4536320</v>
      </c>
      <c r="C1079">
        <v>2776052</v>
      </c>
      <c r="D1079">
        <v>2322602</v>
      </c>
      <c r="E1079">
        <v>453450</v>
      </c>
      <c r="F1079">
        <v>0.61196123730248309</v>
      </c>
      <c r="H1079" s="3" t="str">
        <f t="shared" si="64"/>
        <v>7015</v>
      </c>
      <c r="I1079" s="3" t="str">
        <f>PROPER(INDEX('HTS-4 product name'!$C$4:$C$1235,MATCH('Table 2. Full data '!$A1079,'HTS-4 product name'!$B$4:$B$1235,0)))</f>
        <v>Clock Or Watch Etc. Glasses; Glasses For Spectacles, Curved Etc., Not Optically Worked; Hollow Glass Spheres Etc. For The Manufacture Of Such Glasses</v>
      </c>
      <c r="J1079" s="3">
        <f t="shared" si="65"/>
        <v>4.5363199999999999E-3</v>
      </c>
      <c r="K1079" s="3">
        <f t="shared" si="66"/>
        <v>2.7760520000000002E-3</v>
      </c>
      <c r="L1079" s="6">
        <f t="shared" si="67"/>
        <v>0.61196123730248309</v>
      </c>
    </row>
    <row r="1080" spans="1:12" x14ac:dyDescent="0.3">
      <c r="A1080" t="s">
        <v>1376</v>
      </c>
      <c r="B1080">
        <v>5880374</v>
      </c>
      <c r="C1080">
        <v>2771053</v>
      </c>
      <c r="D1080">
        <v>1138692</v>
      </c>
      <c r="E1080">
        <v>1632361</v>
      </c>
      <c r="F1080">
        <v>0.47123754373446308</v>
      </c>
      <c r="H1080" s="3" t="str">
        <f t="shared" si="64"/>
        <v>5309</v>
      </c>
      <c r="I1080" s="3" t="str">
        <f>PROPER(INDEX('HTS-4 product name'!$C$4:$C$1235,MATCH('Table 2. Full data '!$A1080,'HTS-4 product name'!$B$4:$B$1235,0)))</f>
        <v>Woven Fabrics Of Flax</v>
      </c>
      <c r="J1080" s="3">
        <f t="shared" si="65"/>
        <v>5.8803739999999998E-3</v>
      </c>
      <c r="K1080" s="3">
        <f t="shared" si="66"/>
        <v>2.7710529999999999E-3</v>
      </c>
      <c r="L1080" s="6">
        <f t="shared" si="67"/>
        <v>0.47123754373446308</v>
      </c>
    </row>
    <row r="1081" spans="1:12" x14ac:dyDescent="0.3">
      <c r="A1081" t="s">
        <v>1340</v>
      </c>
      <c r="B1081">
        <v>8875166</v>
      </c>
      <c r="C1081">
        <v>2750273</v>
      </c>
      <c r="D1081">
        <v>815174</v>
      </c>
      <c r="E1081">
        <v>1935099</v>
      </c>
      <c r="F1081">
        <v>0.30988411935055638</v>
      </c>
      <c r="H1081" s="3" t="str">
        <f t="shared" si="64"/>
        <v>2927</v>
      </c>
      <c r="I1081" s="3" t="str">
        <f>PROPER(INDEX('HTS-4 product name'!$C$4:$C$1235,MATCH('Table 2. Full data '!$A1081,'HTS-4 product name'!$B$4:$B$1235,0)))</f>
        <v>Diazo-, Azo-, Or Azoxy-Compounds</v>
      </c>
      <c r="J1081" s="3">
        <f t="shared" si="65"/>
        <v>8.8751660000000003E-3</v>
      </c>
      <c r="K1081" s="3">
        <f t="shared" si="66"/>
        <v>2.7502730000000001E-3</v>
      </c>
      <c r="L1081" s="6">
        <f t="shared" si="67"/>
        <v>0.30988411935055638</v>
      </c>
    </row>
    <row r="1082" spans="1:12" x14ac:dyDescent="0.3">
      <c r="A1082" t="s">
        <v>1365</v>
      </c>
      <c r="B1082">
        <v>6513707</v>
      </c>
      <c r="C1082">
        <v>2737556</v>
      </c>
      <c r="D1082">
        <v>8886</v>
      </c>
      <c r="E1082">
        <v>2728670</v>
      </c>
      <c r="F1082">
        <v>0.42027619602785332</v>
      </c>
      <c r="H1082" s="3" t="str">
        <f t="shared" si="64"/>
        <v>5109</v>
      </c>
      <c r="I1082" s="3" t="str">
        <f>PROPER(INDEX('HTS-4 product name'!$C$4:$C$1235,MATCH('Table 2. Full data '!$A1082,'HTS-4 product name'!$B$4:$B$1235,0)))</f>
        <v>Yarn Of Wool Or Fine Animal Hair, Put Up For Retail Sale</v>
      </c>
      <c r="J1082" s="3">
        <f t="shared" si="65"/>
        <v>6.5137069999999997E-3</v>
      </c>
      <c r="K1082" s="3">
        <f t="shared" si="66"/>
        <v>2.7375559999999999E-3</v>
      </c>
      <c r="L1082" s="6">
        <f t="shared" si="67"/>
        <v>0.42027619602785332</v>
      </c>
    </row>
    <row r="1083" spans="1:12" x14ac:dyDescent="0.3">
      <c r="A1083" t="s">
        <v>1349</v>
      </c>
      <c r="B1083">
        <v>8345662</v>
      </c>
      <c r="C1083">
        <v>2683180</v>
      </c>
      <c r="D1083">
        <v>423232</v>
      </c>
      <c r="E1083">
        <v>2259948</v>
      </c>
      <c r="F1083">
        <v>0.32150595123550407</v>
      </c>
      <c r="H1083" s="3" t="str">
        <f t="shared" si="64"/>
        <v>9614</v>
      </c>
      <c r="I1083" s="3" t="str">
        <f>PROPER(INDEX('HTS-4 product name'!$C$4:$C$1235,MATCH('Table 2. Full data '!$A1083,'HTS-4 product name'!$B$4:$B$1235,0)))</f>
        <v>Smoking Pipes (Including Pipe Bowls) And Cigar Or Cigarette Holders, And Parts Thereof</v>
      </c>
      <c r="J1083" s="3">
        <f t="shared" si="65"/>
        <v>8.3456620000000002E-3</v>
      </c>
      <c r="K1083" s="3">
        <f t="shared" si="66"/>
        <v>2.6831799999999999E-3</v>
      </c>
      <c r="L1083" s="6">
        <f t="shared" si="67"/>
        <v>0.32150595123550407</v>
      </c>
    </row>
    <row r="1084" spans="1:12" x14ac:dyDescent="0.3">
      <c r="A1084" t="s">
        <v>1374</v>
      </c>
      <c r="B1084">
        <v>5941896</v>
      </c>
      <c r="C1084">
        <v>2557072</v>
      </c>
      <c r="D1084">
        <v>453266</v>
      </c>
      <c r="E1084">
        <v>2103806</v>
      </c>
      <c r="F1084">
        <v>0.43034613867358162</v>
      </c>
      <c r="H1084" s="3" t="str">
        <f t="shared" si="64"/>
        <v>4017</v>
      </c>
      <c r="I1084" s="3" t="str">
        <f>PROPER(INDEX('HTS-4 product name'!$C$4:$C$1235,MATCH('Table 2. Full data '!$A1084,'HTS-4 product name'!$B$4:$B$1235,0)))</f>
        <v>Hard Rubber (For Example, Ebonite) In All Forms, Including Waste And Scrap; Articles Of Hard Rubber</v>
      </c>
      <c r="J1084" s="3">
        <f t="shared" si="65"/>
        <v>5.9418960000000003E-3</v>
      </c>
      <c r="K1084" s="3">
        <f t="shared" si="66"/>
        <v>2.5570720000000001E-3</v>
      </c>
      <c r="L1084" s="6">
        <f t="shared" si="67"/>
        <v>0.43034613867358162</v>
      </c>
    </row>
    <row r="1085" spans="1:12" x14ac:dyDescent="0.3">
      <c r="A1085" t="s">
        <v>1400</v>
      </c>
      <c r="B1085">
        <v>3386002</v>
      </c>
      <c r="C1085">
        <v>2504650</v>
      </c>
      <c r="D1085">
        <v>3649</v>
      </c>
      <c r="E1085">
        <v>2501001</v>
      </c>
      <c r="F1085">
        <v>0.73970718268920099</v>
      </c>
      <c r="H1085" s="3" t="str">
        <f t="shared" si="64"/>
        <v>2528</v>
      </c>
      <c r="I1085" s="3" t="str">
        <f>PROPER(INDEX('HTS-4 product name'!$C$4:$C$1235,MATCH('Table 2. Full data '!$A1085,'HTS-4 product name'!$B$4:$B$1235,0)))</f>
        <v>Natural Borates And Concentrates Thereof (Not Borates Separated From Natural Brine); Natural Boric Acid With Not Over 85% H3B03, Based On Dry Weight</v>
      </c>
      <c r="J1085" s="3">
        <f t="shared" si="65"/>
        <v>3.3860019999999999E-3</v>
      </c>
      <c r="K1085" s="3">
        <f t="shared" si="66"/>
        <v>2.5046500000000002E-3</v>
      </c>
      <c r="L1085" s="6">
        <f t="shared" si="67"/>
        <v>0.73970718268920099</v>
      </c>
    </row>
    <row r="1086" spans="1:12" x14ac:dyDescent="0.3">
      <c r="A1086" t="s">
        <v>1398</v>
      </c>
      <c r="B1086">
        <v>3554184</v>
      </c>
      <c r="C1086">
        <v>2491740</v>
      </c>
      <c r="D1086">
        <v>119124</v>
      </c>
      <c r="E1086">
        <v>2372616</v>
      </c>
      <c r="F1086">
        <v>0.70107231364498857</v>
      </c>
      <c r="H1086" s="3" t="str">
        <f t="shared" si="64"/>
        <v>5305</v>
      </c>
      <c r="I1086" s="3" t="str">
        <f>PROPER(INDEX('HTS-4 product name'!$C$4:$C$1235,MATCH('Table 2. Full data '!$A1086,'HTS-4 product name'!$B$4:$B$1235,0)))</f>
        <v>Coconut, Abaca (Manilla Hemp), Ramie And Vegetable Textile Fibers Nesoi, Raw Etc. But Not Spun; Tow, Noils And Waste Of These Fibers</v>
      </c>
      <c r="J1086" s="3">
        <f t="shared" si="65"/>
        <v>3.5541840000000002E-3</v>
      </c>
      <c r="K1086" s="3">
        <f t="shared" si="66"/>
        <v>2.4917400000000001E-3</v>
      </c>
      <c r="L1086" s="6">
        <f t="shared" si="67"/>
        <v>0.70107231364498857</v>
      </c>
    </row>
    <row r="1087" spans="1:12" x14ac:dyDescent="0.3">
      <c r="A1087" t="s">
        <v>1356</v>
      </c>
      <c r="B1087">
        <v>7555443</v>
      </c>
      <c r="C1087">
        <v>2486887</v>
      </c>
      <c r="D1087">
        <v>2159520</v>
      </c>
      <c r="E1087">
        <v>327367</v>
      </c>
      <c r="F1087">
        <v>0.32915171221594808</v>
      </c>
      <c r="H1087" s="3" t="str">
        <f t="shared" si="64"/>
        <v>4113</v>
      </c>
      <c r="I1087" s="3" t="str">
        <f>PROPER(INDEX('HTS-4 product name'!$C$4:$C$1235,MATCH('Table 2. Full data '!$A1087,'HTS-4 product name'!$B$4:$B$1235,0)))</f>
        <v>Leather Further Preped After Tanning/Crusting, Including Parchement-Dressed Leather, Of Other Animals, W/O Wool/ Hair On, Whether/ Nt Split,Nt Hd 4114</v>
      </c>
      <c r="J1087" s="3">
        <f t="shared" si="65"/>
        <v>7.5554430000000002E-3</v>
      </c>
      <c r="K1087" s="3">
        <f t="shared" si="66"/>
        <v>2.4868870000000001E-3</v>
      </c>
      <c r="L1087" s="6">
        <f t="shared" si="67"/>
        <v>0.32915171221594808</v>
      </c>
    </row>
    <row r="1088" spans="1:12" x14ac:dyDescent="0.3">
      <c r="A1088" t="s">
        <v>1347</v>
      </c>
      <c r="B1088">
        <v>8423310</v>
      </c>
      <c r="C1088">
        <v>2331801</v>
      </c>
      <c r="D1088">
        <v>1621800</v>
      </c>
      <c r="E1088">
        <v>710001</v>
      </c>
      <c r="F1088">
        <v>0.27682716176894828</v>
      </c>
      <c r="H1088" s="3" t="str">
        <f t="shared" si="64"/>
        <v>7011</v>
      </c>
      <c r="I1088" s="3" t="str">
        <f>PROPER(INDEX('HTS-4 product name'!$C$4:$C$1235,MATCH('Table 2. Full data '!$A1088,'HTS-4 product name'!$B$4:$B$1235,0)))</f>
        <v>Glass Envelopes (Including Bulbs And Tubes), Open, And Glass Parts Thereof, Without Fittings, For Electric Lamps, Cathode-Ray Tubes Or The Like</v>
      </c>
      <c r="J1088" s="3">
        <f t="shared" si="65"/>
        <v>8.4233099999999998E-3</v>
      </c>
      <c r="K1088" s="3">
        <f t="shared" si="66"/>
        <v>2.3318010000000001E-3</v>
      </c>
      <c r="L1088" s="6">
        <f t="shared" si="67"/>
        <v>0.27682716176894828</v>
      </c>
    </row>
    <row r="1089" spans="1:12" x14ac:dyDescent="0.3">
      <c r="A1089" t="s">
        <v>1262</v>
      </c>
      <c r="B1089">
        <v>19132270</v>
      </c>
      <c r="C1089">
        <v>2249178</v>
      </c>
      <c r="D1089">
        <v>297144</v>
      </c>
      <c r="E1089">
        <v>1952034</v>
      </c>
      <c r="F1089">
        <v>0.1175593904957436</v>
      </c>
      <c r="H1089" s="3" t="str">
        <f t="shared" si="64"/>
        <v>4303</v>
      </c>
      <c r="I1089" s="3" t="str">
        <f>PROPER(INDEX('HTS-4 product name'!$C$4:$C$1235,MATCH('Table 2. Full data '!$A1089,'HTS-4 product name'!$B$4:$B$1235,0)))</f>
        <v>Articles Of Apparel, Clothing Accessories And Other Articles Of Furskin</v>
      </c>
      <c r="J1089" s="3">
        <f t="shared" si="65"/>
        <v>1.913227E-2</v>
      </c>
      <c r="K1089" s="3">
        <f t="shared" si="66"/>
        <v>2.2491780000000001E-3</v>
      </c>
      <c r="L1089" s="6">
        <f t="shared" si="67"/>
        <v>0.1175593904957436</v>
      </c>
    </row>
    <row r="1090" spans="1:12" x14ac:dyDescent="0.3">
      <c r="A1090" t="s">
        <v>1190</v>
      </c>
      <c r="B1090">
        <v>30680759</v>
      </c>
      <c r="C1090">
        <v>2239480</v>
      </c>
      <c r="D1090">
        <v>937220</v>
      </c>
      <c r="E1090">
        <v>1302260</v>
      </c>
      <c r="F1090">
        <v>7.299297908503502E-2</v>
      </c>
      <c r="H1090" s="3" t="str">
        <f t="shared" si="64"/>
        <v>3805</v>
      </c>
      <c r="I1090" s="3" t="str">
        <f>PROPER(INDEX('HTS-4 product name'!$C$4:$C$1235,MATCH('Table 2. Full data '!$A1090,'HTS-4 product name'!$B$4:$B$1235,0)))</f>
        <v>Gum, Wood Or Sulfate Turpentine Etc. From Coniferous Woods; Crude Dipentene; Sulfite Turpentine Etc.; Pine Oil With Alpha-Terpineol Predominating</v>
      </c>
      <c r="J1090" s="3">
        <f t="shared" si="65"/>
        <v>3.0680758999999998E-2</v>
      </c>
      <c r="K1090" s="3">
        <f t="shared" si="66"/>
        <v>2.2394799999999999E-3</v>
      </c>
      <c r="L1090" s="6">
        <f t="shared" si="67"/>
        <v>7.299297908503502E-2</v>
      </c>
    </row>
    <row r="1091" spans="1:12" x14ac:dyDescent="0.3">
      <c r="A1091" t="s">
        <v>1273</v>
      </c>
      <c r="B1091">
        <v>16991484</v>
      </c>
      <c r="C1091">
        <v>2237336</v>
      </c>
      <c r="D1091">
        <v>1705579</v>
      </c>
      <c r="E1091">
        <v>531757</v>
      </c>
      <c r="F1091">
        <v>0.13167396090888819</v>
      </c>
      <c r="H1091" s="3" t="str">
        <f t="shared" si="64"/>
        <v>8445</v>
      </c>
      <c r="I1091" s="3" t="str">
        <f>PROPER(INDEX('HTS-4 product name'!$C$4:$C$1235,MATCH('Table 2. Full data '!$A1091,'HTS-4 product name'!$B$4:$B$1235,0)))</f>
        <v>Machines For Preparing Textile Fibers; Machinery For Producing Textile Yarns And For Preparing Textile Yarns For Knitting Or Weaving Machines</v>
      </c>
      <c r="J1091" s="3">
        <f t="shared" si="65"/>
        <v>1.6991484000000001E-2</v>
      </c>
      <c r="K1091" s="3">
        <f t="shared" si="66"/>
        <v>2.2373359999999999E-3</v>
      </c>
      <c r="L1091" s="6">
        <f t="shared" si="67"/>
        <v>0.13167396090888819</v>
      </c>
    </row>
    <row r="1092" spans="1:12" x14ac:dyDescent="0.3">
      <c r="A1092" t="s">
        <v>1403</v>
      </c>
      <c r="B1092">
        <v>3179292</v>
      </c>
      <c r="C1092">
        <v>2225937</v>
      </c>
      <c r="D1092">
        <v>81150</v>
      </c>
      <c r="E1092">
        <v>2144787</v>
      </c>
      <c r="F1092">
        <v>0.70013606803024064</v>
      </c>
      <c r="H1092" s="3" t="str">
        <f t="shared" ref="H1092:H1155" si="68">A1092</f>
        <v>0104</v>
      </c>
      <c r="I1092" s="3" t="str">
        <f>PROPER(INDEX('HTS-4 product name'!$C$4:$C$1235,MATCH('Table 2. Full data '!$A1092,'HTS-4 product name'!$B$4:$B$1235,0)))</f>
        <v>Sheep And Goats, Live</v>
      </c>
      <c r="J1092" s="3">
        <f t="shared" ref="J1092:J1155" si="69">B1092/10^9</f>
        <v>3.1792919999999998E-3</v>
      </c>
      <c r="K1092" s="3">
        <f t="shared" ref="K1092:K1155" si="70">C1092/10^9</f>
        <v>2.2259369999999999E-3</v>
      </c>
      <c r="L1092" s="6">
        <f t="shared" ref="L1092:L1155" si="71">F1092</f>
        <v>0.70013606803024064</v>
      </c>
    </row>
    <row r="1093" spans="1:12" x14ac:dyDescent="0.3">
      <c r="A1093" t="s">
        <v>1367</v>
      </c>
      <c r="B1093">
        <v>6290761</v>
      </c>
      <c r="C1093">
        <v>2089709</v>
      </c>
      <c r="D1093">
        <v>1957721</v>
      </c>
      <c r="E1093">
        <v>131988</v>
      </c>
      <c r="F1093">
        <v>0.33218699613607949</v>
      </c>
      <c r="H1093" s="3" t="str">
        <f t="shared" si="68"/>
        <v>5203</v>
      </c>
      <c r="I1093" s="3" t="str">
        <f>PROPER(INDEX('HTS-4 product name'!$C$4:$C$1235,MATCH('Table 2. Full data '!$A1093,'HTS-4 product name'!$B$4:$B$1235,0)))</f>
        <v>Cotton, Carded Or Combed</v>
      </c>
      <c r="J1093" s="3">
        <f t="shared" si="69"/>
        <v>6.2907609999999997E-3</v>
      </c>
      <c r="K1093" s="3">
        <f t="shared" si="70"/>
        <v>2.0897089999999999E-3</v>
      </c>
      <c r="L1093" s="6">
        <f t="shared" si="71"/>
        <v>0.33218699613607949</v>
      </c>
    </row>
    <row r="1094" spans="1:12" x14ac:dyDescent="0.3">
      <c r="A1094" t="s">
        <v>1337</v>
      </c>
      <c r="B1094">
        <v>9162877</v>
      </c>
      <c r="C1094">
        <v>2059306</v>
      </c>
      <c r="D1094">
        <v>204359</v>
      </c>
      <c r="E1094">
        <v>1854947</v>
      </c>
      <c r="F1094">
        <v>0.22474447708945561</v>
      </c>
      <c r="H1094" s="3" t="str">
        <f t="shared" si="68"/>
        <v>9307</v>
      </c>
      <c r="I1094" s="3" t="str">
        <f>PROPER(INDEX('HTS-4 product name'!$C$4:$C$1235,MATCH('Table 2. Full data '!$A1094,'HTS-4 product name'!$B$4:$B$1235,0)))</f>
        <v>Swords, Cutlasses, Bayonets, Lances And Similar Arms And Parts Thereof And Scabbards And Sheaths Therefor</v>
      </c>
      <c r="J1094" s="3">
        <f t="shared" si="69"/>
        <v>9.1628769999999998E-3</v>
      </c>
      <c r="K1094" s="3">
        <f t="shared" si="70"/>
        <v>2.0593059999999999E-3</v>
      </c>
      <c r="L1094" s="6">
        <f t="shared" si="71"/>
        <v>0.22474447708945561</v>
      </c>
    </row>
    <row r="1095" spans="1:12" x14ac:dyDescent="0.3">
      <c r="A1095" t="s">
        <v>526</v>
      </c>
      <c r="B1095">
        <v>1084677900</v>
      </c>
      <c r="C1095">
        <v>2033804</v>
      </c>
      <c r="D1095">
        <v>419302</v>
      </c>
      <c r="E1095">
        <v>1614502</v>
      </c>
      <c r="F1095">
        <v>1.875030366157548E-3</v>
      </c>
      <c r="H1095" s="3" t="str">
        <f t="shared" si="68"/>
        <v>3705</v>
      </c>
      <c r="I1095" s="3" t="str">
        <f>PROPER(INDEX('HTS-4 product name'!$C$4:$C$1235,MATCH('Table 2. Full data '!$A1095,'HTS-4 product name'!$B$4:$B$1235,0)))</f>
        <v>Photographic Plates And Film (Other Than Motion-Picture Film), Exposed And Developed</v>
      </c>
      <c r="J1095" s="3">
        <f t="shared" si="69"/>
        <v>1.0846779</v>
      </c>
      <c r="K1095" s="3">
        <f t="shared" si="70"/>
        <v>2.0338040000000002E-3</v>
      </c>
      <c r="L1095" s="6">
        <f t="shared" si="71"/>
        <v>1.875030366157548E-3</v>
      </c>
    </row>
    <row r="1096" spans="1:12" x14ac:dyDescent="0.3">
      <c r="A1096" t="s">
        <v>1372</v>
      </c>
      <c r="B1096">
        <v>6106068</v>
      </c>
      <c r="C1096">
        <v>1972897</v>
      </c>
      <c r="D1096">
        <v>79965</v>
      </c>
      <c r="E1096">
        <v>1892932</v>
      </c>
      <c r="F1096">
        <v>0.32310432835009367</v>
      </c>
      <c r="H1096" s="3" t="str">
        <f t="shared" si="68"/>
        <v>8304</v>
      </c>
      <c r="I1096" s="3" t="str">
        <f>PROPER(INDEX('HTS-4 product name'!$C$4:$C$1235,MATCH('Table 2. Full data '!$A1096,'HTS-4 product name'!$B$4:$B$1235,0)))</f>
        <v>Desk-Top Filing Or Card-Index Cabinets, Paper Trays, Paper Rests, Pen Trays And Similar Desk Etc. Items (No Furniture) And Their Parts, Of Base Metal</v>
      </c>
      <c r="J1096" s="3">
        <f t="shared" si="69"/>
        <v>6.1060680000000001E-3</v>
      </c>
      <c r="K1096" s="3">
        <f t="shared" si="70"/>
        <v>1.9728969999999999E-3</v>
      </c>
      <c r="L1096" s="6">
        <f t="shared" si="71"/>
        <v>0.32310432835009367</v>
      </c>
    </row>
    <row r="1097" spans="1:12" x14ac:dyDescent="0.3">
      <c r="A1097" t="s">
        <v>1385</v>
      </c>
      <c r="B1097">
        <v>5022259</v>
      </c>
      <c r="C1097">
        <v>1911675</v>
      </c>
      <c r="D1097">
        <v>1476792</v>
      </c>
      <c r="E1097">
        <v>434883</v>
      </c>
      <c r="F1097">
        <v>0.38064046477889729</v>
      </c>
      <c r="H1097" s="3" t="str">
        <f t="shared" si="68"/>
        <v>2617</v>
      </c>
      <c r="I1097" s="3" t="str">
        <f>PROPER(INDEX('HTS-4 product name'!$C$4:$C$1235,MATCH('Table 2. Full data '!$A1097,'HTS-4 product name'!$B$4:$B$1235,0)))</f>
        <v>Ores And Concentrates Nesoi</v>
      </c>
      <c r="J1097" s="3">
        <f t="shared" si="69"/>
        <v>5.0222590000000003E-3</v>
      </c>
      <c r="K1097" s="3">
        <f t="shared" si="70"/>
        <v>1.911675E-3</v>
      </c>
      <c r="L1097" s="6">
        <f t="shared" si="71"/>
        <v>0.38064046477889729</v>
      </c>
    </row>
    <row r="1098" spans="1:12" x14ac:dyDescent="0.3">
      <c r="A1098" t="s">
        <v>1334</v>
      </c>
      <c r="B1098">
        <v>9333023</v>
      </c>
      <c r="C1098">
        <v>1902741</v>
      </c>
      <c r="D1098">
        <v>424929</v>
      </c>
      <c r="E1098">
        <v>1477812</v>
      </c>
      <c r="F1098">
        <v>0.20387188588306279</v>
      </c>
      <c r="H1098" s="3" t="str">
        <f t="shared" si="68"/>
        <v>4302</v>
      </c>
      <c r="I1098" s="3" t="str">
        <f>PROPER(INDEX('HTS-4 product name'!$C$4:$C$1235,MATCH('Table 2. Full data '!$A1098,'HTS-4 product name'!$B$4:$B$1235,0)))</f>
        <v>Tanned Or Dressed Furskins (Including Heads, Tails And Other Pieces Or Cuttings), Whether Or Not Assembled</v>
      </c>
      <c r="J1098" s="3">
        <f t="shared" si="69"/>
        <v>9.3330229999999993E-3</v>
      </c>
      <c r="K1098" s="3">
        <f t="shared" si="70"/>
        <v>1.9027409999999999E-3</v>
      </c>
      <c r="L1098" s="6">
        <f t="shared" si="71"/>
        <v>0.20387188588306279</v>
      </c>
    </row>
    <row r="1099" spans="1:12" x14ac:dyDescent="0.3">
      <c r="A1099" t="s">
        <v>1411</v>
      </c>
      <c r="B1099">
        <v>2477941</v>
      </c>
      <c r="C1099">
        <v>1753825</v>
      </c>
      <c r="D1099">
        <v>802195</v>
      </c>
      <c r="E1099">
        <v>951630</v>
      </c>
      <c r="F1099">
        <v>0.70777512458932634</v>
      </c>
      <c r="H1099" s="3" t="str">
        <f t="shared" si="68"/>
        <v>4812</v>
      </c>
      <c r="I1099" s="3" t="str">
        <f>PROPER(INDEX('HTS-4 product name'!$C$4:$C$1235,MATCH('Table 2. Full data '!$A1099,'HTS-4 product name'!$B$4:$B$1235,0)))</f>
        <v>Filter Blocks, Slabs And Plates, Of Paper Pulp</v>
      </c>
      <c r="J1099" s="3">
        <f t="shared" si="69"/>
        <v>2.477941E-3</v>
      </c>
      <c r="K1099" s="3">
        <f t="shared" si="70"/>
        <v>1.7538250000000001E-3</v>
      </c>
      <c r="L1099" s="6">
        <f t="shared" si="71"/>
        <v>0.70777512458932634</v>
      </c>
    </row>
    <row r="1100" spans="1:12" x14ac:dyDescent="0.3">
      <c r="A1100" t="s">
        <v>2245</v>
      </c>
      <c r="B1100">
        <v>3773341</v>
      </c>
      <c r="C1100">
        <v>1716325</v>
      </c>
      <c r="D1100"/>
      <c r="E1100">
        <v>1716325</v>
      </c>
      <c r="F1100">
        <v>0.45485552458683159</v>
      </c>
      <c r="H1100" s="3" t="str">
        <f t="shared" si="68"/>
        <v>6803</v>
      </c>
      <c r="I1100" s="3" t="str">
        <f>PROPER(INDEX('HTS-4 product name'!$C$4:$C$1235,MATCH('Table 2. Full data '!$A1100,'HTS-4 product name'!$B$4:$B$1235,0)))</f>
        <v>Worked Slate And Articles Of Slate Or Agglomerated Slate</v>
      </c>
      <c r="J1100" s="3">
        <f t="shared" si="69"/>
        <v>3.7733409999999999E-3</v>
      </c>
      <c r="K1100" s="3">
        <f t="shared" si="70"/>
        <v>1.7163250000000001E-3</v>
      </c>
      <c r="L1100" s="6">
        <f t="shared" si="71"/>
        <v>0.45485552458683159</v>
      </c>
    </row>
    <row r="1101" spans="1:12" x14ac:dyDescent="0.3">
      <c r="A1101" t="s">
        <v>1328</v>
      </c>
      <c r="B1101">
        <v>10302502</v>
      </c>
      <c r="C1101">
        <v>1707079</v>
      </c>
      <c r="D1101">
        <v>218293</v>
      </c>
      <c r="E1101">
        <v>1488786</v>
      </c>
      <c r="F1101">
        <v>0.16569557569607851</v>
      </c>
      <c r="H1101" s="3" t="str">
        <f t="shared" si="68"/>
        <v>9704</v>
      </c>
      <c r="I1101" s="3" t="str">
        <f>PROPER(INDEX('HTS-4 product name'!$C$4:$C$1235,MATCH('Table 2. Full data '!$A1101,'HTS-4 product name'!$B$4:$B$1235,0)))</f>
        <v>Postage Or Revenue Stamps, Stamp-Postmarks, First-Day Covers, Postal Stationary (Stamped) Etc., Used Or  Unused, Other Than Those Of Heading 4907</v>
      </c>
      <c r="J1101" s="3">
        <f t="shared" si="69"/>
        <v>1.0302502E-2</v>
      </c>
      <c r="K1101" s="3">
        <f t="shared" si="70"/>
        <v>1.707079E-3</v>
      </c>
      <c r="L1101" s="6">
        <f t="shared" si="71"/>
        <v>0.16569557569607851</v>
      </c>
    </row>
    <row r="1102" spans="1:12" x14ac:dyDescent="0.3">
      <c r="A1102" t="s">
        <v>1413</v>
      </c>
      <c r="B1102">
        <v>2419100</v>
      </c>
      <c r="C1102">
        <v>1683763</v>
      </c>
      <c r="D1102">
        <v>1378141</v>
      </c>
      <c r="E1102">
        <v>305622</v>
      </c>
      <c r="F1102">
        <v>0.6960286883551734</v>
      </c>
      <c r="H1102" s="3" t="str">
        <f t="shared" si="68"/>
        <v>5308</v>
      </c>
      <c r="I1102" s="3" t="str">
        <f>PROPER(INDEX('HTS-4 product name'!$C$4:$C$1235,MATCH('Table 2. Full data '!$A1102,'HTS-4 product name'!$B$4:$B$1235,0)))</f>
        <v>Yarn Of Vegetable Textile Fibers Nesoi; Paper Yarn</v>
      </c>
      <c r="J1102" s="3">
        <f t="shared" si="69"/>
        <v>2.4191E-3</v>
      </c>
      <c r="K1102" s="3">
        <f t="shared" si="70"/>
        <v>1.683763E-3</v>
      </c>
      <c r="L1102" s="6">
        <f t="shared" si="71"/>
        <v>0.6960286883551734</v>
      </c>
    </row>
    <row r="1103" spans="1:12" x14ac:dyDescent="0.3">
      <c r="A1103" t="s">
        <v>1329</v>
      </c>
      <c r="B1103">
        <v>10209467</v>
      </c>
      <c r="C1103">
        <v>1637650</v>
      </c>
      <c r="D1103">
        <v>333950</v>
      </c>
      <c r="E1103">
        <v>1303700</v>
      </c>
      <c r="F1103">
        <v>0.16040504367172151</v>
      </c>
      <c r="H1103" s="3" t="str">
        <f t="shared" si="68"/>
        <v>3201</v>
      </c>
      <c r="I1103" s="3" t="str">
        <f>PROPER(INDEX('HTS-4 product name'!$C$4:$C$1235,MATCH('Table 2. Full data '!$A1103,'HTS-4 product name'!$B$4:$B$1235,0)))</f>
        <v>Tanning Extracts Of Vegetable Origin; Tannins And Their Salts, Ethers, Esters And Other Derivatives</v>
      </c>
      <c r="J1103" s="3">
        <f t="shared" si="69"/>
        <v>1.0209467E-2</v>
      </c>
      <c r="K1103" s="3">
        <f t="shared" si="70"/>
        <v>1.63765E-3</v>
      </c>
      <c r="L1103" s="6">
        <f t="shared" si="71"/>
        <v>0.16040504367172151</v>
      </c>
    </row>
    <row r="1104" spans="1:12" x14ac:dyDescent="0.3">
      <c r="A1104" t="s">
        <v>1419</v>
      </c>
      <c r="B1104">
        <v>2142158</v>
      </c>
      <c r="C1104">
        <v>1622531</v>
      </c>
      <c r="D1104">
        <v>1231213</v>
      </c>
      <c r="E1104">
        <v>391318</v>
      </c>
      <c r="F1104">
        <v>0.75742825692595972</v>
      </c>
      <c r="H1104" s="3" t="str">
        <f t="shared" si="68"/>
        <v>5510</v>
      </c>
      <c r="I1104" s="3" t="str">
        <f>PROPER(INDEX('HTS-4 product name'!$C$4:$C$1235,MATCH('Table 2. Full data '!$A1104,'HTS-4 product name'!$B$4:$B$1235,0)))</f>
        <v>Yarn (Other Than Sewing Thread) Of Artificial Staple Fibers, Not Put Up For Retail Sale</v>
      </c>
      <c r="J1104" s="3">
        <f t="shared" si="69"/>
        <v>2.1421579999999999E-3</v>
      </c>
      <c r="K1104" s="3">
        <f t="shared" si="70"/>
        <v>1.622531E-3</v>
      </c>
      <c r="L1104" s="6">
        <f t="shared" si="71"/>
        <v>0.75742825692595972</v>
      </c>
    </row>
    <row r="1105" spans="1:12" x14ac:dyDescent="0.3">
      <c r="A1105" t="s">
        <v>1358</v>
      </c>
      <c r="B1105">
        <v>7303548</v>
      </c>
      <c r="C1105">
        <v>1620340</v>
      </c>
      <c r="D1105">
        <v>77554</v>
      </c>
      <c r="E1105">
        <v>1542786</v>
      </c>
      <c r="F1105">
        <v>0.22185655519755601</v>
      </c>
      <c r="H1105" s="3" t="str">
        <f t="shared" si="68"/>
        <v>4905</v>
      </c>
      <c r="I1105" s="3" t="str">
        <f>PROPER(INDEX('HTS-4 product name'!$C$4:$C$1235,MATCH('Table 2. Full data '!$A1105,'HTS-4 product name'!$B$4:$B$1235,0)))</f>
        <v>Maps And Hydrographic Or Similar Charts Of All Kinds, Including Atlases, Wall Maps, Topographical Plans And Globes, Printed</v>
      </c>
      <c r="J1105" s="3">
        <f t="shared" si="69"/>
        <v>7.303548E-3</v>
      </c>
      <c r="K1105" s="3">
        <f t="shared" si="70"/>
        <v>1.6203400000000001E-3</v>
      </c>
      <c r="L1105" s="6">
        <f t="shared" si="71"/>
        <v>0.22185655519755601</v>
      </c>
    </row>
    <row r="1106" spans="1:12" x14ac:dyDescent="0.3">
      <c r="A1106" t="s">
        <v>1390</v>
      </c>
      <c r="B1106">
        <v>4465842</v>
      </c>
      <c r="C1106">
        <v>1565376</v>
      </c>
      <c r="D1106">
        <v>1051848</v>
      </c>
      <c r="E1106">
        <v>513528</v>
      </c>
      <c r="F1106">
        <v>0.35052202921643888</v>
      </c>
      <c r="H1106" s="3" t="str">
        <f t="shared" si="68"/>
        <v>5408</v>
      </c>
      <c r="I1106" s="3" t="str">
        <f>PROPER(INDEX('HTS-4 product name'!$C$4:$C$1235,MATCH('Table 2. Full data '!$A1106,'HTS-4 product name'!$B$4:$B$1235,0)))</f>
        <v>Woven Fabrics Of Artificial Filament Yarn, Including Those Of Monofilaments 67 Decitex Or More, Not Over 1 Mm Cross-Section And Of Strip Not Over 5 Mm</v>
      </c>
      <c r="J1106" s="3">
        <f t="shared" si="69"/>
        <v>4.4658420000000002E-3</v>
      </c>
      <c r="K1106" s="3">
        <f t="shared" si="70"/>
        <v>1.5653760000000001E-3</v>
      </c>
      <c r="L1106" s="6">
        <f t="shared" si="71"/>
        <v>0.35052202921643888</v>
      </c>
    </row>
    <row r="1107" spans="1:12" x14ac:dyDescent="0.3">
      <c r="A1107" t="s">
        <v>1245</v>
      </c>
      <c r="B1107">
        <v>20671928</v>
      </c>
      <c r="C1107">
        <v>1555672</v>
      </c>
      <c r="D1107">
        <v>728089</v>
      </c>
      <c r="E1107">
        <v>827583</v>
      </c>
      <c r="F1107">
        <v>7.5255293071841201E-2</v>
      </c>
      <c r="H1107" s="3" t="str">
        <f t="shared" si="68"/>
        <v>5605</v>
      </c>
      <c r="I1107" s="3" t="str">
        <f>PROPER(INDEX('HTS-4 product name'!$C$4:$C$1235,MATCH('Table 2. Full data '!$A1107,'HTS-4 product name'!$B$4:$B$1235,0)))</f>
        <v>Metallized Manmade Textile Yarn Of 67 Decitex Or More, No Cross-Section Over 1 Mm, Gimped Or Not, And Strip Not Over 5 Mm Wide Combined With Metal</v>
      </c>
      <c r="J1107" s="3">
        <f t="shared" si="69"/>
        <v>2.0671927999999999E-2</v>
      </c>
      <c r="K1107" s="3">
        <f t="shared" si="70"/>
        <v>1.5556719999999999E-3</v>
      </c>
      <c r="L1107" s="6">
        <f t="shared" si="71"/>
        <v>7.5255293071841201E-2</v>
      </c>
    </row>
    <row r="1108" spans="1:12" x14ac:dyDescent="0.3">
      <c r="A1108" t="s">
        <v>1404</v>
      </c>
      <c r="B1108">
        <v>3081017</v>
      </c>
      <c r="C1108">
        <v>1519374</v>
      </c>
      <c r="D1108">
        <v>17200</v>
      </c>
      <c r="E1108">
        <v>1502174</v>
      </c>
      <c r="F1108">
        <v>0.49314041435019668</v>
      </c>
      <c r="H1108" s="3" t="str">
        <f t="shared" si="68"/>
        <v>0814</v>
      </c>
      <c r="I1108" s="3" t="str">
        <f>PROPER(INDEX('HTS-4 product name'!$C$4:$C$1235,MATCH('Table 2. Full data '!$A1108,'HTS-4 product name'!$B$4:$B$1235,0)))</f>
        <v>Peel Of Citrus Fruit Or Melons (Including Watermelons), Fresh, Frozen, Dried Or Provisionally Preserved</v>
      </c>
      <c r="J1108" s="3">
        <f t="shared" si="69"/>
        <v>3.0810170000000001E-3</v>
      </c>
      <c r="K1108" s="3">
        <f t="shared" si="70"/>
        <v>1.519374E-3</v>
      </c>
      <c r="L1108" s="6">
        <f t="shared" si="71"/>
        <v>0.49314041435019668</v>
      </c>
    </row>
    <row r="1109" spans="1:12" x14ac:dyDescent="0.3">
      <c r="A1109" t="s">
        <v>1399</v>
      </c>
      <c r="B1109">
        <v>3527909</v>
      </c>
      <c r="C1109">
        <v>1491689</v>
      </c>
      <c r="D1109">
        <v>782208</v>
      </c>
      <c r="E1109">
        <v>709481</v>
      </c>
      <c r="F1109">
        <v>0.42282524861043752</v>
      </c>
      <c r="H1109" s="3" t="str">
        <f t="shared" si="68"/>
        <v>9604</v>
      </c>
      <c r="I1109" s="3" t="str">
        <f>PROPER(INDEX('HTS-4 product name'!$C$4:$C$1235,MATCH('Table 2. Full data '!$A1109,'HTS-4 product name'!$B$4:$B$1235,0)))</f>
        <v>Hand Sieves And Hand Riddles</v>
      </c>
      <c r="J1109" s="3">
        <f t="shared" si="69"/>
        <v>3.5279090000000001E-3</v>
      </c>
      <c r="K1109" s="3">
        <f t="shared" si="70"/>
        <v>1.491689E-3</v>
      </c>
      <c r="L1109" s="6">
        <f t="shared" si="71"/>
        <v>0.42282524861043752</v>
      </c>
    </row>
    <row r="1110" spans="1:12" x14ac:dyDescent="0.3">
      <c r="A1110" t="s">
        <v>1310</v>
      </c>
      <c r="B1110">
        <v>12385733</v>
      </c>
      <c r="C1110">
        <v>1483745</v>
      </c>
      <c r="D1110">
        <v>805245</v>
      </c>
      <c r="E1110">
        <v>678500</v>
      </c>
      <c r="F1110">
        <v>0.1197946863540495</v>
      </c>
      <c r="H1110" s="3" t="str">
        <f t="shared" si="68"/>
        <v>3202</v>
      </c>
      <c r="I1110" s="3" t="str">
        <f>PROPER(INDEX('HTS-4 product name'!$C$4:$C$1235,MATCH('Table 2. Full data '!$A1110,'HTS-4 product name'!$B$4:$B$1235,0)))</f>
        <v>Synthetic Organic Tanning Substances; Inorganic Tanning Substances; Tanning Preparations; Enzymatic Preparations For Pre-Tanning</v>
      </c>
      <c r="J1110" s="3">
        <f t="shared" si="69"/>
        <v>1.2385732999999999E-2</v>
      </c>
      <c r="K1110" s="3">
        <f t="shared" si="70"/>
        <v>1.4837450000000001E-3</v>
      </c>
      <c r="L1110" s="6">
        <f t="shared" si="71"/>
        <v>0.1197946863540495</v>
      </c>
    </row>
    <row r="1111" spans="1:12" x14ac:dyDescent="0.3">
      <c r="A1111" t="s">
        <v>1430</v>
      </c>
      <c r="B1111">
        <v>1715662</v>
      </c>
      <c r="C1111">
        <v>1453560</v>
      </c>
      <c r="D1111">
        <v>83185</v>
      </c>
      <c r="E1111">
        <v>1370375</v>
      </c>
      <c r="F1111">
        <v>0.84722981566299194</v>
      </c>
      <c r="H1111" s="3" t="str">
        <f t="shared" si="68"/>
        <v>0907</v>
      </c>
      <c r="I1111" s="3" t="str">
        <f>PROPER(INDEX('HTS-4 product name'!$C$4:$C$1235,MATCH('Table 2. Full data '!$A1111,'HTS-4 product name'!$B$4:$B$1235,0)))</f>
        <v>Cloves (Whole Fruit, Cloves And Stems)</v>
      </c>
      <c r="J1111" s="3">
        <f t="shared" si="69"/>
        <v>1.715662E-3</v>
      </c>
      <c r="K1111" s="3">
        <f t="shared" si="70"/>
        <v>1.45356E-3</v>
      </c>
      <c r="L1111" s="6">
        <f t="shared" si="71"/>
        <v>0.84722981566299194</v>
      </c>
    </row>
    <row r="1112" spans="1:12" x14ac:dyDescent="0.3">
      <c r="A1112" t="s">
        <v>1433</v>
      </c>
      <c r="B1112">
        <v>1653251</v>
      </c>
      <c r="C1112">
        <v>1447449</v>
      </c>
      <c r="D1112">
        <v>1411516</v>
      </c>
      <c r="E1112">
        <v>35933</v>
      </c>
      <c r="F1112">
        <v>0.87551678480763051</v>
      </c>
      <c r="H1112" s="3" t="str">
        <f t="shared" si="68"/>
        <v>2502</v>
      </c>
      <c r="I1112" s="3" t="str">
        <f>PROPER(INDEX('HTS-4 product name'!$C$4:$C$1235,MATCH('Table 2. Full data '!$A1112,'HTS-4 product name'!$B$4:$B$1235,0)))</f>
        <v>Unroasted Iron Pyrites</v>
      </c>
      <c r="J1112" s="3">
        <f t="shared" si="69"/>
        <v>1.6532509999999999E-3</v>
      </c>
      <c r="K1112" s="3">
        <f t="shared" si="70"/>
        <v>1.447449E-3</v>
      </c>
      <c r="L1112" s="6">
        <f t="shared" si="71"/>
        <v>0.87551678480763051</v>
      </c>
    </row>
    <row r="1113" spans="1:12" x14ac:dyDescent="0.3">
      <c r="A1113" t="s">
        <v>1426</v>
      </c>
      <c r="B1113">
        <v>1855685</v>
      </c>
      <c r="C1113">
        <v>1443242</v>
      </c>
      <c r="D1113">
        <v>64271</v>
      </c>
      <c r="E1113">
        <v>1378971</v>
      </c>
      <c r="F1113">
        <v>0.77774083424719176</v>
      </c>
      <c r="H1113" s="3" t="str">
        <f t="shared" si="68"/>
        <v>5310</v>
      </c>
      <c r="I1113" s="3" t="str">
        <f>PROPER(INDEX('HTS-4 product name'!$C$4:$C$1235,MATCH('Table 2. Full data '!$A1113,'HTS-4 product name'!$B$4:$B$1235,0)))</f>
        <v>Woven Fabrics Of Jute Or Of Other Textile Bast Fibers Nesoi (Excluding Flax, True Hemp And Ramie)</v>
      </c>
      <c r="J1113" s="3">
        <f t="shared" si="69"/>
        <v>1.8556849999999999E-3</v>
      </c>
      <c r="K1113" s="3">
        <f t="shared" si="70"/>
        <v>1.443242E-3</v>
      </c>
      <c r="L1113" s="6">
        <f t="shared" si="71"/>
        <v>0.77774083424719176</v>
      </c>
    </row>
    <row r="1114" spans="1:12" x14ac:dyDescent="0.3">
      <c r="A1114" t="s">
        <v>1324</v>
      </c>
      <c r="B1114">
        <v>10420476</v>
      </c>
      <c r="C1114">
        <v>1406836</v>
      </c>
      <c r="D1114">
        <v>368638</v>
      </c>
      <c r="E1114">
        <v>1038198</v>
      </c>
      <c r="F1114">
        <v>0.13500688452235771</v>
      </c>
      <c r="H1114" s="3" t="str">
        <f t="shared" si="68"/>
        <v>5506</v>
      </c>
      <c r="I1114" s="3" t="str">
        <f>PROPER(INDEX('HTS-4 product name'!$C$4:$C$1235,MATCH('Table 2. Full data '!$A1114,'HTS-4 product name'!$B$4:$B$1235,0)))</f>
        <v>Synthetic Staple Fibers, Carded, Combed Or Otherwise Processed For Spinning</v>
      </c>
      <c r="J1114" s="3">
        <f t="shared" si="69"/>
        <v>1.0420476E-2</v>
      </c>
      <c r="K1114" s="3">
        <f t="shared" si="70"/>
        <v>1.4068360000000001E-3</v>
      </c>
      <c r="L1114" s="6">
        <f t="shared" si="71"/>
        <v>0.13500688452235771</v>
      </c>
    </row>
    <row r="1115" spans="1:12" x14ac:dyDescent="0.3">
      <c r="A1115" t="s">
        <v>1070</v>
      </c>
      <c r="B1115">
        <v>70724329</v>
      </c>
      <c r="C1115">
        <v>1399095</v>
      </c>
      <c r="D1115">
        <v>25600</v>
      </c>
      <c r="E1115">
        <v>1373495</v>
      </c>
      <c r="F1115">
        <v>1.9782372201792121E-2</v>
      </c>
      <c r="H1115" s="3" t="str">
        <f t="shared" si="68"/>
        <v>4301</v>
      </c>
      <c r="I1115" s="3" t="str">
        <f>PROPER(INDEX('HTS-4 product name'!$C$4:$C$1235,MATCH('Table 2. Full data '!$A1115,'HTS-4 product name'!$B$4:$B$1235,0)))</f>
        <v>Raw Furskins Nesoi (Other Than Raw Hides And Skins Usually Used For Leather), Including Heads, Tails And Pieces Or Cuttings Suitable For Furriers' Use</v>
      </c>
      <c r="J1115" s="3">
        <f t="shared" si="69"/>
        <v>7.0724329000000002E-2</v>
      </c>
      <c r="K1115" s="3">
        <f t="shared" si="70"/>
        <v>1.3990949999999999E-3</v>
      </c>
      <c r="L1115" s="6">
        <f t="shared" si="71"/>
        <v>1.9782372201792121E-2</v>
      </c>
    </row>
    <row r="1116" spans="1:12" x14ac:dyDescent="0.3">
      <c r="A1116" t="s">
        <v>561</v>
      </c>
      <c r="B1116">
        <v>848951251</v>
      </c>
      <c r="C1116">
        <v>1381369</v>
      </c>
      <c r="D1116">
        <v>227668</v>
      </c>
      <c r="E1116">
        <v>1153701</v>
      </c>
      <c r="F1116">
        <v>1.6271476110941031E-3</v>
      </c>
      <c r="H1116" s="3" t="str">
        <f t="shared" si="68"/>
        <v>2616</v>
      </c>
      <c r="I1116" s="3" t="str">
        <f>PROPER(INDEX('HTS-4 product name'!$C$4:$C$1235,MATCH('Table 2. Full data '!$A1116,'HTS-4 product name'!$B$4:$B$1235,0)))</f>
        <v>Precious Metal Ores And Concentrates</v>
      </c>
      <c r="J1116" s="3">
        <f t="shared" si="69"/>
        <v>0.84895125100000002</v>
      </c>
      <c r="K1116" s="3">
        <f t="shared" si="70"/>
        <v>1.3813689999999999E-3</v>
      </c>
      <c r="L1116" s="6">
        <f t="shared" si="71"/>
        <v>1.6271476110941031E-3</v>
      </c>
    </row>
    <row r="1117" spans="1:12" x14ac:dyDescent="0.3">
      <c r="A1117" t="s">
        <v>1518</v>
      </c>
      <c r="B1117">
        <v>3284178</v>
      </c>
      <c r="C1117">
        <v>1372931</v>
      </c>
      <c r="D1117"/>
      <c r="E1117">
        <v>1372931</v>
      </c>
      <c r="F1117">
        <v>0.41804402806425228</v>
      </c>
      <c r="H1117" s="3" t="str">
        <f t="shared" si="68"/>
        <v>0508</v>
      </c>
      <c r="I1117" s="3" t="str">
        <f>PROPER(INDEX('HTS-4 product name'!$C$4:$C$1235,MATCH('Table 2. Full data '!$A1117,'HTS-4 product name'!$B$4:$B$1235,0)))</f>
        <v>Coral And Similar Materials, Molluscs, Crustaceans, Echinoderms And Cuttlebone Shells, Unworked Or Simply Prepared, Not Cut To Shape, Powder And Waste</v>
      </c>
      <c r="J1117" s="3">
        <f t="shared" si="69"/>
        <v>3.284178E-3</v>
      </c>
      <c r="K1117" s="3">
        <f t="shared" si="70"/>
        <v>1.372931E-3</v>
      </c>
      <c r="L1117" s="6">
        <f t="shared" si="71"/>
        <v>0.41804402806425228</v>
      </c>
    </row>
    <row r="1118" spans="1:12" x14ac:dyDescent="0.3">
      <c r="A1118" t="s">
        <v>1427</v>
      </c>
      <c r="B1118">
        <v>1854218</v>
      </c>
      <c r="C1118">
        <v>1366775</v>
      </c>
      <c r="D1118">
        <v>865750</v>
      </c>
      <c r="E1118">
        <v>501025</v>
      </c>
      <c r="F1118">
        <v>0.7371166712867635</v>
      </c>
      <c r="H1118" s="3" t="str">
        <f t="shared" si="68"/>
        <v>5204</v>
      </c>
      <c r="I1118" s="3" t="str">
        <f>PROPER(INDEX('HTS-4 product name'!$C$4:$C$1235,MATCH('Table 2. Full data '!$A1118,'HTS-4 product name'!$B$4:$B$1235,0)))</f>
        <v>Cotton Sewing Thread, Whether Or Not Put Up For Retail Sale</v>
      </c>
      <c r="J1118" s="3">
        <f t="shared" si="69"/>
        <v>1.8542179999999999E-3</v>
      </c>
      <c r="K1118" s="3">
        <f t="shared" si="70"/>
        <v>1.366775E-3</v>
      </c>
      <c r="L1118" s="6">
        <f t="shared" si="71"/>
        <v>0.7371166712867635</v>
      </c>
    </row>
    <row r="1119" spans="1:12" x14ac:dyDescent="0.3">
      <c r="A1119" t="s">
        <v>1414</v>
      </c>
      <c r="B1119">
        <v>2371645</v>
      </c>
      <c r="C1119">
        <v>1348234</v>
      </c>
      <c r="D1119">
        <v>34175</v>
      </c>
      <c r="E1119">
        <v>1314059</v>
      </c>
      <c r="F1119">
        <v>0.5684805272289909</v>
      </c>
      <c r="H1119" s="3" t="str">
        <f t="shared" si="68"/>
        <v>2510</v>
      </c>
      <c r="I1119" s="3" t="str">
        <f>PROPER(INDEX('HTS-4 product name'!$C$4:$C$1235,MATCH('Table 2. Full data '!$A1119,'HTS-4 product name'!$B$4:$B$1235,0)))</f>
        <v>Natural Calcium Phosphates, Natural Aluminum Calcium Phosphates And Phosphatic Chalk</v>
      </c>
      <c r="J1119" s="3">
        <f t="shared" si="69"/>
        <v>2.3716449999999999E-3</v>
      </c>
      <c r="K1119" s="3">
        <f t="shared" si="70"/>
        <v>1.348234E-3</v>
      </c>
      <c r="L1119" s="6">
        <f t="shared" si="71"/>
        <v>0.5684805272289909</v>
      </c>
    </row>
    <row r="1120" spans="1:12" x14ac:dyDescent="0.3">
      <c r="A1120" t="s">
        <v>1410</v>
      </c>
      <c r="B1120">
        <v>2506896</v>
      </c>
      <c r="C1120">
        <v>1345872</v>
      </c>
      <c r="D1120">
        <v>33780</v>
      </c>
      <c r="E1120">
        <v>1312092</v>
      </c>
      <c r="F1120">
        <v>0.53686790357477931</v>
      </c>
      <c r="H1120" s="3" t="str">
        <f t="shared" si="68"/>
        <v>6215</v>
      </c>
      <c r="I1120" s="3" t="str">
        <f>PROPER(INDEX('HTS-4 product name'!$C$4:$C$1235,MATCH('Table 2. Full data '!$A1120,'HTS-4 product name'!$B$4:$B$1235,0)))</f>
        <v>Ties, Bow Ties And Cravats, Not Knitted Or Crocheted</v>
      </c>
      <c r="J1120" s="3">
        <f t="shared" si="69"/>
        <v>2.5068960000000002E-3</v>
      </c>
      <c r="K1120" s="3">
        <f t="shared" si="70"/>
        <v>1.3458719999999999E-3</v>
      </c>
      <c r="L1120" s="6">
        <f t="shared" si="71"/>
        <v>0.53686790357477931</v>
      </c>
    </row>
    <row r="1121" spans="1:12" x14ac:dyDescent="0.3">
      <c r="A1121" t="s">
        <v>1364</v>
      </c>
      <c r="B1121">
        <v>6532490</v>
      </c>
      <c r="C1121">
        <v>1320272</v>
      </c>
      <c r="D1121">
        <v>237292</v>
      </c>
      <c r="E1121">
        <v>1082980</v>
      </c>
      <c r="F1121">
        <v>0.20210853747958279</v>
      </c>
      <c r="H1121" s="3" t="str">
        <f t="shared" si="68"/>
        <v>1505</v>
      </c>
      <c r="I1121" s="3" t="str">
        <f>PROPER(INDEX('HTS-4 product name'!$C$4:$C$1235,MATCH('Table 2. Full data '!$A1121,'HTS-4 product name'!$B$4:$B$1235,0)))</f>
        <v>Wool Grease And Fatty Substances Derived Therefrom, Including Lanolin</v>
      </c>
      <c r="J1121" s="3">
        <f t="shared" si="69"/>
        <v>6.5324900000000002E-3</v>
      </c>
      <c r="K1121" s="3">
        <f t="shared" si="70"/>
        <v>1.3202719999999999E-3</v>
      </c>
      <c r="L1121" s="6">
        <f t="shared" si="71"/>
        <v>0.20210853747958279</v>
      </c>
    </row>
    <row r="1122" spans="1:12" x14ac:dyDescent="0.3">
      <c r="A1122" t="s">
        <v>1287</v>
      </c>
      <c r="B1122">
        <v>15736764</v>
      </c>
      <c r="C1122">
        <v>1289224</v>
      </c>
      <c r="D1122">
        <v>137309</v>
      </c>
      <c r="E1122">
        <v>1151915</v>
      </c>
      <c r="F1122">
        <v>8.192433971812757E-2</v>
      </c>
      <c r="H1122" s="3" t="str">
        <f t="shared" si="68"/>
        <v>7114</v>
      </c>
      <c r="I1122" s="3" t="str">
        <f>PROPER(INDEX('HTS-4 product name'!$C$4:$C$1235,MATCH('Table 2. Full data '!$A1122,'HTS-4 product name'!$B$4:$B$1235,0)))</f>
        <v>Articles Of Goldsmiths' Or Silversmiths' Wares And Parts Thereof, Of Precious Metal Or Metal Clad With Precious Metal</v>
      </c>
      <c r="J1122" s="3">
        <f t="shared" si="69"/>
        <v>1.5736764E-2</v>
      </c>
      <c r="K1122" s="3">
        <f t="shared" si="70"/>
        <v>1.2892240000000001E-3</v>
      </c>
      <c r="L1122" s="6">
        <f t="shared" si="71"/>
        <v>8.192433971812757E-2</v>
      </c>
    </row>
    <row r="1123" spans="1:12" x14ac:dyDescent="0.3">
      <c r="A1123" t="s">
        <v>1395</v>
      </c>
      <c r="B1123">
        <v>3640677</v>
      </c>
      <c r="C1123">
        <v>1233840</v>
      </c>
      <c r="D1123">
        <v>1005223</v>
      </c>
      <c r="E1123">
        <v>228617</v>
      </c>
      <c r="F1123">
        <v>0.33890400054715097</v>
      </c>
      <c r="H1123" s="3" t="str">
        <f t="shared" si="68"/>
        <v>4106</v>
      </c>
      <c r="I1123" s="3" t="str">
        <f>PROPER(INDEX('HTS-4 product name'!$C$4:$C$1235,MATCH('Table 2. Full data '!$A1123,'HTS-4 product name'!$B$4:$B$1235,0)))</f>
        <v>Tanned Or Crust Hides Of Other Animals,  Without Hair On, Whether Or Not Split, But Not Further Prepared, Nesoi</v>
      </c>
      <c r="J1123" s="3">
        <f t="shared" si="69"/>
        <v>3.6406770000000001E-3</v>
      </c>
      <c r="K1123" s="3">
        <f t="shared" si="70"/>
        <v>1.2338399999999999E-3</v>
      </c>
      <c r="L1123" s="6">
        <f t="shared" si="71"/>
        <v>0.33890400054715097</v>
      </c>
    </row>
    <row r="1124" spans="1:12" x14ac:dyDescent="0.3">
      <c r="A1124" t="s">
        <v>1271</v>
      </c>
      <c r="B1124">
        <v>17265699</v>
      </c>
      <c r="C1124">
        <v>1201414</v>
      </c>
      <c r="D1124">
        <v>44790</v>
      </c>
      <c r="E1124">
        <v>1156624</v>
      </c>
      <c r="F1124">
        <v>6.9583861041478831E-2</v>
      </c>
      <c r="H1124" s="3" t="str">
        <f t="shared" si="68"/>
        <v>0308</v>
      </c>
      <c r="I1124" s="3" t="str">
        <f>PROPER(INDEX('HTS-4 product name'!$C$4:$C$1235,MATCH('Table 2. Full data '!$A1124,'HTS-4 product name'!$B$4:$B$1235,0)))</f>
        <v>Aquatic Invertebrates Other Than Crustaceans &amp; Molluscs, Live, Fresh, Chilled, Frozen, Dried, Salted/ In Brine; Smoked; Edible Flours, Meals &amp; Pellets</v>
      </c>
      <c r="J1124" s="3">
        <f t="shared" si="69"/>
        <v>1.7265698999999999E-2</v>
      </c>
      <c r="K1124" s="3">
        <f t="shared" si="70"/>
        <v>1.201414E-3</v>
      </c>
      <c r="L1124" s="6">
        <f t="shared" si="71"/>
        <v>6.9583861041478831E-2</v>
      </c>
    </row>
    <row r="1125" spans="1:12" x14ac:dyDescent="0.3">
      <c r="A1125" t="s">
        <v>1351</v>
      </c>
      <c r="B1125">
        <v>8279502</v>
      </c>
      <c r="C1125">
        <v>1170929</v>
      </c>
      <c r="D1125">
        <v>377960</v>
      </c>
      <c r="E1125">
        <v>792969</v>
      </c>
      <c r="F1125">
        <v>0.14142505189321769</v>
      </c>
      <c r="H1125" s="3" t="str">
        <f t="shared" si="68"/>
        <v>8449</v>
      </c>
      <c r="I1125" s="3" t="str">
        <f>PROPER(INDEX('HTS-4 product name'!$C$4:$C$1235,MATCH('Table 2. Full data '!$A1125,'HTS-4 product name'!$B$4:$B$1235,0)))</f>
        <v>Machinery For The Manufacture Or Finishing Of Felt Or Nonwovens In The Piece Or In Shapes, Or For Making Or Blocking Felt Hats; Parts Thereof</v>
      </c>
      <c r="J1125" s="3">
        <f t="shared" si="69"/>
        <v>8.2795019999999993E-3</v>
      </c>
      <c r="K1125" s="3">
        <f t="shared" si="70"/>
        <v>1.170929E-3</v>
      </c>
      <c r="L1125" s="6">
        <f t="shared" si="71"/>
        <v>0.14142505189321769</v>
      </c>
    </row>
    <row r="1126" spans="1:12" x14ac:dyDescent="0.3">
      <c r="A1126" t="s">
        <v>1392</v>
      </c>
      <c r="B1126">
        <v>3929360</v>
      </c>
      <c r="C1126">
        <v>1154564</v>
      </c>
      <c r="D1126">
        <v>512439</v>
      </c>
      <c r="E1126">
        <v>642125</v>
      </c>
      <c r="F1126">
        <v>0.29383003847954881</v>
      </c>
      <c r="H1126" s="3" t="str">
        <f t="shared" si="68"/>
        <v>4007</v>
      </c>
      <c r="I1126" s="3" t="str">
        <f>PROPER(INDEX('HTS-4 product name'!$C$4:$C$1235,MATCH('Table 2. Full data '!$A1126,'HTS-4 product name'!$B$4:$B$1235,0)))</f>
        <v>Vulcanized Rubber Thread And Cord</v>
      </c>
      <c r="J1126" s="3">
        <f t="shared" si="69"/>
        <v>3.9293599999999998E-3</v>
      </c>
      <c r="K1126" s="3">
        <f t="shared" si="70"/>
        <v>1.1545640000000001E-3</v>
      </c>
      <c r="L1126" s="6">
        <f t="shared" si="71"/>
        <v>0.29383003847954881</v>
      </c>
    </row>
    <row r="1127" spans="1:12" x14ac:dyDescent="0.3">
      <c r="A1127" t="s">
        <v>1379</v>
      </c>
      <c r="B1127">
        <v>5632143</v>
      </c>
      <c r="C1127">
        <v>1117806</v>
      </c>
      <c r="D1127">
        <v>40172</v>
      </c>
      <c r="E1127">
        <v>1077634</v>
      </c>
      <c r="F1127">
        <v>0.19846903745164141</v>
      </c>
      <c r="H1127" s="3" t="str">
        <f t="shared" si="68"/>
        <v>8002</v>
      </c>
      <c r="I1127" s="3" t="str">
        <f>PROPER(INDEX('HTS-4 product name'!$C$4:$C$1235,MATCH('Table 2. Full data '!$A1127,'HTS-4 product name'!$B$4:$B$1235,0)))</f>
        <v>Tin Waste And Scrap</v>
      </c>
      <c r="J1127" s="3">
        <f t="shared" si="69"/>
        <v>5.632143E-3</v>
      </c>
      <c r="K1127" s="3">
        <f t="shared" si="70"/>
        <v>1.1178060000000001E-3</v>
      </c>
      <c r="L1127" s="6">
        <f t="shared" si="71"/>
        <v>0.19846903745164141</v>
      </c>
    </row>
    <row r="1128" spans="1:12" x14ac:dyDescent="0.3">
      <c r="A1128" t="s">
        <v>1193</v>
      </c>
      <c r="B1128">
        <v>30246097</v>
      </c>
      <c r="C1128">
        <v>1105120</v>
      </c>
      <c r="D1128">
        <v>30000</v>
      </c>
      <c r="E1128">
        <v>1075120</v>
      </c>
      <c r="F1128">
        <v>3.6537606819154217E-2</v>
      </c>
      <c r="H1128" s="3" t="str">
        <f t="shared" si="68"/>
        <v>0510</v>
      </c>
      <c r="I1128" s="3" t="str">
        <f>PROPER(INDEX('HTS-4 product name'!$C$4:$C$1235,MATCH('Table 2. Full data '!$A1128,'HTS-4 product name'!$B$4:$B$1235,0)))</f>
        <v>Ambergris, Castoreum, Civet And Musk; Cantharides; Bile; Glands And Other Animal Products For Use In Pharmaceutical Products, Fresh, Frozen, Etc.</v>
      </c>
      <c r="J1128" s="3">
        <f t="shared" si="69"/>
        <v>3.0246097E-2</v>
      </c>
      <c r="K1128" s="3">
        <f t="shared" si="70"/>
        <v>1.10512E-3</v>
      </c>
      <c r="L1128" s="6">
        <f t="shared" si="71"/>
        <v>3.6537606819154217E-2</v>
      </c>
    </row>
    <row r="1129" spans="1:12" x14ac:dyDescent="0.3">
      <c r="A1129" t="s">
        <v>1439</v>
      </c>
      <c r="B1129">
        <v>1500441</v>
      </c>
      <c r="C1129">
        <v>1073806</v>
      </c>
      <c r="D1129">
        <v>193046</v>
      </c>
      <c r="E1129">
        <v>880760</v>
      </c>
      <c r="F1129">
        <v>0.71566026254947712</v>
      </c>
      <c r="H1129" s="3" t="str">
        <f t="shared" si="68"/>
        <v>6801</v>
      </c>
      <c r="I1129" s="3" t="str">
        <f>PROPER(INDEX('HTS-4 product name'!$C$4:$C$1235,MATCH('Table 2. Full data '!$A1129,'HTS-4 product name'!$B$4:$B$1235,0)))</f>
        <v>Setts, Curbstones And Flagstones, Of Natural Stone (Except Slate)</v>
      </c>
      <c r="J1129" s="3">
        <f t="shared" si="69"/>
        <v>1.5004409999999999E-3</v>
      </c>
      <c r="K1129" s="3">
        <f t="shared" si="70"/>
        <v>1.0738060000000001E-3</v>
      </c>
      <c r="L1129" s="6">
        <f t="shared" si="71"/>
        <v>0.71566026254947712</v>
      </c>
    </row>
    <row r="1130" spans="1:12" x14ac:dyDescent="0.3">
      <c r="A1130" t="s">
        <v>1409</v>
      </c>
      <c r="B1130">
        <v>2643541</v>
      </c>
      <c r="C1130">
        <v>1063213</v>
      </c>
      <c r="D1130">
        <v>737974</v>
      </c>
      <c r="E1130">
        <v>325239</v>
      </c>
      <c r="F1130">
        <v>0.40219274072163058</v>
      </c>
      <c r="H1130" s="3" t="str">
        <f t="shared" si="68"/>
        <v>7313</v>
      </c>
      <c r="I1130" s="3" t="str">
        <f>PROPER(INDEX('HTS-4 product name'!$C$4:$C$1235,MATCH('Table 2. Full data '!$A1130,'HTS-4 product name'!$B$4:$B$1235,0)))</f>
        <v>Barbed Wire, Twisted Hoop Or Single Flat Wire, Barbed Or Not, And Loosely Twisted Double Wire, Of A Kind Used For Fencing, Of Iron Or Steel</v>
      </c>
      <c r="J1130" s="3">
        <f t="shared" si="69"/>
        <v>2.6435410000000001E-3</v>
      </c>
      <c r="K1130" s="3">
        <f t="shared" si="70"/>
        <v>1.0632129999999999E-3</v>
      </c>
      <c r="L1130" s="6">
        <f t="shared" si="71"/>
        <v>0.40219274072163058</v>
      </c>
    </row>
    <row r="1131" spans="1:12" x14ac:dyDescent="0.3">
      <c r="A1131" t="s">
        <v>1416</v>
      </c>
      <c r="B1131">
        <v>2233118</v>
      </c>
      <c r="C1131">
        <v>1041102</v>
      </c>
      <c r="D1131">
        <v>123046</v>
      </c>
      <c r="E1131">
        <v>918056</v>
      </c>
      <c r="F1131">
        <v>0.46621002562336611</v>
      </c>
      <c r="H1131" s="3" t="str">
        <f t="shared" si="68"/>
        <v>6602</v>
      </c>
      <c r="I1131" s="3" t="str">
        <f>PROPER(INDEX('HTS-4 product name'!$C$4:$C$1235,MATCH('Table 2. Full data '!$A1131,'HTS-4 product name'!$B$4:$B$1235,0)))</f>
        <v>Walking-Sticks, Seat-Sticks, Whips, Riding-Crops And The Like</v>
      </c>
      <c r="J1131" s="3">
        <f t="shared" si="69"/>
        <v>2.2331180000000001E-3</v>
      </c>
      <c r="K1131" s="3">
        <f t="shared" si="70"/>
        <v>1.0411019999999999E-3</v>
      </c>
      <c r="L1131" s="6">
        <f t="shared" si="71"/>
        <v>0.46621002562336611</v>
      </c>
    </row>
    <row r="1132" spans="1:12" x14ac:dyDescent="0.3">
      <c r="A1132" t="s">
        <v>1448</v>
      </c>
      <c r="B1132">
        <v>1210714</v>
      </c>
      <c r="C1132">
        <v>1040342</v>
      </c>
      <c r="D1132">
        <v>1035239</v>
      </c>
      <c r="E1132">
        <v>5103</v>
      </c>
      <c r="F1132">
        <v>0.8592797308034763</v>
      </c>
      <c r="H1132" s="3" t="str">
        <f t="shared" si="68"/>
        <v>4206</v>
      </c>
      <c r="I1132" s="3" t="str">
        <f>PROPER(INDEX('HTS-4 product name'!$C$4:$C$1235,MATCH('Table 2. Full data '!$A1132,'HTS-4 product name'!$B$4:$B$1235,0)))</f>
        <v>Articles Of Gut (Other Than Silkworm Gut), Of Goldbeater'S Skin, Of Bladders Or Of Tendons</v>
      </c>
      <c r="J1132" s="3">
        <f t="shared" si="69"/>
        <v>1.2107140000000001E-3</v>
      </c>
      <c r="K1132" s="3">
        <f t="shared" si="70"/>
        <v>1.0403420000000001E-3</v>
      </c>
      <c r="L1132" s="6">
        <f t="shared" si="71"/>
        <v>0.8592797308034763</v>
      </c>
    </row>
    <row r="1133" spans="1:12" x14ac:dyDescent="0.3">
      <c r="A1133" t="s">
        <v>1203</v>
      </c>
      <c r="B1133">
        <v>28679852</v>
      </c>
      <c r="C1133">
        <v>1022880</v>
      </c>
      <c r="D1133">
        <v>211284</v>
      </c>
      <c r="E1133">
        <v>811596</v>
      </c>
      <c r="F1133">
        <v>3.5665456014208161E-2</v>
      </c>
      <c r="H1133" s="3" t="str">
        <f t="shared" si="68"/>
        <v>2908</v>
      </c>
      <c r="I1133" s="3" t="str">
        <f>PROPER(INDEX('HTS-4 product name'!$C$4:$C$1235,MATCH('Table 2. Full data '!$A1133,'HTS-4 product name'!$B$4:$B$1235,0)))</f>
        <v>Halogenated, Sulfonated, Nitrated Or Nitrosated Derivatives Of Phenols Or Phenol-Alcohols</v>
      </c>
      <c r="J1133" s="3">
        <f t="shared" si="69"/>
        <v>2.8679851999999999E-2</v>
      </c>
      <c r="K1133" s="3">
        <f t="shared" si="70"/>
        <v>1.0228800000000001E-3</v>
      </c>
      <c r="L1133" s="6">
        <f t="shared" si="71"/>
        <v>3.5665456014208161E-2</v>
      </c>
    </row>
    <row r="1134" spans="1:12" x14ac:dyDescent="0.3">
      <c r="A1134" t="s">
        <v>2068</v>
      </c>
      <c r="B1134">
        <v>1116708</v>
      </c>
      <c r="C1134">
        <v>992780</v>
      </c>
      <c r="D1134">
        <v>992780</v>
      </c>
      <c r="E1134"/>
      <c r="F1134">
        <v>0.88902380926795543</v>
      </c>
      <c r="H1134" s="3" t="str">
        <f t="shared" si="68"/>
        <v>5004</v>
      </c>
      <c r="I1134" s="3" t="str">
        <f>PROPER(INDEX('HTS-4 product name'!$C$4:$C$1235,MATCH('Table 2. Full data '!$A1134,'HTS-4 product name'!$B$4:$B$1235,0)))</f>
        <v>Silk Yarn (Other Than Spun From Silk Waste) Not Put Up For Retail Sale</v>
      </c>
      <c r="J1134" s="3">
        <f t="shared" si="69"/>
        <v>1.1167079999999999E-3</v>
      </c>
      <c r="K1134" s="3">
        <f t="shared" si="70"/>
        <v>9.9277999999999996E-4</v>
      </c>
      <c r="L1134" s="6">
        <f t="shared" si="71"/>
        <v>0.88902380926795543</v>
      </c>
    </row>
    <row r="1135" spans="1:12" x14ac:dyDescent="0.3">
      <c r="A1135" t="s">
        <v>1432</v>
      </c>
      <c r="B1135">
        <v>1670196</v>
      </c>
      <c r="C1135">
        <v>983729</v>
      </c>
      <c r="D1135">
        <v>469376</v>
      </c>
      <c r="E1135">
        <v>514353</v>
      </c>
      <c r="F1135">
        <v>0.58899015444893887</v>
      </c>
      <c r="H1135" s="3" t="str">
        <f t="shared" si="68"/>
        <v>2003</v>
      </c>
      <c r="I1135" s="3" t="str">
        <f>PROPER(INDEX('HTS-4 product name'!$C$4:$C$1235,MATCH('Table 2. Full data '!$A1135,'HTS-4 product name'!$B$4:$B$1235,0)))</f>
        <v>Mushrooms And Truffles, Prepared Or Preserved Otherwise Than By Vinegar Or Acetic Acid</v>
      </c>
      <c r="J1135" s="3">
        <f t="shared" si="69"/>
        <v>1.6701960000000001E-3</v>
      </c>
      <c r="K1135" s="3">
        <f t="shared" si="70"/>
        <v>9.8372900000000003E-4</v>
      </c>
      <c r="L1135" s="6">
        <f t="shared" si="71"/>
        <v>0.58899015444893887</v>
      </c>
    </row>
    <row r="1136" spans="1:12" x14ac:dyDescent="0.3">
      <c r="A1136" t="s">
        <v>1425</v>
      </c>
      <c r="B1136">
        <v>1968412</v>
      </c>
      <c r="C1136">
        <v>981939</v>
      </c>
      <c r="D1136">
        <v>391711</v>
      </c>
      <c r="E1136">
        <v>590228</v>
      </c>
      <c r="F1136">
        <v>0.49884831021148007</v>
      </c>
      <c r="H1136" s="3" t="str">
        <f t="shared" si="68"/>
        <v>6213</v>
      </c>
      <c r="I1136" s="3" t="str">
        <f>PROPER(INDEX('HTS-4 product name'!$C$4:$C$1235,MATCH('Table 2. Full data '!$A1136,'HTS-4 product name'!$B$4:$B$1235,0)))</f>
        <v>Handkerchiefs</v>
      </c>
      <c r="J1136" s="3">
        <f t="shared" si="69"/>
        <v>1.9684120000000001E-3</v>
      </c>
      <c r="K1136" s="3">
        <f t="shared" si="70"/>
        <v>9.8193900000000003E-4</v>
      </c>
      <c r="L1136" s="6">
        <f t="shared" si="71"/>
        <v>0.49884831021148007</v>
      </c>
    </row>
    <row r="1137" spans="1:12" x14ac:dyDescent="0.3">
      <c r="A1137" t="s">
        <v>1304</v>
      </c>
      <c r="B1137">
        <v>13310882</v>
      </c>
      <c r="C1137">
        <v>980978</v>
      </c>
      <c r="D1137">
        <v>782613</v>
      </c>
      <c r="E1137">
        <v>198365</v>
      </c>
      <c r="F1137">
        <v>7.3697445443510048E-2</v>
      </c>
      <c r="H1137" s="3" t="str">
        <f t="shared" si="68"/>
        <v>6703</v>
      </c>
      <c r="I1137" s="3" t="str">
        <f>PROPER(INDEX('HTS-4 product name'!$C$4:$C$1235,MATCH('Table 2. Full data '!$A1137,'HTS-4 product name'!$B$4:$B$1235,0)))</f>
        <v>Human Hair, Dressed Or Otherwise Worked; Wool Or Other Animal Hair Or Other Textile Materials, Prepared For Use In Making Wigs Or The Like</v>
      </c>
      <c r="J1137" s="3">
        <f t="shared" si="69"/>
        <v>1.3310882E-2</v>
      </c>
      <c r="K1137" s="3">
        <f t="shared" si="70"/>
        <v>9.8097799999999997E-4</v>
      </c>
      <c r="L1137" s="6">
        <f t="shared" si="71"/>
        <v>7.3697445443510048E-2</v>
      </c>
    </row>
    <row r="1138" spans="1:12" x14ac:dyDescent="0.3">
      <c r="A1138" t="s">
        <v>1339</v>
      </c>
      <c r="B1138">
        <v>8900747</v>
      </c>
      <c r="C1138">
        <v>954973</v>
      </c>
      <c r="D1138">
        <v>625886</v>
      </c>
      <c r="E1138">
        <v>329087</v>
      </c>
      <c r="F1138">
        <v>0.1072913318399006</v>
      </c>
      <c r="H1138" s="3" t="str">
        <f t="shared" si="68"/>
        <v>5212</v>
      </c>
      <c r="I1138" s="3" t="str">
        <f>PROPER(INDEX('HTS-4 product name'!$C$4:$C$1235,MATCH('Table 2. Full data '!$A1138,'HTS-4 product name'!$B$4:$B$1235,0)))</f>
        <v>Woven Fabrics Of Cotton (Containing Less Than 85% Cotton By Weight, Mixed Mainly Or Solely With Other Than Manmade Fibers) Nesoi</v>
      </c>
      <c r="J1138" s="3">
        <f t="shared" si="69"/>
        <v>8.9007470000000005E-3</v>
      </c>
      <c r="K1138" s="3">
        <f t="shared" si="70"/>
        <v>9.5497300000000002E-4</v>
      </c>
      <c r="L1138" s="6">
        <f t="shared" si="71"/>
        <v>0.1072913318399006</v>
      </c>
    </row>
    <row r="1139" spans="1:12" x14ac:dyDescent="0.3">
      <c r="A1139" t="s">
        <v>2631</v>
      </c>
      <c r="B1139">
        <v>7047642</v>
      </c>
      <c r="C1139">
        <v>939012</v>
      </c>
      <c r="D1139"/>
      <c r="E1139">
        <v>939012</v>
      </c>
      <c r="F1139">
        <v>0.1332377552662295</v>
      </c>
      <c r="H1139" s="3" t="str">
        <f t="shared" si="68"/>
        <v>8904</v>
      </c>
      <c r="I1139" s="3" t="str">
        <f>PROPER(INDEX('HTS-4 product name'!$C$4:$C$1235,MATCH('Table 2. Full data '!$A1139,'HTS-4 product name'!$B$4:$B$1235,0)))</f>
        <v>Tugs And Pusher Craft Vessels</v>
      </c>
      <c r="J1139" s="3">
        <f t="shared" si="69"/>
        <v>7.0476419999999998E-3</v>
      </c>
      <c r="K1139" s="3">
        <f t="shared" si="70"/>
        <v>9.3901200000000003E-4</v>
      </c>
      <c r="L1139" s="6">
        <f t="shared" si="71"/>
        <v>0.1332377552662295</v>
      </c>
    </row>
    <row r="1140" spans="1:12" x14ac:dyDescent="0.3">
      <c r="A1140" t="s">
        <v>1387</v>
      </c>
      <c r="B1140">
        <v>4584021</v>
      </c>
      <c r="C1140">
        <v>919272</v>
      </c>
      <c r="D1140">
        <v>449998</v>
      </c>
      <c r="E1140">
        <v>469274</v>
      </c>
      <c r="F1140">
        <v>0.2005383483190849</v>
      </c>
      <c r="H1140" s="3" t="str">
        <f t="shared" si="68"/>
        <v>3703</v>
      </c>
      <c r="I1140" s="3" t="str">
        <f>PROPER(INDEX('HTS-4 product name'!$C$4:$C$1235,MATCH('Table 2. Full data '!$A1140,'HTS-4 product name'!$B$4:$B$1235,0)))</f>
        <v>Photographic Paper, Paperboard And Textiles, Sensitized, Unexposed</v>
      </c>
      <c r="J1140" s="3">
        <f t="shared" si="69"/>
        <v>4.5840209999999998E-3</v>
      </c>
      <c r="K1140" s="3">
        <f t="shared" si="70"/>
        <v>9.1927199999999995E-4</v>
      </c>
      <c r="L1140" s="6">
        <f t="shared" si="71"/>
        <v>0.2005383483190849</v>
      </c>
    </row>
    <row r="1141" spans="1:12" x14ac:dyDescent="0.3">
      <c r="A1141" t="s">
        <v>1422</v>
      </c>
      <c r="B1141">
        <v>2019649</v>
      </c>
      <c r="C1141">
        <v>902286</v>
      </c>
      <c r="D1141">
        <v>263390</v>
      </c>
      <c r="E1141">
        <v>638896</v>
      </c>
      <c r="F1141">
        <v>0.44675386663722261</v>
      </c>
      <c r="H1141" s="3" t="str">
        <f t="shared" si="68"/>
        <v>6701</v>
      </c>
      <c r="I1141" s="3" t="str">
        <f>PROPER(INDEX('HTS-4 product name'!$C$4:$C$1235,MATCH('Table 2. Full data '!$A1141,'HTS-4 product name'!$B$4:$B$1235,0)))</f>
        <v>Skins And Other Parts Of Birds With Their Feathers Or Down, Bleached, Dyed Or Processed And Articles Of Feathers Or Down Nesoi</v>
      </c>
      <c r="J1141" s="3">
        <f t="shared" si="69"/>
        <v>2.0196490000000001E-3</v>
      </c>
      <c r="K1141" s="3">
        <f t="shared" si="70"/>
        <v>9.0228599999999997E-4</v>
      </c>
      <c r="L1141" s="6">
        <f t="shared" si="71"/>
        <v>0.44675386663722261</v>
      </c>
    </row>
    <row r="1142" spans="1:12" x14ac:dyDescent="0.3">
      <c r="A1142" t="s">
        <v>1380</v>
      </c>
      <c r="B1142">
        <v>5485958</v>
      </c>
      <c r="C1142">
        <v>898664</v>
      </c>
      <c r="D1142">
        <v>325906</v>
      </c>
      <c r="E1142">
        <v>572758</v>
      </c>
      <c r="F1142">
        <v>0.16381168065814569</v>
      </c>
      <c r="H1142" s="3" t="str">
        <f t="shared" si="68"/>
        <v>9104</v>
      </c>
      <c r="I1142" s="3" t="str">
        <f>PROPER(INDEX('HTS-4 product name'!$C$4:$C$1235,MATCH('Table 2. Full data '!$A1142,'HTS-4 product name'!$B$4:$B$1235,0)))</f>
        <v>Instrument Panel Clocks And Clocks Of A Similar Type For Vehicles, Aircraft, Spacecraft Or Vessels</v>
      </c>
      <c r="J1142" s="3">
        <f t="shared" si="69"/>
        <v>5.485958E-3</v>
      </c>
      <c r="K1142" s="3">
        <f t="shared" si="70"/>
        <v>8.9866399999999997E-4</v>
      </c>
      <c r="L1142" s="6">
        <f t="shared" si="71"/>
        <v>0.16381168065814569</v>
      </c>
    </row>
    <row r="1143" spans="1:12" x14ac:dyDescent="0.3">
      <c r="A1143" t="s">
        <v>1377</v>
      </c>
      <c r="B1143">
        <v>5836415</v>
      </c>
      <c r="C1143">
        <v>897962</v>
      </c>
      <c r="D1143">
        <v>271542</v>
      </c>
      <c r="E1143">
        <v>626420</v>
      </c>
      <c r="F1143">
        <v>0.15385506342506489</v>
      </c>
      <c r="H1143" s="3" t="str">
        <f t="shared" si="68"/>
        <v>7004</v>
      </c>
      <c r="I1143" s="3" t="str">
        <f>PROPER(INDEX('HTS-4 product name'!$C$4:$C$1235,MATCH('Table 2. Full data '!$A1143,'HTS-4 product name'!$B$4:$B$1235,0)))</f>
        <v>Drawn Glass And Blown Glass, In Sheets, Whether Or Not Having An Absorbent, Reflecting Or Nonreflecting Layer, But Not Otherwise Worked</v>
      </c>
      <c r="J1143" s="3">
        <f t="shared" si="69"/>
        <v>5.8364150000000002E-3</v>
      </c>
      <c r="K1143" s="3">
        <f t="shared" si="70"/>
        <v>8.9796199999999998E-4</v>
      </c>
      <c r="L1143" s="6">
        <f t="shared" si="71"/>
        <v>0.15385506342506489</v>
      </c>
    </row>
    <row r="1144" spans="1:12" x14ac:dyDescent="0.3">
      <c r="A1144" t="s">
        <v>1445</v>
      </c>
      <c r="B1144">
        <v>1308241</v>
      </c>
      <c r="C1144">
        <v>885550</v>
      </c>
      <c r="D1144">
        <v>2999</v>
      </c>
      <c r="E1144">
        <v>882551</v>
      </c>
      <c r="F1144">
        <v>0.6769012743064925</v>
      </c>
      <c r="H1144" s="3" t="str">
        <f t="shared" si="68"/>
        <v>3605</v>
      </c>
      <c r="I1144" s="3" t="str">
        <f>PROPER(INDEX('HTS-4 product name'!$C$4:$C$1235,MATCH('Table 2. Full data '!$A1144,'HTS-4 product name'!$B$4:$B$1235,0)))</f>
        <v>Matches, Other Than Pyrotechnic Articles</v>
      </c>
      <c r="J1144" s="3">
        <f t="shared" si="69"/>
        <v>1.3082409999999999E-3</v>
      </c>
      <c r="K1144" s="3">
        <f t="shared" si="70"/>
        <v>8.8555000000000003E-4</v>
      </c>
      <c r="L1144" s="6">
        <f t="shared" si="71"/>
        <v>0.6769012743064925</v>
      </c>
    </row>
    <row r="1145" spans="1:12" x14ac:dyDescent="0.3">
      <c r="A1145" t="s">
        <v>1444</v>
      </c>
      <c r="B1145">
        <v>1328917</v>
      </c>
      <c r="C1145">
        <v>859020</v>
      </c>
      <c r="D1145">
        <v>129033</v>
      </c>
      <c r="E1145">
        <v>729987</v>
      </c>
      <c r="F1145">
        <v>0.64640605846715782</v>
      </c>
      <c r="H1145" s="3" t="str">
        <f t="shared" si="68"/>
        <v>2305</v>
      </c>
      <c r="I1145" s="3" t="str">
        <f>PROPER(INDEX('HTS-4 product name'!$C$4:$C$1235,MATCH('Table 2. Full data '!$A1145,'HTS-4 product name'!$B$4:$B$1235,0)))</f>
        <v>Peanut (Ground-Nut) Oilcake And Other Solid Residues Resulting From The Extraction Of Peanut (Ground-Nut) Oil, Whether Or Not Ground Or In Pellets</v>
      </c>
      <c r="J1145" s="3">
        <f t="shared" si="69"/>
        <v>1.328917E-3</v>
      </c>
      <c r="K1145" s="3">
        <f t="shared" si="70"/>
        <v>8.5902000000000005E-4</v>
      </c>
      <c r="L1145" s="6">
        <f t="shared" si="71"/>
        <v>0.64640605846715782</v>
      </c>
    </row>
    <row r="1146" spans="1:12" x14ac:dyDescent="0.3">
      <c r="A1146" t="s">
        <v>1412</v>
      </c>
      <c r="B1146">
        <v>2456169</v>
      </c>
      <c r="C1146">
        <v>846057</v>
      </c>
      <c r="D1146">
        <v>15000</v>
      </c>
      <c r="E1146">
        <v>831057</v>
      </c>
      <c r="F1146">
        <v>0.34446204638198757</v>
      </c>
      <c r="H1146" s="3" t="str">
        <f t="shared" si="68"/>
        <v>0507</v>
      </c>
      <c r="I1146" s="3" t="str">
        <f>PROPER(INDEX('HTS-4 product name'!$C$4:$C$1235,MATCH('Table 2. Full data '!$A1146,'HTS-4 product name'!$B$4:$B$1235,0)))</f>
        <v>Ivory, Tortoise-Shell, Whalebone And Whalebone Hair, Horns, Hooves, Claws Etc., Unworked Or Simply Prepared, Not Cut To Shape</v>
      </c>
      <c r="J1146" s="3">
        <f t="shared" si="69"/>
        <v>2.4561689999999998E-3</v>
      </c>
      <c r="K1146" s="3">
        <f t="shared" si="70"/>
        <v>8.4605699999999999E-4</v>
      </c>
      <c r="L1146" s="6">
        <f t="shared" si="71"/>
        <v>0.34446204638198757</v>
      </c>
    </row>
    <row r="1147" spans="1:12" x14ac:dyDescent="0.3">
      <c r="A1147" t="s">
        <v>1431</v>
      </c>
      <c r="B1147">
        <v>1675780</v>
      </c>
      <c r="C1147">
        <v>842642</v>
      </c>
      <c r="D1147">
        <v>271088</v>
      </c>
      <c r="E1147">
        <v>571554</v>
      </c>
      <c r="F1147">
        <v>0.50283569442289555</v>
      </c>
      <c r="H1147" s="3" t="str">
        <f t="shared" si="68"/>
        <v>2831</v>
      </c>
      <c r="I1147" s="3" t="str">
        <f>PROPER(INDEX('HTS-4 product name'!$C$4:$C$1235,MATCH('Table 2. Full data '!$A1147,'HTS-4 product name'!$B$4:$B$1235,0)))</f>
        <v>Dithionites And Sulfoxylates</v>
      </c>
      <c r="J1147" s="3">
        <f t="shared" si="69"/>
        <v>1.67578E-3</v>
      </c>
      <c r="K1147" s="3">
        <f t="shared" si="70"/>
        <v>8.42642E-4</v>
      </c>
      <c r="L1147" s="6">
        <f t="shared" si="71"/>
        <v>0.50283569442289555</v>
      </c>
    </row>
    <row r="1148" spans="1:12" x14ac:dyDescent="0.3">
      <c r="A1148" t="s">
        <v>1397</v>
      </c>
      <c r="B1148">
        <v>3609464</v>
      </c>
      <c r="C1148">
        <v>821824</v>
      </c>
      <c r="D1148">
        <v>246841</v>
      </c>
      <c r="E1148">
        <v>574983</v>
      </c>
      <c r="F1148">
        <v>0.22768588355500979</v>
      </c>
      <c r="H1148" s="3" t="str">
        <f t="shared" si="68"/>
        <v>2911</v>
      </c>
      <c r="I1148" s="3" t="str">
        <f>PROPER(INDEX('HTS-4 product name'!$C$4:$C$1235,MATCH('Table 2. Full data '!$A1148,'HTS-4 product name'!$B$4:$B$1235,0)))</f>
        <v>Acetals And Hemiacetals, Whether Or Not With Other Oxygen Function, And Their Halogenated, Sulfonated, Nitrated Or Nitrosated Derivatives</v>
      </c>
      <c r="J1148" s="3">
        <f t="shared" si="69"/>
        <v>3.6094640000000002E-3</v>
      </c>
      <c r="K1148" s="3">
        <f t="shared" si="70"/>
        <v>8.2182399999999997E-4</v>
      </c>
      <c r="L1148" s="6">
        <f t="shared" si="71"/>
        <v>0.22768588355500979</v>
      </c>
    </row>
    <row r="1149" spans="1:12" x14ac:dyDescent="0.3">
      <c r="A1149" t="s">
        <v>1421</v>
      </c>
      <c r="B1149">
        <v>2042500</v>
      </c>
      <c r="C1149">
        <v>813865</v>
      </c>
      <c r="D1149">
        <v>509095</v>
      </c>
      <c r="E1149">
        <v>304770</v>
      </c>
      <c r="F1149">
        <v>0.39846511627906978</v>
      </c>
      <c r="H1149" s="3" t="str">
        <f t="shared" si="68"/>
        <v>2802</v>
      </c>
      <c r="I1149" s="3" t="str">
        <f>PROPER(INDEX('HTS-4 product name'!$C$4:$C$1235,MATCH('Table 2. Full data '!$A1149,'HTS-4 product name'!$B$4:$B$1235,0)))</f>
        <v>Sulfur, Sublimed Or Precipitated; Collodial Sulfur</v>
      </c>
      <c r="J1149" s="3">
        <f t="shared" si="69"/>
        <v>2.0425E-3</v>
      </c>
      <c r="K1149" s="3">
        <f t="shared" si="70"/>
        <v>8.1386499999999999E-4</v>
      </c>
      <c r="L1149" s="6">
        <f t="shared" si="71"/>
        <v>0.39846511627906978</v>
      </c>
    </row>
    <row r="1150" spans="1:12" x14ac:dyDescent="0.3">
      <c r="A1150" t="s">
        <v>1135</v>
      </c>
      <c r="B1150">
        <v>46144015</v>
      </c>
      <c r="C1150">
        <v>803708</v>
      </c>
      <c r="D1150">
        <v>162023</v>
      </c>
      <c r="E1150">
        <v>641685</v>
      </c>
      <c r="F1150">
        <v>1.7417383381138379E-2</v>
      </c>
      <c r="H1150" s="3" t="str">
        <f t="shared" si="68"/>
        <v>7101</v>
      </c>
      <c r="I1150" s="3" t="str">
        <f>PROPER(INDEX('HTS-4 product name'!$C$4:$C$1235,MATCH('Table 2. Full data '!$A1150,'HTS-4 product name'!$B$4:$B$1235,0)))</f>
        <v>Pearls, Natural Or Cultured, Not Strung, Mounted Or Set; Pearls, Natural Or Cultured, Temporarily Strung For Convenience Of Transport</v>
      </c>
      <c r="J1150" s="3">
        <f t="shared" si="69"/>
        <v>4.6144014999999997E-2</v>
      </c>
      <c r="K1150" s="3">
        <f t="shared" si="70"/>
        <v>8.0370799999999998E-4</v>
      </c>
      <c r="L1150" s="6">
        <f t="shared" si="71"/>
        <v>1.7417383381138379E-2</v>
      </c>
    </row>
    <row r="1151" spans="1:12" x14ac:dyDescent="0.3">
      <c r="A1151" t="s">
        <v>1449</v>
      </c>
      <c r="B1151">
        <v>1150347</v>
      </c>
      <c r="C1151">
        <v>790358</v>
      </c>
      <c r="D1151">
        <v>39439</v>
      </c>
      <c r="E1151">
        <v>750919</v>
      </c>
      <c r="F1151">
        <v>0.68706051304519422</v>
      </c>
      <c r="H1151" s="3" t="str">
        <f t="shared" si="68"/>
        <v>1510</v>
      </c>
      <c r="I1151" s="3" t="str">
        <f>PROPER(INDEX('HTS-4 product name'!$C$4:$C$1235,MATCH('Table 2. Full data '!$A1151,'HTS-4 product name'!$B$4:$B$1235,0)))</f>
        <v>Olive-Residue Oil And Blends Of Olive Oil And Oil-Residue Oil, Not Chemically Modified</v>
      </c>
      <c r="J1151" s="3">
        <f t="shared" si="69"/>
        <v>1.1503469999999999E-3</v>
      </c>
      <c r="K1151" s="3">
        <f t="shared" si="70"/>
        <v>7.9035800000000001E-4</v>
      </c>
      <c r="L1151" s="6">
        <f t="shared" si="71"/>
        <v>0.68706051304519422</v>
      </c>
    </row>
    <row r="1152" spans="1:12" x14ac:dyDescent="0.3">
      <c r="A1152" t="s">
        <v>2409</v>
      </c>
      <c r="B1152">
        <v>40655539</v>
      </c>
      <c r="C1152">
        <v>778223</v>
      </c>
      <c r="D1152"/>
      <c r="E1152">
        <v>778223</v>
      </c>
      <c r="F1152">
        <v>1.9141868959110339E-2</v>
      </c>
      <c r="H1152" s="3" t="str">
        <f t="shared" si="68"/>
        <v>7902</v>
      </c>
      <c r="I1152" s="3" t="str">
        <f>PROPER(INDEX('HTS-4 product name'!$C$4:$C$1235,MATCH('Table 2. Full data '!$A1152,'HTS-4 product name'!$B$4:$B$1235,0)))</f>
        <v>Zinc Waste And Scrap</v>
      </c>
      <c r="J1152" s="3">
        <f t="shared" si="69"/>
        <v>4.0655538999999997E-2</v>
      </c>
      <c r="K1152" s="3">
        <f t="shared" si="70"/>
        <v>7.7822299999999998E-4</v>
      </c>
      <c r="L1152" s="6">
        <f t="shared" si="71"/>
        <v>1.9141868959110339E-2</v>
      </c>
    </row>
    <row r="1153" spans="1:12" x14ac:dyDescent="0.3">
      <c r="A1153" t="s">
        <v>1269</v>
      </c>
      <c r="B1153">
        <v>17831691</v>
      </c>
      <c r="C1153">
        <v>774254</v>
      </c>
      <c r="D1153">
        <v>318683</v>
      </c>
      <c r="E1153">
        <v>455571</v>
      </c>
      <c r="F1153">
        <v>4.3420110857685913E-2</v>
      </c>
      <c r="H1153" s="3" t="str">
        <f t="shared" si="68"/>
        <v>0208</v>
      </c>
      <c r="I1153" s="3" t="str">
        <f>PROPER(INDEX('HTS-4 product name'!$C$4:$C$1235,MATCH('Table 2. Full data '!$A1153,'HTS-4 product name'!$B$4:$B$1235,0)))</f>
        <v>Meat And Edible Meat Offal Nesoi, Fresh, Chilled Or Frozen</v>
      </c>
      <c r="J1153" s="3">
        <f t="shared" si="69"/>
        <v>1.7831691E-2</v>
      </c>
      <c r="K1153" s="3">
        <f t="shared" si="70"/>
        <v>7.7425400000000004E-4</v>
      </c>
      <c r="L1153" s="6">
        <f t="shared" si="71"/>
        <v>4.3420110857685913E-2</v>
      </c>
    </row>
    <row r="1154" spans="1:12" x14ac:dyDescent="0.3">
      <c r="A1154" t="s">
        <v>1436</v>
      </c>
      <c r="B1154">
        <v>1611273</v>
      </c>
      <c r="C1154">
        <v>763734</v>
      </c>
      <c r="D1154">
        <v>455233</v>
      </c>
      <c r="E1154">
        <v>308501</v>
      </c>
      <c r="F1154">
        <v>0.47399416486219281</v>
      </c>
      <c r="H1154" s="3" t="str">
        <f t="shared" si="68"/>
        <v>4115</v>
      </c>
      <c r="I1154" s="3" t="str">
        <f>PROPER(INDEX('HTS-4 product name'!$C$4:$C$1235,MATCH('Table 2. Full data '!$A1154,'HTS-4 product name'!$B$4:$B$1235,0)))</f>
        <v>Composite Leather W/Bas Of Lthr/Fibr In Slab/Sht/Stp Whtr/Nt In Rolls,Paring &amp; Wrk Of Lthr, Nt Sut. For Manuft Of Artcl; Lthr Dust/Pwd/Flr</v>
      </c>
      <c r="J1154" s="3">
        <f t="shared" si="69"/>
        <v>1.6112730000000001E-3</v>
      </c>
      <c r="K1154" s="3">
        <f t="shared" si="70"/>
        <v>7.6373399999999996E-4</v>
      </c>
      <c r="L1154" s="6">
        <f t="shared" si="71"/>
        <v>0.47399416486219281</v>
      </c>
    </row>
    <row r="1155" spans="1:12" x14ac:dyDescent="0.3">
      <c r="A1155" t="s">
        <v>1423</v>
      </c>
      <c r="B1155">
        <v>2019638</v>
      </c>
      <c r="C1155">
        <v>757355</v>
      </c>
      <c r="D1155">
        <v>43142</v>
      </c>
      <c r="E1155">
        <v>714213</v>
      </c>
      <c r="F1155">
        <v>0.37499541997130181</v>
      </c>
      <c r="H1155" s="3" t="str">
        <f t="shared" si="68"/>
        <v>6905</v>
      </c>
      <c r="I1155" s="3" t="str">
        <f>PROPER(INDEX('HTS-4 product name'!$C$4:$C$1235,MATCH('Table 2. Full data '!$A1155,'HTS-4 product name'!$B$4:$B$1235,0)))</f>
        <v>Roofing Tiles, Chimney Pots, Cowls, Chimney Liners, Architectural Ornaments And Other Ceramic Constructional Goods</v>
      </c>
      <c r="J1155" s="3">
        <f t="shared" si="69"/>
        <v>2.0196379999999998E-3</v>
      </c>
      <c r="K1155" s="3">
        <f t="shared" si="70"/>
        <v>7.5735500000000003E-4</v>
      </c>
      <c r="L1155" s="6">
        <f t="shared" si="71"/>
        <v>0.37499541997130181</v>
      </c>
    </row>
    <row r="1156" spans="1:12" x14ac:dyDescent="0.3">
      <c r="A1156" t="s">
        <v>1418</v>
      </c>
      <c r="B1156">
        <v>2158414</v>
      </c>
      <c r="C1156">
        <v>754308</v>
      </c>
      <c r="D1156">
        <v>38465</v>
      </c>
      <c r="E1156">
        <v>715843</v>
      </c>
      <c r="F1156">
        <v>0.34947327065150607</v>
      </c>
      <c r="H1156" s="3" t="str">
        <f t="shared" ref="H1156:H1196" si="72">A1156</f>
        <v>5007</v>
      </c>
      <c r="I1156" s="3" t="str">
        <f>PROPER(INDEX('HTS-4 product name'!$C$4:$C$1235,MATCH('Table 2. Full data '!$A1156,'HTS-4 product name'!$B$4:$B$1235,0)))</f>
        <v>Woven Fabrics Of Silk Or Silk Waste</v>
      </c>
      <c r="J1156" s="3">
        <f t="shared" ref="J1156:J1196" si="73">B1156/10^9</f>
        <v>2.158414E-3</v>
      </c>
      <c r="K1156" s="3">
        <f t="shared" ref="K1156:K1196" si="74">C1156/10^9</f>
        <v>7.5430799999999998E-4</v>
      </c>
      <c r="L1156" s="6">
        <f t="shared" ref="L1156:L1196" si="75">F1156</f>
        <v>0.34947327065150607</v>
      </c>
    </row>
    <row r="1157" spans="1:12" x14ac:dyDescent="0.3">
      <c r="A1157" t="s">
        <v>1407</v>
      </c>
      <c r="B1157">
        <v>2680817</v>
      </c>
      <c r="C1157">
        <v>734135</v>
      </c>
      <c r="D1157">
        <v>287477</v>
      </c>
      <c r="E1157">
        <v>446658</v>
      </c>
      <c r="F1157">
        <v>0.27384748753831389</v>
      </c>
      <c r="H1157" s="3" t="str">
        <f t="shared" si="72"/>
        <v>5803</v>
      </c>
      <c r="I1157" s="3" t="str">
        <f>PROPER(INDEX('HTS-4 product name'!$C$4:$C$1235,MATCH('Table 2. Full data '!$A1157,'HTS-4 product name'!$B$4:$B$1235,0)))</f>
        <v>Gauze Nesoi (Other Than Narrow Fabrics Not Over 30 Cm Or 11.811 In. In Width)</v>
      </c>
      <c r="J1157" s="3">
        <f t="shared" si="73"/>
        <v>2.6808169999999998E-3</v>
      </c>
      <c r="K1157" s="3">
        <f t="shared" si="74"/>
        <v>7.3413500000000002E-4</v>
      </c>
      <c r="L1157" s="6">
        <f t="shared" si="75"/>
        <v>0.27384748753831389</v>
      </c>
    </row>
    <row r="1158" spans="1:12" x14ac:dyDescent="0.3">
      <c r="A1158" t="s">
        <v>1291</v>
      </c>
      <c r="B1158">
        <v>15121999</v>
      </c>
      <c r="C1158">
        <v>732957</v>
      </c>
      <c r="D1158">
        <v>520970</v>
      </c>
      <c r="E1158">
        <v>211987</v>
      </c>
      <c r="F1158">
        <v>4.8469583948524263E-2</v>
      </c>
      <c r="H1158" s="3" t="str">
        <f t="shared" si="72"/>
        <v>6812</v>
      </c>
      <c r="I1158" s="3" t="str">
        <f>PROPER(INDEX('HTS-4 product name'!$C$4:$C$1235,MATCH('Table 2. Full data '!$A1158,'HTS-4 product name'!$B$4:$B$1235,0)))</f>
        <v>Fabricated Asbestos Fibers; Specified Mixtures Containing Asbestos; Articles Of Such Mixtures Or Of Asbestos (Thread, Fabrics, Clothing Etc.), Nesoi</v>
      </c>
      <c r="J1158" s="3">
        <f t="shared" si="73"/>
        <v>1.5121999000000001E-2</v>
      </c>
      <c r="K1158" s="3">
        <f t="shared" si="74"/>
        <v>7.3295700000000001E-4</v>
      </c>
      <c r="L1158" s="6">
        <f t="shared" si="75"/>
        <v>4.8469583948524263E-2</v>
      </c>
    </row>
    <row r="1159" spans="1:12" x14ac:dyDescent="0.3">
      <c r="A1159" t="s">
        <v>1440</v>
      </c>
      <c r="B1159">
        <v>1479612</v>
      </c>
      <c r="C1159">
        <v>650164</v>
      </c>
      <c r="D1159">
        <v>15760</v>
      </c>
      <c r="E1159">
        <v>634404</v>
      </c>
      <c r="F1159">
        <v>0.43941519803840468</v>
      </c>
      <c r="H1159" s="3" t="str">
        <f t="shared" si="72"/>
        <v>6308</v>
      </c>
      <c r="I1159" s="3" t="str">
        <f>PROPER(INDEX('HTS-4 product name'!$C$4:$C$1235,MATCH('Table 2. Full data '!$A1159,'HTS-4 product name'!$B$4:$B$1235,0)))</f>
        <v>Needlecraft Sets, Of Woven Fabric And Yarn, With Or Without Accessories, For Making Rugs, Tapestries Or Embroidered Articles, Packaged For Retail Sale</v>
      </c>
      <c r="J1159" s="3">
        <f t="shared" si="73"/>
        <v>1.4796119999999999E-3</v>
      </c>
      <c r="K1159" s="3">
        <f t="shared" si="74"/>
        <v>6.5016399999999995E-4</v>
      </c>
      <c r="L1159" s="6">
        <f t="shared" si="75"/>
        <v>0.43941519803840468</v>
      </c>
    </row>
    <row r="1160" spans="1:12" x14ac:dyDescent="0.3">
      <c r="A1160" t="s">
        <v>1434</v>
      </c>
      <c r="B1160">
        <v>1644471</v>
      </c>
      <c r="C1160">
        <v>641346</v>
      </c>
      <c r="D1160">
        <v>358833</v>
      </c>
      <c r="E1160">
        <v>282513</v>
      </c>
      <c r="F1160">
        <v>0.39000140470704558</v>
      </c>
      <c r="H1160" s="3" t="str">
        <f t="shared" si="72"/>
        <v>6906</v>
      </c>
      <c r="I1160" s="3" t="str">
        <f>PROPER(INDEX('HTS-4 product name'!$C$4:$C$1235,MATCH('Table 2. Full data '!$A1160,'HTS-4 product name'!$B$4:$B$1235,0)))</f>
        <v>Ceramic Pipes, Conduits, Guttering And Pipe Fittings</v>
      </c>
      <c r="J1160" s="3">
        <f t="shared" si="73"/>
        <v>1.644471E-3</v>
      </c>
      <c r="K1160" s="3">
        <f t="shared" si="74"/>
        <v>6.41346E-4</v>
      </c>
      <c r="L1160" s="6">
        <f t="shared" si="75"/>
        <v>0.39000140470704558</v>
      </c>
    </row>
    <row r="1161" spans="1:12" x14ac:dyDescent="0.3">
      <c r="A1161" t="s">
        <v>1415</v>
      </c>
      <c r="B1161">
        <v>2239095</v>
      </c>
      <c r="C1161">
        <v>606026</v>
      </c>
      <c r="D1161">
        <v>82497</v>
      </c>
      <c r="E1161">
        <v>523529</v>
      </c>
      <c r="F1161">
        <v>0.27065667155703532</v>
      </c>
      <c r="H1161" s="3" t="str">
        <f t="shared" si="72"/>
        <v>2602</v>
      </c>
      <c r="I1161" s="3" t="str">
        <f>PROPER(INDEX('HTS-4 product name'!$C$4:$C$1235,MATCH('Table 2. Full data '!$A1161,'HTS-4 product name'!$B$4:$B$1235,0)))</f>
        <v>Manganese Ores And Concentrates, Including Ferruginous Manganese Ores And Concentrates With A Manganese Content Of 20% Or More, Based On Dry Weight</v>
      </c>
      <c r="J1161" s="3">
        <f t="shared" si="73"/>
        <v>2.239095E-3</v>
      </c>
      <c r="K1161" s="3">
        <f t="shared" si="74"/>
        <v>6.0602599999999996E-4</v>
      </c>
      <c r="L1161" s="6">
        <f t="shared" si="75"/>
        <v>0.27065667155703532</v>
      </c>
    </row>
    <row r="1162" spans="1:12" x14ac:dyDescent="0.3">
      <c r="A1162" t="s">
        <v>1406</v>
      </c>
      <c r="B1162">
        <v>2690283</v>
      </c>
      <c r="C1162">
        <v>575124</v>
      </c>
      <c r="D1162">
        <v>338015</v>
      </c>
      <c r="E1162">
        <v>237109</v>
      </c>
      <c r="F1162">
        <v>0.21377825306854331</v>
      </c>
      <c r="H1162" s="3" t="str">
        <f t="shared" si="72"/>
        <v>4906</v>
      </c>
      <c r="I1162" s="3" t="str">
        <f>PROPER(INDEX('HTS-4 product name'!$C$4:$C$1235,MATCH('Table 2. Full data '!$A1162,'HTS-4 product name'!$B$4:$B$1235,0)))</f>
        <v>Plans And Drawings For Architectural, Engineering, Industrial, Commercial, Topographical Or Similar Purposes, Originals And Specific Reproductions</v>
      </c>
      <c r="J1162" s="3">
        <f t="shared" si="73"/>
        <v>2.6902829999999999E-3</v>
      </c>
      <c r="K1162" s="3">
        <f t="shared" si="74"/>
        <v>5.7512399999999999E-4</v>
      </c>
      <c r="L1162" s="6">
        <f t="shared" si="75"/>
        <v>0.21377825306854331</v>
      </c>
    </row>
    <row r="1163" spans="1:12" x14ac:dyDescent="0.3">
      <c r="A1163" t="s">
        <v>1424</v>
      </c>
      <c r="B1163">
        <v>1994858</v>
      </c>
      <c r="C1163">
        <v>534601</v>
      </c>
      <c r="D1163">
        <v>527450</v>
      </c>
      <c r="E1163">
        <v>7151</v>
      </c>
      <c r="F1163">
        <v>0.26798950100708918</v>
      </c>
      <c r="H1163" s="3" t="str">
        <f t="shared" si="72"/>
        <v>7401</v>
      </c>
      <c r="I1163" s="3" t="str">
        <f>PROPER(INDEX('HTS-4 product name'!$C$4:$C$1235,MATCH('Table 2. Full data '!$A1163,'HTS-4 product name'!$B$4:$B$1235,0)))</f>
        <v>Copper Mattes; Cement Copper (Precipitated Copper)</v>
      </c>
      <c r="J1163" s="3">
        <f t="shared" si="73"/>
        <v>1.994858E-3</v>
      </c>
      <c r="K1163" s="3">
        <f t="shared" si="74"/>
        <v>5.34601E-4</v>
      </c>
      <c r="L1163" s="6">
        <f t="shared" si="75"/>
        <v>0.26798950100708918</v>
      </c>
    </row>
    <row r="1164" spans="1:12" x14ac:dyDescent="0.3">
      <c r="A1164" t="s">
        <v>1300</v>
      </c>
      <c r="B1164">
        <v>13978573</v>
      </c>
      <c r="C1164">
        <v>518093</v>
      </c>
      <c r="D1164">
        <v>258497</v>
      </c>
      <c r="E1164">
        <v>259596</v>
      </c>
      <c r="F1164">
        <v>3.7063368342390893E-2</v>
      </c>
      <c r="H1164" s="3" t="str">
        <f t="shared" si="72"/>
        <v>8446</v>
      </c>
      <c r="I1164" s="3" t="str">
        <f>PROPER(INDEX('HTS-4 product name'!$C$4:$C$1235,MATCH('Table 2. Full data '!$A1164,'HTS-4 product name'!$B$4:$B$1235,0)))</f>
        <v>Weaving Machines (Looms)</v>
      </c>
      <c r="J1164" s="3">
        <f t="shared" si="73"/>
        <v>1.3978572999999999E-2</v>
      </c>
      <c r="K1164" s="3">
        <f t="shared" si="74"/>
        <v>5.1809299999999996E-4</v>
      </c>
      <c r="L1164" s="6">
        <f t="shared" si="75"/>
        <v>3.7063368342390893E-2</v>
      </c>
    </row>
    <row r="1165" spans="1:12" x14ac:dyDescent="0.3">
      <c r="A1165" t="s">
        <v>1420</v>
      </c>
      <c r="B1165">
        <v>2136740</v>
      </c>
      <c r="C1165">
        <v>512122</v>
      </c>
      <c r="D1165">
        <v>33542</v>
      </c>
      <c r="E1165">
        <v>478580</v>
      </c>
      <c r="F1165">
        <v>0.23967445735091769</v>
      </c>
      <c r="H1165" s="3" t="str">
        <f t="shared" si="72"/>
        <v>5105</v>
      </c>
      <c r="I1165" s="3" t="str">
        <f>PROPER(INDEX('HTS-4 product name'!$C$4:$C$1235,MATCH('Table 2. Full data '!$A1165,'HTS-4 product name'!$B$4:$B$1235,0)))</f>
        <v>Wool And Fine Or Coarse Animal Hair, Carded Or Combed</v>
      </c>
      <c r="J1165" s="3">
        <f t="shared" si="73"/>
        <v>2.1367399999999998E-3</v>
      </c>
      <c r="K1165" s="3">
        <f t="shared" si="74"/>
        <v>5.1212199999999995E-4</v>
      </c>
      <c r="L1165" s="6">
        <f t="shared" si="75"/>
        <v>0.23967445735091769</v>
      </c>
    </row>
    <row r="1166" spans="1:12" x14ac:dyDescent="0.3">
      <c r="A1166" t="s">
        <v>1429</v>
      </c>
      <c r="B1166">
        <v>1768784</v>
      </c>
      <c r="C1166">
        <v>489936</v>
      </c>
      <c r="D1166">
        <v>190533</v>
      </c>
      <c r="E1166">
        <v>299403</v>
      </c>
      <c r="F1166">
        <v>0.27699029389682411</v>
      </c>
      <c r="H1166" s="3" t="str">
        <f t="shared" si="72"/>
        <v>5107</v>
      </c>
      <c r="I1166" s="3" t="str">
        <f>PROPER(INDEX('HTS-4 product name'!$C$4:$C$1235,MATCH('Table 2. Full data '!$A1166,'HTS-4 product name'!$B$4:$B$1235,0)))</f>
        <v>Yarn Of Combed Wool, Not Put Up For Retail Sale</v>
      </c>
      <c r="J1166" s="3">
        <f t="shared" si="73"/>
        <v>1.768784E-3</v>
      </c>
      <c r="K1166" s="3">
        <f t="shared" si="74"/>
        <v>4.8993599999999995E-4</v>
      </c>
      <c r="L1166" s="6">
        <f t="shared" si="75"/>
        <v>0.27699029389682411</v>
      </c>
    </row>
    <row r="1167" spans="1:12" x14ac:dyDescent="0.3">
      <c r="A1167" t="s">
        <v>1405</v>
      </c>
      <c r="B1167">
        <v>2890872</v>
      </c>
      <c r="C1167">
        <v>485167</v>
      </c>
      <c r="D1167">
        <v>190256</v>
      </c>
      <c r="E1167">
        <v>294911</v>
      </c>
      <c r="F1167">
        <v>0.16782721614793039</v>
      </c>
      <c r="H1167" s="3" t="str">
        <f t="shared" si="72"/>
        <v>9601</v>
      </c>
      <c r="I1167" s="3" t="str">
        <f>PROPER(INDEX('HTS-4 product name'!$C$4:$C$1235,MATCH('Table 2. Full data '!$A1167,'HTS-4 product name'!$B$4:$B$1235,0)))</f>
        <v>Worked Ivory, Bone, Tortoise-Shell, Horn, Coral And Other Animal Carving Material And Articles Thereof (Including Articles Obtained By Molding)</v>
      </c>
      <c r="J1167" s="3">
        <f t="shared" si="73"/>
        <v>2.8908720000000001E-3</v>
      </c>
      <c r="K1167" s="3">
        <f t="shared" si="74"/>
        <v>4.85167E-4</v>
      </c>
      <c r="L1167" s="6">
        <f t="shared" si="75"/>
        <v>0.16782721614793039</v>
      </c>
    </row>
    <row r="1168" spans="1:12" x14ac:dyDescent="0.3">
      <c r="A1168" t="s">
        <v>1373</v>
      </c>
      <c r="B1168">
        <v>6020278</v>
      </c>
      <c r="C1168">
        <v>463804</v>
      </c>
      <c r="D1168">
        <v>7536</v>
      </c>
      <c r="E1168">
        <v>456268</v>
      </c>
      <c r="F1168">
        <v>7.7040296145792608E-2</v>
      </c>
      <c r="H1168" s="3" t="str">
        <f t="shared" si="72"/>
        <v>9111</v>
      </c>
      <c r="I1168" s="3" t="str">
        <f>PROPER(INDEX('HTS-4 product name'!$C$4:$C$1235,MATCH('Table 2. Full data '!$A1168,'HTS-4 product name'!$B$4:$B$1235,0)))</f>
        <v>Watch Cases And Parts Thereof</v>
      </c>
      <c r="J1168" s="3">
        <f t="shared" si="73"/>
        <v>6.0202779999999996E-3</v>
      </c>
      <c r="K1168" s="3">
        <f t="shared" si="74"/>
        <v>4.6380400000000001E-4</v>
      </c>
      <c r="L1168" s="6">
        <f t="shared" si="75"/>
        <v>7.7040296145792608E-2</v>
      </c>
    </row>
    <row r="1169" spans="1:12" x14ac:dyDescent="0.3">
      <c r="A1169" t="s">
        <v>1459</v>
      </c>
      <c r="B1169">
        <v>624591</v>
      </c>
      <c r="C1169">
        <v>461552</v>
      </c>
      <c r="D1169">
        <v>353054</v>
      </c>
      <c r="E1169">
        <v>108498</v>
      </c>
      <c r="F1169">
        <v>0.73896677986074089</v>
      </c>
      <c r="H1169" s="3" t="str">
        <f t="shared" si="72"/>
        <v>4112</v>
      </c>
      <c r="I1169" s="3" t="str">
        <f>PROPER(INDEX('HTS-4 product name'!$C$4:$C$1235,MATCH('Table 2. Full data '!$A1169,'HTS-4 product name'!$B$4:$B$1235,0)))</f>
        <v>Sheep/Lamb Leather Further Perpared After Tanning/Crusting, Including Parchement-Dressed Leather, W/O Wool On, Whr Nt Split, Nt Hd 414</v>
      </c>
      <c r="J1169" s="3">
        <f t="shared" si="73"/>
        <v>6.2459099999999997E-4</v>
      </c>
      <c r="K1169" s="3">
        <f t="shared" si="74"/>
        <v>4.61552E-4</v>
      </c>
      <c r="L1169" s="6">
        <f t="shared" si="75"/>
        <v>0.73896677986074089</v>
      </c>
    </row>
    <row r="1170" spans="1:12" x14ac:dyDescent="0.3">
      <c r="A1170" t="s">
        <v>1447</v>
      </c>
      <c r="B1170">
        <v>1218180</v>
      </c>
      <c r="C1170">
        <v>458965</v>
      </c>
      <c r="D1170">
        <v>36969</v>
      </c>
      <c r="E1170">
        <v>421996</v>
      </c>
      <c r="F1170">
        <v>0.37676287576548623</v>
      </c>
      <c r="H1170" s="3" t="str">
        <f t="shared" si="72"/>
        <v>2852</v>
      </c>
      <c r="I1170" s="3" t="str">
        <f>PROPER(INDEX('HTS-4 product name'!$C$4:$C$1235,MATCH('Table 2. Full data '!$A1170,'HTS-4 product name'!$B$4:$B$1235,0)))</f>
        <v>Mercury Compounds, Inorganic Or Organic, Whether Or Not Chemically Defined, Excluding Amalgams</v>
      </c>
      <c r="J1170" s="3">
        <f t="shared" si="73"/>
        <v>1.2181799999999999E-3</v>
      </c>
      <c r="K1170" s="3">
        <f t="shared" si="74"/>
        <v>4.5896499999999998E-4</v>
      </c>
      <c r="L1170" s="6">
        <f t="shared" si="75"/>
        <v>0.37676287576548623</v>
      </c>
    </row>
    <row r="1171" spans="1:12" x14ac:dyDescent="0.3">
      <c r="A1171" t="s">
        <v>2628</v>
      </c>
      <c r="B1171">
        <v>1428441</v>
      </c>
      <c r="C1171">
        <v>435308</v>
      </c>
      <c r="D1171"/>
      <c r="E1171">
        <v>435308</v>
      </c>
      <c r="F1171">
        <v>0.30474342307452668</v>
      </c>
      <c r="H1171" s="3" t="str">
        <f t="shared" si="72"/>
        <v>8902</v>
      </c>
      <c r="I1171" s="3" t="str">
        <f>PROPER(INDEX('HTS-4 product name'!$C$4:$C$1235,MATCH('Table 2. Full data '!$A1171,'HTS-4 product name'!$B$4:$B$1235,0)))</f>
        <v>Fishing Vessels; Factory Ships And Other Vessels For Processing Or Preserving Fishery Products</v>
      </c>
      <c r="J1171" s="3">
        <f t="shared" si="73"/>
        <v>1.4284409999999999E-3</v>
      </c>
      <c r="K1171" s="3">
        <f t="shared" si="74"/>
        <v>4.3530799999999997E-4</v>
      </c>
      <c r="L1171" s="6">
        <f t="shared" si="75"/>
        <v>0.30474342307452668</v>
      </c>
    </row>
    <row r="1172" spans="1:12" x14ac:dyDescent="0.3">
      <c r="A1172" t="s">
        <v>1294</v>
      </c>
      <c r="B1172">
        <v>14757658</v>
      </c>
      <c r="C1172">
        <v>430138</v>
      </c>
      <c r="D1172">
        <v>148426</v>
      </c>
      <c r="E1172">
        <v>281712</v>
      </c>
      <c r="F1172">
        <v>2.9146765699543921E-2</v>
      </c>
      <c r="H1172" s="3" t="str">
        <f t="shared" si="72"/>
        <v>5101</v>
      </c>
      <c r="I1172" s="3" t="str">
        <f>PROPER(INDEX('HTS-4 product name'!$C$4:$C$1235,MATCH('Table 2. Full data '!$A1172,'HTS-4 product name'!$B$4:$B$1235,0)))</f>
        <v>Wool, Not Carded Or Combed</v>
      </c>
      <c r="J1172" s="3">
        <f t="shared" si="73"/>
        <v>1.4757658E-2</v>
      </c>
      <c r="K1172" s="3">
        <f t="shared" si="74"/>
        <v>4.3013799999999999E-4</v>
      </c>
      <c r="L1172" s="6">
        <f t="shared" si="75"/>
        <v>2.9146765699543921E-2</v>
      </c>
    </row>
    <row r="1173" spans="1:12" x14ac:dyDescent="0.3">
      <c r="A1173" t="s">
        <v>1442</v>
      </c>
      <c r="B1173">
        <v>1339311</v>
      </c>
      <c r="C1173">
        <v>389599</v>
      </c>
      <c r="D1173">
        <v>149921</v>
      </c>
      <c r="E1173">
        <v>239678</v>
      </c>
      <c r="F1173">
        <v>0.29089509456728119</v>
      </c>
      <c r="H1173" s="3" t="str">
        <f t="shared" si="72"/>
        <v>6501</v>
      </c>
      <c r="I1173" s="3" t="str">
        <f>PROPER(INDEX('HTS-4 product name'!$C$4:$C$1235,MATCH('Table 2. Full data '!$A1173,'HTS-4 product name'!$B$4:$B$1235,0)))</f>
        <v>Hat Forms, Hat Bodies And Hoods Of Felt, Neither Blocked To Shape Nor With Made Brims; Plateaux And Manchons (Including Slit Manchons), Of Felt</v>
      </c>
      <c r="J1173" s="3">
        <f t="shared" si="73"/>
        <v>1.3393109999999999E-3</v>
      </c>
      <c r="K1173" s="3">
        <f t="shared" si="74"/>
        <v>3.8959900000000002E-4</v>
      </c>
      <c r="L1173" s="6">
        <f t="shared" si="75"/>
        <v>0.29089509456728119</v>
      </c>
    </row>
    <row r="1174" spans="1:12" x14ac:dyDescent="0.3">
      <c r="A1174" t="s">
        <v>1451</v>
      </c>
      <c r="B1174">
        <v>846117</v>
      </c>
      <c r="C1174">
        <v>373703</v>
      </c>
      <c r="D1174">
        <v>151044</v>
      </c>
      <c r="E1174">
        <v>222659</v>
      </c>
      <c r="F1174">
        <v>0.44166823264394878</v>
      </c>
      <c r="H1174" s="3" t="str">
        <f t="shared" si="72"/>
        <v>2509</v>
      </c>
      <c r="I1174" s="3" t="str">
        <f>PROPER(INDEX('HTS-4 product name'!$C$4:$C$1235,MATCH('Table 2. Full data '!$A1174,'HTS-4 product name'!$B$4:$B$1235,0)))</f>
        <v>Chalk</v>
      </c>
      <c r="J1174" s="3">
        <f t="shared" si="73"/>
        <v>8.4611699999999996E-4</v>
      </c>
      <c r="K1174" s="3">
        <f t="shared" si="74"/>
        <v>3.7370300000000002E-4</v>
      </c>
      <c r="L1174" s="6">
        <f t="shared" si="75"/>
        <v>0.44166823264394878</v>
      </c>
    </row>
    <row r="1175" spans="1:12" x14ac:dyDescent="0.3">
      <c r="A1175" t="s">
        <v>1453</v>
      </c>
      <c r="B1175">
        <v>811877</v>
      </c>
      <c r="C1175">
        <v>357373</v>
      </c>
      <c r="D1175">
        <v>121232</v>
      </c>
      <c r="E1175">
        <v>236141</v>
      </c>
      <c r="F1175">
        <v>0.44018120971526481</v>
      </c>
      <c r="H1175" s="3" t="str">
        <f t="shared" si="72"/>
        <v>5809</v>
      </c>
      <c r="I1175" s="3" t="str">
        <f>PROPER(INDEX('HTS-4 product name'!$C$4:$C$1235,MATCH('Table 2. Full data '!$A1175,'HTS-4 product name'!$B$4:$B$1235,0)))</f>
        <v>Woven Fabrics Of Metal Thread And Woven Fabrics Of Metallized Yarn (Heading 5605), Of A Kind Used In Apparel, As Furnishing Fabrics Etc., Nesoi</v>
      </c>
      <c r="J1175" s="3">
        <f t="shared" si="73"/>
        <v>8.1187700000000002E-4</v>
      </c>
      <c r="K1175" s="3">
        <f t="shared" si="74"/>
        <v>3.5737300000000002E-4</v>
      </c>
      <c r="L1175" s="6">
        <f t="shared" si="75"/>
        <v>0.44018120971526481</v>
      </c>
    </row>
    <row r="1176" spans="1:12" x14ac:dyDescent="0.3">
      <c r="A1176" t="s">
        <v>1456</v>
      </c>
      <c r="B1176">
        <v>725110</v>
      </c>
      <c r="C1176">
        <v>346371</v>
      </c>
      <c r="D1176">
        <v>163320</v>
      </c>
      <c r="E1176">
        <v>183051</v>
      </c>
      <c r="F1176">
        <v>0.47768062776682157</v>
      </c>
      <c r="H1176" s="3" t="str">
        <f t="shared" si="72"/>
        <v>4105</v>
      </c>
      <c r="I1176" s="3" t="str">
        <f>PROPER(INDEX('HTS-4 product name'!$C$4:$C$1235,MATCH('Table 2. Full data '!$A1176,'HTS-4 product name'!$B$4:$B$1235,0)))</f>
        <v>Tanned Or Crust Skins Of Sheep Or Lamb, Without Wool On, Whether Or Not Split, But Not Further Prepared, Nesoi</v>
      </c>
      <c r="J1176" s="3">
        <f t="shared" si="73"/>
        <v>7.2510999999999995E-4</v>
      </c>
      <c r="K1176" s="3">
        <f t="shared" si="74"/>
        <v>3.4637099999999999E-4</v>
      </c>
      <c r="L1176" s="6">
        <f t="shared" si="75"/>
        <v>0.47768062776682157</v>
      </c>
    </row>
    <row r="1177" spans="1:12" x14ac:dyDescent="0.3">
      <c r="A1177" t="s">
        <v>1437</v>
      </c>
      <c r="B1177">
        <v>1568686</v>
      </c>
      <c r="C1177">
        <v>338109</v>
      </c>
      <c r="D1177">
        <v>15826</v>
      </c>
      <c r="E1177">
        <v>322283</v>
      </c>
      <c r="F1177">
        <v>0.21553644260227989</v>
      </c>
      <c r="H1177" s="3" t="str">
        <f t="shared" si="72"/>
        <v>1401</v>
      </c>
      <c r="I1177" s="3" t="str">
        <f>PROPER(INDEX('HTS-4 product name'!$C$4:$C$1235,MATCH('Table 2. Full data '!$A1177,'HTS-4 product name'!$B$4:$B$1235,0)))</f>
        <v>Vegetable Materials Used Primarily For Plaiting, Including Bamboos, Rattans, Reeds, Rushes, Osier, Raffia, Processed Cereal Straw And Lime Bark</v>
      </c>
      <c r="J1177" s="3">
        <f t="shared" si="73"/>
        <v>1.5686859999999999E-3</v>
      </c>
      <c r="K1177" s="3">
        <f t="shared" si="74"/>
        <v>3.3810900000000001E-4</v>
      </c>
      <c r="L1177" s="6">
        <f t="shared" si="75"/>
        <v>0.21553644260227989</v>
      </c>
    </row>
    <row r="1178" spans="1:12" x14ac:dyDescent="0.3">
      <c r="A1178" t="s">
        <v>1454</v>
      </c>
      <c r="B1178">
        <v>791786</v>
      </c>
      <c r="C1178">
        <v>336183</v>
      </c>
      <c r="D1178">
        <v>52161</v>
      </c>
      <c r="E1178">
        <v>284022</v>
      </c>
      <c r="F1178">
        <v>0.42458820944042958</v>
      </c>
      <c r="H1178" s="3" t="str">
        <f t="shared" si="72"/>
        <v>5303</v>
      </c>
      <c r="I1178" s="3" t="str">
        <f>PROPER(INDEX('HTS-4 product name'!$C$4:$C$1235,MATCH('Table 2. Full data '!$A1178,'HTS-4 product name'!$B$4:$B$1235,0)))</f>
        <v>Jute And Other Textile Bast Fibers Nesoi, Raw Or Processed But Not Spun; Tow And Waste Of These Fibers (Including Yarn Waste And Garnetted Stock)</v>
      </c>
      <c r="J1178" s="3">
        <f t="shared" si="73"/>
        <v>7.9178600000000005E-4</v>
      </c>
      <c r="K1178" s="3">
        <f t="shared" si="74"/>
        <v>3.3618299999999999E-4</v>
      </c>
      <c r="L1178" s="6">
        <f t="shared" si="75"/>
        <v>0.42458820944042958</v>
      </c>
    </row>
    <row r="1179" spans="1:12" x14ac:dyDescent="0.3">
      <c r="A1179" t="s">
        <v>1083</v>
      </c>
      <c r="B1179">
        <v>65502479</v>
      </c>
      <c r="C1179">
        <v>332035</v>
      </c>
      <c r="D1179">
        <v>29081</v>
      </c>
      <c r="E1179">
        <v>302954</v>
      </c>
      <c r="F1179">
        <v>5.0690447914192686E-3</v>
      </c>
      <c r="H1179" s="3" t="str">
        <f t="shared" si="72"/>
        <v>5501</v>
      </c>
      <c r="I1179" s="3" t="str">
        <f>PROPER(INDEX('HTS-4 product name'!$C$4:$C$1235,MATCH('Table 2. Full data '!$A1179,'HTS-4 product name'!$B$4:$B$1235,0)))</f>
        <v>Synthetic Filament Tow</v>
      </c>
      <c r="J1179" s="3">
        <f t="shared" si="73"/>
        <v>6.5502479000000002E-2</v>
      </c>
      <c r="K1179" s="3">
        <f t="shared" si="74"/>
        <v>3.32035E-4</v>
      </c>
      <c r="L1179" s="6">
        <f t="shared" si="75"/>
        <v>5.0690447914192686E-3</v>
      </c>
    </row>
    <row r="1180" spans="1:12" x14ac:dyDescent="0.3">
      <c r="A1180" t="s">
        <v>1446</v>
      </c>
      <c r="B1180">
        <v>1288975</v>
      </c>
      <c r="C1180">
        <v>330167</v>
      </c>
      <c r="D1180">
        <v>238628</v>
      </c>
      <c r="E1180">
        <v>91539</v>
      </c>
      <c r="F1180">
        <v>0.25614693845885289</v>
      </c>
      <c r="H1180" s="3" t="str">
        <f t="shared" si="72"/>
        <v>5405</v>
      </c>
      <c r="I1180" s="3" t="str">
        <f>PROPER(INDEX('HTS-4 product name'!$C$4:$C$1235,MATCH('Table 2. Full data '!$A1180,'HTS-4 product name'!$B$4:$B$1235,0)))</f>
        <v>Artificial Monofilament Of 67 Decitex Or More, With No Cross-Sectional Dimension Over 1 Mm; Strip Etc. Of Artificial Textile Not Over 5 Mm In Width</v>
      </c>
      <c r="J1180" s="3">
        <f t="shared" si="73"/>
        <v>1.2889749999999999E-3</v>
      </c>
      <c r="K1180" s="3">
        <f t="shared" si="74"/>
        <v>3.3016700000000003E-4</v>
      </c>
      <c r="L1180" s="6">
        <f t="shared" si="75"/>
        <v>0.25614693845885289</v>
      </c>
    </row>
    <row r="1181" spans="1:12" x14ac:dyDescent="0.3">
      <c r="A1181" t="s">
        <v>1401</v>
      </c>
      <c r="B1181">
        <v>3286202</v>
      </c>
      <c r="C1181">
        <v>326124</v>
      </c>
      <c r="D1181">
        <v>213668</v>
      </c>
      <c r="E1181">
        <v>112456</v>
      </c>
      <c r="F1181">
        <v>9.9240399707626006E-2</v>
      </c>
      <c r="H1181" s="3" t="str">
        <f t="shared" si="72"/>
        <v>4304</v>
      </c>
      <c r="I1181" s="3" t="str">
        <f>PROPER(INDEX('HTS-4 product name'!$C$4:$C$1235,MATCH('Table 2. Full data '!$A1181,'HTS-4 product name'!$B$4:$B$1235,0)))</f>
        <v>Artificial Fur And Articles Thereof</v>
      </c>
      <c r="J1181" s="3">
        <f t="shared" si="73"/>
        <v>3.2862019999999998E-3</v>
      </c>
      <c r="K1181" s="3">
        <f t="shared" si="74"/>
        <v>3.2612400000000001E-4</v>
      </c>
      <c r="L1181" s="6">
        <f t="shared" si="75"/>
        <v>9.9240399707626006E-2</v>
      </c>
    </row>
    <row r="1182" spans="1:12" x14ac:dyDescent="0.3">
      <c r="A1182" t="s">
        <v>1450</v>
      </c>
      <c r="B1182">
        <v>1046056</v>
      </c>
      <c r="C1182">
        <v>326045</v>
      </c>
      <c r="D1182">
        <v>6035</v>
      </c>
      <c r="E1182">
        <v>320010</v>
      </c>
      <c r="F1182">
        <v>0.31168981392965578</v>
      </c>
      <c r="H1182" s="3" t="str">
        <f t="shared" si="72"/>
        <v>9109</v>
      </c>
      <c r="I1182" s="3" t="str">
        <f>PROPER(INDEX('HTS-4 product name'!$C$4:$C$1235,MATCH('Table 2. Full data '!$A1182,'HTS-4 product name'!$B$4:$B$1235,0)))</f>
        <v>Clock Movements, Complete And Assembled</v>
      </c>
      <c r="J1182" s="3">
        <f t="shared" si="73"/>
        <v>1.0460560000000001E-3</v>
      </c>
      <c r="K1182" s="3">
        <f t="shared" si="74"/>
        <v>3.2604500000000001E-4</v>
      </c>
      <c r="L1182" s="6">
        <f t="shared" si="75"/>
        <v>0.31168981392965578</v>
      </c>
    </row>
    <row r="1183" spans="1:12" x14ac:dyDescent="0.3">
      <c r="A1183" t="s">
        <v>1462</v>
      </c>
      <c r="B1183">
        <v>332667</v>
      </c>
      <c r="C1183">
        <v>318102</v>
      </c>
      <c r="D1183">
        <v>227947</v>
      </c>
      <c r="E1183">
        <v>90155</v>
      </c>
      <c r="F1183">
        <v>0.95621747874000129</v>
      </c>
      <c r="H1183" s="3" t="str">
        <f t="shared" si="72"/>
        <v>2705</v>
      </c>
      <c r="I1183" s="3" t="str">
        <f>PROPER(INDEX('HTS-4 product name'!$C$4:$C$1235,MATCH('Table 2. Full data '!$A1183,'HTS-4 product name'!$B$4:$B$1235,0)))</f>
        <v>Coal Gas, Water Gas, Producer Gas And Similar Gases, Except Petroleum Gases And Other Gaseous Hydrocarbons</v>
      </c>
      <c r="J1183" s="3">
        <f t="shared" si="73"/>
        <v>3.3266699999999998E-4</v>
      </c>
      <c r="K1183" s="3">
        <f t="shared" si="74"/>
        <v>3.1810200000000001E-4</v>
      </c>
      <c r="L1183" s="6">
        <f t="shared" si="75"/>
        <v>0.95621747874000129</v>
      </c>
    </row>
    <row r="1184" spans="1:12" x14ac:dyDescent="0.3">
      <c r="A1184" t="s">
        <v>1396</v>
      </c>
      <c r="B1184">
        <v>3616336</v>
      </c>
      <c r="C1184">
        <v>313994</v>
      </c>
      <c r="D1184">
        <v>292835</v>
      </c>
      <c r="E1184">
        <v>21159</v>
      </c>
      <c r="F1184">
        <v>8.6826555939492345E-2</v>
      </c>
      <c r="H1184" s="3" t="str">
        <f t="shared" si="72"/>
        <v>7111</v>
      </c>
      <c r="I1184" s="3" t="str">
        <f>PROPER(INDEX('HTS-4 product name'!$C$4:$C$1235,MATCH('Table 2. Full data '!$A1184,'HTS-4 product name'!$B$4:$B$1235,0)))</f>
        <v>Base Metals, Silver Or Gold, Clad With Platinum, Not Further Worked Than Semimanufactured</v>
      </c>
      <c r="J1184" s="3">
        <f t="shared" si="73"/>
        <v>3.6163359999999999E-3</v>
      </c>
      <c r="K1184" s="3">
        <f t="shared" si="74"/>
        <v>3.13994E-4</v>
      </c>
      <c r="L1184" s="6">
        <f t="shared" si="75"/>
        <v>8.6826555939492345E-2</v>
      </c>
    </row>
    <row r="1185" spans="1:12" x14ac:dyDescent="0.3">
      <c r="A1185" t="s">
        <v>1458</v>
      </c>
      <c r="B1185">
        <v>625870</v>
      </c>
      <c r="C1185">
        <v>295900</v>
      </c>
      <c r="D1185">
        <v>277945</v>
      </c>
      <c r="E1185">
        <v>17955</v>
      </c>
      <c r="F1185">
        <v>0.4727818876124435</v>
      </c>
      <c r="H1185" s="3" t="str">
        <f t="shared" si="72"/>
        <v>2822</v>
      </c>
      <c r="I1185" s="3" t="str">
        <f>PROPER(INDEX('HTS-4 product name'!$C$4:$C$1235,MATCH('Table 2. Full data '!$A1185,'HTS-4 product name'!$B$4:$B$1235,0)))</f>
        <v>Cobalt Oxides And Hydroxides; Commercial Cobalt Oxides</v>
      </c>
      <c r="J1185" s="3">
        <f t="shared" si="73"/>
        <v>6.2587000000000005E-4</v>
      </c>
      <c r="K1185" s="3">
        <f t="shared" si="74"/>
        <v>2.9589999999999998E-4</v>
      </c>
      <c r="L1185" s="6">
        <f t="shared" si="75"/>
        <v>0.4727818876124435</v>
      </c>
    </row>
    <row r="1186" spans="1:12" x14ac:dyDescent="0.3">
      <c r="A1186" t="s">
        <v>1384</v>
      </c>
      <c r="B1186">
        <v>5108074</v>
      </c>
      <c r="C1186">
        <v>263958</v>
      </c>
      <c r="D1186">
        <v>22344</v>
      </c>
      <c r="E1186">
        <v>241614</v>
      </c>
      <c r="F1186">
        <v>5.1674662504889321E-2</v>
      </c>
      <c r="H1186" s="3" t="str">
        <f t="shared" si="72"/>
        <v>5805</v>
      </c>
      <c r="I1186" s="3" t="str">
        <f>PROPER(INDEX('HTS-4 product name'!$C$4:$C$1235,MATCH('Table 2. Full data '!$A1186,'HTS-4 product name'!$B$4:$B$1235,0)))</f>
        <v>Handwoven Tapestries Similar To Gobelins, Flanders, Aubusson Or Beauvais And Needleworked Tapestries (Petit Point, Cross-Stitch Etc.), Made-Up Or Not</v>
      </c>
      <c r="J1186" s="3">
        <f t="shared" si="73"/>
        <v>5.1080739999999998E-3</v>
      </c>
      <c r="K1186" s="3">
        <f t="shared" si="74"/>
        <v>2.6395800000000001E-4</v>
      </c>
      <c r="L1186" s="6">
        <f t="shared" si="75"/>
        <v>5.1674662504889321E-2</v>
      </c>
    </row>
    <row r="1187" spans="1:12" x14ac:dyDescent="0.3">
      <c r="A1187" t="s">
        <v>1511</v>
      </c>
      <c r="B1187">
        <v>1627509</v>
      </c>
      <c r="C1187">
        <v>237750</v>
      </c>
      <c r="D1187">
        <v>237750</v>
      </c>
      <c r="E1187"/>
      <c r="F1187">
        <v>0.14608214148124529</v>
      </c>
      <c r="H1187" s="3" t="str">
        <f t="shared" si="72"/>
        <v>0501</v>
      </c>
      <c r="I1187" s="3" t="str">
        <f>PROPER(INDEX('HTS-4 product name'!$C$4:$C$1235,MATCH('Table 2. Full data '!$A1187,'HTS-4 product name'!$B$4:$B$1235,0)))</f>
        <v>Human Hair, Unworked, Whether Or Not Washed Or Scoured; Waste Of Human Hair</v>
      </c>
      <c r="J1187" s="3">
        <f t="shared" si="73"/>
        <v>1.6275090000000001E-3</v>
      </c>
      <c r="K1187" s="3">
        <f t="shared" si="74"/>
        <v>2.3775000000000001E-4</v>
      </c>
      <c r="L1187" s="6">
        <f t="shared" si="75"/>
        <v>0.14608214148124529</v>
      </c>
    </row>
    <row r="1188" spans="1:12" x14ac:dyDescent="0.3">
      <c r="A1188" t="s">
        <v>1443</v>
      </c>
      <c r="B1188">
        <v>1333640</v>
      </c>
      <c r="C1188">
        <v>231244</v>
      </c>
      <c r="D1188">
        <v>153321</v>
      </c>
      <c r="E1188">
        <v>77923</v>
      </c>
      <c r="F1188">
        <v>0.17339311958249601</v>
      </c>
      <c r="H1188" s="3" t="str">
        <f t="shared" si="72"/>
        <v>5311</v>
      </c>
      <c r="I1188" s="3" t="str">
        <f>PROPER(INDEX('HTS-4 product name'!$C$4:$C$1235,MATCH('Table 2. Full data '!$A1188,'HTS-4 product name'!$B$4:$B$1235,0)))</f>
        <v>Woven Fabrics Of Vegetable Textile Fibers, Nesoi; Woven Fabrics Of Paper Yarn</v>
      </c>
      <c r="J1188" s="3">
        <f t="shared" si="73"/>
        <v>1.3336400000000001E-3</v>
      </c>
      <c r="K1188" s="3">
        <f t="shared" si="74"/>
        <v>2.31244E-4</v>
      </c>
      <c r="L1188" s="6">
        <f t="shared" si="75"/>
        <v>0.17339311958249601</v>
      </c>
    </row>
    <row r="1189" spans="1:12" x14ac:dyDescent="0.3">
      <c r="A1189" t="s">
        <v>2078</v>
      </c>
      <c r="B1189">
        <v>3336031</v>
      </c>
      <c r="C1189">
        <v>221284</v>
      </c>
      <c r="D1189">
        <v>221284</v>
      </c>
      <c r="E1189"/>
      <c r="F1189">
        <v>6.6331517902561463E-2</v>
      </c>
      <c r="H1189" s="3" t="str">
        <f t="shared" si="72"/>
        <v>5106</v>
      </c>
      <c r="I1189" s="3" t="str">
        <f>PROPER(INDEX('HTS-4 product name'!$C$4:$C$1235,MATCH('Table 2. Full data '!$A1189,'HTS-4 product name'!$B$4:$B$1235,0)))</f>
        <v>Yarn Of Carded Wool, Not Put Up For Retail Sale</v>
      </c>
      <c r="J1189" s="3">
        <f t="shared" si="73"/>
        <v>3.3360310000000002E-3</v>
      </c>
      <c r="K1189" s="3">
        <f t="shared" si="74"/>
        <v>2.21284E-4</v>
      </c>
      <c r="L1189" s="6">
        <f t="shared" si="75"/>
        <v>6.6331517902561463E-2</v>
      </c>
    </row>
    <row r="1190" spans="1:12" x14ac:dyDescent="0.3">
      <c r="A1190" t="s">
        <v>1428</v>
      </c>
      <c r="B1190">
        <v>1798472</v>
      </c>
      <c r="C1190">
        <v>212681</v>
      </c>
      <c r="D1190">
        <v>18736</v>
      </c>
      <c r="E1190">
        <v>193945</v>
      </c>
      <c r="F1190">
        <v>0.1182564977380799</v>
      </c>
      <c r="H1190" s="3" t="str">
        <f t="shared" si="72"/>
        <v>9103</v>
      </c>
      <c r="I1190" s="3" t="str">
        <f>PROPER(INDEX('HTS-4 product name'!$C$4:$C$1235,MATCH('Table 2. Full data '!$A1190,'HTS-4 product name'!$B$4:$B$1235,0)))</f>
        <v>Clocks With Watch Movements, Excluding Instrument Panel And Similar Clocks For Vehicles, Aircraft, Spacecraft Or Vessels</v>
      </c>
      <c r="J1190" s="3">
        <f t="shared" si="73"/>
        <v>1.798472E-3</v>
      </c>
      <c r="K1190" s="3">
        <f t="shared" si="74"/>
        <v>2.1268099999999999E-4</v>
      </c>
      <c r="L1190" s="6">
        <f t="shared" si="75"/>
        <v>0.1182564977380799</v>
      </c>
    </row>
    <row r="1191" spans="1:12" x14ac:dyDescent="0.3">
      <c r="A1191" t="s">
        <v>1452</v>
      </c>
      <c r="B1191">
        <v>816803</v>
      </c>
      <c r="C1191">
        <v>176471</v>
      </c>
      <c r="D1191">
        <v>40499</v>
      </c>
      <c r="E1191">
        <v>135972</v>
      </c>
      <c r="F1191">
        <v>0.21605087150757279</v>
      </c>
      <c r="H1191" s="3" t="str">
        <f t="shared" si="72"/>
        <v>5103</v>
      </c>
      <c r="I1191" s="3" t="str">
        <f>PROPER(INDEX('HTS-4 product name'!$C$4:$C$1235,MATCH('Table 2. Full data '!$A1191,'HTS-4 product name'!$B$4:$B$1235,0)))</f>
        <v>Waste Of Wool Or Of Fine Or Coarse Animal Hair, Including Yarn Waste But Excluding Garnetted Stock</v>
      </c>
      <c r="J1191" s="3">
        <f t="shared" si="73"/>
        <v>8.1680299999999995E-4</v>
      </c>
      <c r="K1191" s="3">
        <f t="shared" si="74"/>
        <v>1.7647100000000001E-4</v>
      </c>
      <c r="L1191" s="6">
        <f t="shared" si="75"/>
        <v>0.21605087150757279</v>
      </c>
    </row>
    <row r="1192" spans="1:12" x14ac:dyDescent="0.3">
      <c r="A1192" t="s">
        <v>1619</v>
      </c>
      <c r="B1192">
        <v>2832303</v>
      </c>
      <c r="C1192">
        <v>163993</v>
      </c>
      <c r="D1192"/>
      <c r="E1192">
        <v>163993</v>
      </c>
      <c r="F1192">
        <v>5.7900937858696613E-2</v>
      </c>
      <c r="H1192" s="3" t="str">
        <f t="shared" si="72"/>
        <v>1522</v>
      </c>
      <c r="I1192" s="3" t="str">
        <f>PROPER(INDEX('HTS-4 product name'!$C$4:$C$1235,MATCH('Table 2. Full data '!$A1192,'HTS-4 product name'!$B$4:$B$1235,0)))</f>
        <v>Degras; Residues Resulting From The Treatment Of Fatty Substances Or Animal Or Vegetable Waxes</v>
      </c>
      <c r="J1192" s="3">
        <f t="shared" si="73"/>
        <v>2.832303E-3</v>
      </c>
      <c r="K1192" s="3">
        <f t="shared" si="74"/>
        <v>1.63993E-4</v>
      </c>
      <c r="L1192" s="6">
        <f t="shared" si="75"/>
        <v>5.7900937858696613E-2</v>
      </c>
    </row>
    <row r="1193" spans="1:12" x14ac:dyDescent="0.3">
      <c r="A1193" t="s">
        <v>1383</v>
      </c>
      <c r="B1193">
        <v>5172985</v>
      </c>
      <c r="C1193">
        <v>159826</v>
      </c>
      <c r="D1193">
        <v>56724</v>
      </c>
      <c r="E1193">
        <v>103102</v>
      </c>
      <c r="F1193">
        <v>3.0896281353995809E-2</v>
      </c>
      <c r="H1193" s="3" t="str">
        <f t="shared" si="72"/>
        <v>4102</v>
      </c>
      <c r="I1193" s="3" t="str">
        <f>PROPER(INDEX('HTS-4 product name'!$C$4:$C$1235,MATCH('Table 2. Full data '!$A1193,'HTS-4 product name'!$B$4:$B$1235,0)))</f>
        <v>Raw Skins Of Sheep Or Lambs, Other Than Astrakhan, Broadtail, Caracul Or Similar Skins (Fresh Or Preserved, But Not Tanned Or Further Prepared)</v>
      </c>
      <c r="J1193" s="3">
        <f t="shared" si="73"/>
        <v>5.1729849999999997E-3</v>
      </c>
      <c r="K1193" s="3">
        <f t="shared" si="74"/>
        <v>1.5982600000000001E-4</v>
      </c>
      <c r="L1193" s="6">
        <f t="shared" si="75"/>
        <v>3.0896281353995809E-2</v>
      </c>
    </row>
    <row r="1194" spans="1:12" x14ac:dyDescent="0.3">
      <c r="A1194" t="s">
        <v>1461</v>
      </c>
      <c r="B1194">
        <v>344498</v>
      </c>
      <c r="C1194">
        <v>156153</v>
      </c>
      <c r="D1194">
        <v>23204</v>
      </c>
      <c r="E1194">
        <v>132949</v>
      </c>
      <c r="F1194">
        <v>0.4532769421012604</v>
      </c>
      <c r="H1194" s="3" t="str">
        <f t="shared" si="72"/>
        <v>5802</v>
      </c>
      <c r="I1194" s="3" t="str">
        <f>PROPER(INDEX('HTS-4 product name'!$C$4:$C$1235,MATCH('Table 2. Full data '!$A1194,'HTS-4 product name'!$B$4:$B$1235,0)))</f>
        <v>Woven Terry Toweling And Similar Terry Fabrics, Other Than Narrow Fabrics Not Over 30 Cm In Width; Tufted Textile Fabrics, Other Than Floor Coverings</v>
      </c>
      <c r="J1194" s="3">
        <f t="shared" si="73"/>
        <v>3.4449799999999999E-4</v>
      </c>
      <c r="K1194" s="3">
        <f t="shared" si="74"/>
        <v>1.5615299999999999E-4</v>
      </c>
      <c r="L1194" s="6">
        <f t="shared" si="75"/>
        <v>0.4532769421012604</v>
      </c>
    </row>
    <row r="1195" spans="1:12" x14ac:dyDescent="0.3">
      <c r="A1195" t="s">
        <v>1408</v>
      </c>
      <c r="B1195">
        <v>2674689</v>
      </c>
      <c r="C1195">
        <v>154716</v>
      </c>
      <c r="D1195">
        <v>123022</v>
      </c>
      <c r="E1195">
        <v>31694</v>
      </c>
      <c r="F1195">
        <v>5.784448210614393E-2</v>
      </c>
      <c r="H1195" s="3" t="str">
        <f t="shared" si="72"/>
        <v>0410</v>
      </c>
      <c r="I1195" s="3" t="str">
        <f>PROPER(INDEX('HTS-4 product name'!$C$4:$C$1235,MATCH('Table 2. Full data '!$A1195,'HTS-4 product name'!$B$4:$B$1235,0)))</f>
        <v>Edible Products Of Animal Origin, Nesoi</v>
      </c>
      <c r="J1195" s="3">
        <f t="shared" si="73"/>
        <v>2.6746890000000001E-3</v>
      </c>
      <c r="K1195" s="3">
        <f t="shared" si="74"/>
        <v>1.54716E-4</v>
      </c>
      <c r="L1195" s="6">
        <f t="shared" si="75"/>
        <v>5.784448210614393E-2</v>
      </c>
    </row>
    <row r="1196" spans="1:12" x14ac:dyDescent="0.3">
      <c r="A1196" t="s">
        <v>1391</v>
      </c>
      <c r="B1196">
        <v>3941063</v>
      </c>
      <c r="C1196">
        <v>147018</v>
      </c>
      <c r="D1196">
        <v>48327</v>
      </c>
      <c r="E1196">
        <v>98691</v>
      </c>
      <c r="F1196">
        <v>3.7304148652279857E-2</v>
      </c>
      <c r="H1196" s="3" t="str">
        <f t="shared" si="72"/>
        <v>1002</v>
      </c>
      <c r="I1196" s="3" t="str">
        <f>PROPER(INDEX('HTS-4 product name'!$C$4:$C$1235,MATCH('Table 2. Full data '!$A1196,'HTS-4 product name'!$B$4:$B$1235,0)))</f>
        <v>Rye</v>
      </c>
      <c r="J1196" s="3">
        <f t="shared" si="73"/>
        <v>3.9410629999999999E-3</v>
      </c>
      <c r="K1196" s="3">
        <f t="shared" si="74"/>
        <v>1.4701800000000001E-4</v>
      </c>
      <c r="L1196" s="6">
        <f t="shared" si="75"/>
        <v>3.7304148652279857E-2</v>
      </c>
    </row>
    <row r="1197" spans="1:12" x14ac:dyDescent="0.3">
      <c r="A1197" t="s">
        <v>1464</v>
      </c>
      <c r="B1197">
        <v>221173</v>
      </c>
      <c r="C1197">
        <v>144154</v>
      </c>
      <c r="D1197">
        <v>54933</v>
      </c>
      <c r="E1197">
        <v>89221</v>
      </c>
      <c r="F1197">
        <v>0.65177033363023518</v>
      </c>
    </row>
    <row r="1198" spans="1:12" x14ac:dyDescent="0.3">
      <c r="A1198" t="s">
        <v>1378</v>
      </c>
      <c r="B1198">
        <v>5697729</v>
      </c>
      <c r="C1198">
        <v>143971</v>
      </c>
      <c r="D1198">
        <v>3460</v>
      </c>
      <c r="E1198">
        <v>140511</v>
      </c>
      <c r="F1198">
        <v>2.5268137533392691E-2</v>
      </c>
    </row>
    <row r="1199" spans="1:12" x14ac:dyDescent="0.3">
      <c r="A1199" t="s">
        <v>1417</v>
      </c>
      <c r="B1199">
        <v>2172501</v>
      </c>
      <c r="C1199">
        <v>142855</v>
      </c>
      <c r="D1199">
        <v>34477</v>
      </c>
      <c r="E1199">
        <v>108378</v>
      </c>
      <c r="F1199">
        <v>6.5756011159488537E-2</v>
      </c>
    </row>
    <row r="1200" spans="1:12" x14ac:dyDescent="0.3">
      <c r="A1200" t="s">
        <v>1368</v>
      </c>
      <c r="B1200">
        <v>6287775</v>
      </c>
      <c r="C1200">
        <v>123421</v>
      </c>
      <c r="D1200">
        <v>68876</v>
      </c>
      <c r="E1200">
        <v>54545</v>
      </c>
      <c r="F1200">
        <v>1.9628723992191201E-2</v>
      </c>
    </row>
    <row r="1201" spans="1:6" x14ac:dyDescent="0.3">
      <c r="A1201" t="s">
        <v>1465</v>
      </c>
      <c r="B1201">
        <v>177205</v>
      </c>
      <c r="C1201">
        <v>113526</v>
      </c>
      <c r="D1201">
        <v>98755</v>
      </c>
      <c r="E1201">
        <v>14771</v>
      </c>
      <c r="F1201">
        <v>0.64064783725064189</v>
      </c>
    </row>
    <row r="1202" spans="1:6" x14ac:dyDescent="0.3">
      <c r="A1202" t="s">
        <v>1438</v>
      </c>
      <c r="B1202">
        <v>1527347</v>
      </c>
      <c r="C1202">
        <v>113436</v>
      </c>
      <c r="D1202">
        <v>74850</v>
      </c>
      <c r="E1202">
        <v>38586</v>
      </c>
      <c r="F1202">
        <v>7.4269959609702313E-2</v>
      </c>
    </row>
    <row r="1203" spans="1:6" x14ac:dyDescent="0.3">
      <c r="A1203" t="s">
        <v>2015</v>
      </c>
      <c r="B1203">
        <v>3762656</v>
      </c>
      <c r="C1203">
        <v>112080</v>
      </c>
      <c r="D1203">
        <v>112080</v>
      </c>
      <c r="E1203"/>
      <c r="F1203">
        <v>2.978746927702134E-2</v>
      </c>
    </row>
    <row r="1204" spans="1:6" x14ac:dyDescent="0.3">
      <c r="A1204" t="s">
        <v>1183</v>
      </c>
      <c r="B1204">
        <v>33287113</v>
      </c>
      <c r="C1204">
        <v>106863</v>
      </c>
      <c r="D1204">
        <v>45000</v>
      </c>
      <c r="E1204">
        <v>61863</v>
      </c>
      <c r="F1204">
        <v>3.2103414916156889E-3</v>
      </c>
    </row>
    <row r="1205" spans="1:6" x14ac:dyDescent="0.3">
      <c r="A1205" t="s">
        <v>2618</v>
      </c>
      <c r="B1205">
        <v>4516096</v>
      </c>
      <c r="C1205">
        <v>99394</v>
      </c>
      <c r="D1205">
        <v>99394</v>
      </c>
      <c r="E1205"/>
      <c r="F1205">
        <v>2.2008832407459891E-2</v>
      </c>
    </row>
    <row r="1206" spans="1:6" x14ac:dyDescent="0.3">
      <c r="A1206" t="s">
        <v>1463</v>
      </c>
      <c r="B1206">
        <v>227253</v>
      </c>
      <c r="C1206">
        <v>98985</v>
      </c>
      <c r="D1206">
        <v>87632</v>
      </c>
      <c r="E1206">
        <v>11353</v>
      </c>
      <c r="F1206">
        <v>0.43557180763290249</v>
      </c>
    </row>
    <row r="1207" spans="1:6" x14ac:dyDescent="0.3">
      <c r="A1207" t="s">
        <v>1485</v>
      </c>
      <c r="B1207">
        <v>87636</v>
      </c>
      <c r="C1207">
        <v>87636</v>
      </c>
      <c r="D1207">
        <v>87636</v>
      </c>
      <c r="E1207"/>
      <c r="F1207">
        <v>1</v>
      </c>
    </row>
    <row r="1208" spans="1:6" x14ac:dyDescent="0.3">
      <c r="A1208" t="s">
        <v>1441</v>
      </c>
      <c r="B1208">
        <v>1438565</v>
      </c>
      <c r="C1208">
        <v>79930</v>
      </c>
      <c r="D1208">
        <v>40991</v>
      </c>
      <c r="E1208">
        <v>38939</v>
      </c>
      <c r="F1208">
        <v>5.5562313833577209E-2</v>
      </c>
    </row>
    <row r="1209" spans="1:6" x14ac:dyDescent="0.3">
      <c r="A1209" t="s">
        <v>1455</v>
      </c>
      <c r="B1209">
        <v>748026</v>
      </c>
      <c r="C1209">
        <v>79051</v>
      </c>
      <c r="D1209">
        <v>6536</v>
      </c>
      <c r="E1209">
        <v>72515</v>
      </c>
      <c r="F1209">
        <v>0.1056794817292447</v>
      </c>
    </row>
    <row r="1210" spans="1:6" x14ac:dyDescent="0.3">
      <c r="A1210" t="s">
        <v>1435</v>
      </c>
      <c r="B1210">
        <v>1621357</v>
      </c>
      <c r="C1210">
        <v>72115</v>
      </c>
      <c r="D1210">
        <v>16406</v>
      </c>
      <c r="E1210">
        <v>55709</v>
      </c>
      <c r="F1210">
        <v>4.4478174763485152E-2</v>
      </c>
    </row>
    <row r="1211" spans="1:6" x14ac:dyDescent="0.3">
      <c r="A1211" t="s">
        <v>1460</v>
      </c>
      <c r="B1211">
        <v>451853</v>
      </c>
      <c r="C1211">
        <v>71148</v>
      </c>
      <c r="D1211">
        <v>48078</v>
      </c>
      <c r="E1211">
        <v>23070</v>
      </c>
      <c r="F1211">
        <v>0.15745828842566059</v>
      </c>
    </row>
    <row r="1212" spans="1:6" x14ac:dyDescent="0.3">
      <c r="A1212" t="s">
        <v>1468</v>
      </c>
      <c r="B1212">
        <v>80057</v>
      </c>
      <c r="C1212">
        <v>65280</v>
      </c>
      <c r="D1212">
        <v>10560</v>
      </c>
      <c r="E1212">
        <v>54720</v>
      </c>
      <c r="F1212">
        <v>0.81541901395255878</v>
      </c>
    </row>
    <row r="1213" spans="1:6" x14ac:dyDescent="0.3">
      <c r="A1213" t="s">
        <v>1556</v>
      </c>
      <c r="B1213">
        <v>150654</v>
      </c>
      <c r="C1213">
        <v>64488</v>
      </c>
      <c r="D1213"/>
      <c r="E1213">
        <v>64488</v>
      </c>
      <c r="F1213">
        <v>0.42805368592934812</v>
      </c>
    </row>
    <row r="1214" spans="1:6" x14ac:dyDescent="0.3">
      <c r="A1214" t="s">
        <v>1457</v>
      </c>
      <c r="B1214">
        <v>697002</v>
      </c>
      <c r="C1214">
        <v>59557</v>
      </c>
      <c r="D1214">
        <v>33357</v>
      </c>
      <c r="E1214">
        <v>26200</v>
      </c>
      <c r="F1214">
        <v>8.5447387525430338E-2</v>
      </c>
    </row>
    <row r="1215" spans="1:6" x14ac:dyDescent="0.3">
      <c r="A1215" t="s">
        <v>1719</v>
      </c>
      <c r="B1215">
        <v>8295595</v>
      </c>
      <c r="C1215">
        <v>42906</v>
      </c>
      <c r="D1215">
        <v>42906</v>
      </c>
      <c r="E1215"/>
      <c r="F1215">
        <v>5.1721425648190399E-3</v>
      </c>
    </row>
    <row r="1216" spans="1:6" x14ac:dyDescent="0.3">
      <c r="A1216" t="s">
        <v>2074</v>
      </c>
      <c r="B1216">
        <v>2524487</v>
      </c>
      <c r="C1216">
        <v>37904</v>
      </c>
      <c r="D1216"/>
      <c r="E1216">
        <v>37904</v>
      </c>
      <c r="F1216">
        <v>1.501453562644609E-2</v>
      </c>
    </row>
    <row r="1217" spans="1:6" x14ac:dyDescent="0.3">
      <c r="A1217" t="s">
        <v>2107</v>
      </c>
      <c r="B1217">
        <v>28954</v>
      </c>
      <c r="C1217">
        <v>22582</v>
      </c>
      <c r="D1217"/>
      <c r="E1217">
        <v>22582</v>
      </c>
      <c r="F1217">
        <v>0.77992678041030605</v>
      </c>
    </row>
    <row r="1218" spans="1:6" x14ac:dyDescent="0.3">
      <c r="A1218" t="s">
        <v>1466</v>
      </c>
      <c r="B1218">
        <v>150887</v>
      </c>
      <c r="C1218">
        <v>17102</v>
      </c>
      <c r="D1218">
        <v>14080</v>
      </c>
      <c r="E1218">
        <v>3022</v>
      </c>
      <c r="F1218">
        <v>0.11334309781492111</v>
      </c>
    </row>
    <row r="1219" spans="1:6" x14ac:dyDescent="0.3">
      <c r="A1219" t="s">
        <v>1467</v>
      </c>
      <c r="B1219">
        <v>98997</v>
      </c>
      <c r="C1219">
        <v>15995</v>
      </c>
      <c r="D1219">
        <v>13197</v>
      </c>
      <c r="E1219">
        <v>2798</v>
      </c>
      <c r="F1219">
        <v>0.1615705526430094</v>
      </c>
    </row>
    <row r="1220" spans="1:6" x14ac:dyDescent="0.3">
      <c r="A1220" t="s">
        <v>2088</v>
      </c>
      <c r="B1220">
        <v>22062</v>
      </c>
      <c r="C1220">
        <v>15873</v>
      </c>
      <c r="D1220">
        <v>15873</v>
      </c>
      <c r="E1220"/>
      <c r="F1220">
        <v>0.71947239597497958</v>
      </c>
    </row>
    <row r="1221" spans="1:6" x14ac:dyDescent="0.3">
      <c r="A1221" t="s">
        <v>2062</v>
      </c>
      <c r="B1221">
        <v>257783</v>
      </c>
      <c r="C1221">
        <v>15715</v>
      </c>
      <c r="D1221">
        <v>15715</v>
      </c>
      <c r="E1221"/>
      <c r="F1221">
        <v>6.0962127060356967E-2</v>
      </c>
    </row>
    <row r="1222" spans="1:6" x14ac:dyDescent="0.3">
      <c r="A1222" t="s">
        <v>2064</v>
      </c>
      <c r="B1222">
        <v>354711</v>
      </c>
      <c r="C1222">
        <v>15439</v>
      </c>
      <c r="D1222"/>
      <c r="E1222">
        <v>15439</v>
      </c>
      <c r="F1222">
        <v>4.3525574340801378E-2</v>
      </c>
    </row>
    <row r="1223" spans="1:6" x14ac:dyDescent="0.3">
      <c r="A1223" t="s">
        <v>2102</v>
      </c>
      <c r="B1223">
        <v>24063</v>
      </c>
      <c r="C1223">
        <v>12280</v>
      </c>
      <c r="D1223"/>
      <c r="E1223">
        <v>12280</v>
      </c>
      <c r="F1223">
        <v>0.51032705813905166</v>
      </c>
    </row>
    <row r="1224" spans="1:6" x14ac:dyDescent="0.3">
      <c r="A1224" t="s">
        <v>1632</v>
      </c>
      <c r="B1224">
        <v>43933</v>
      </c>
      <c r="C1224">
        <v>9795</v>
      </c>
      <c r="D1224"/>
      <c r="E1224">
        <v>9795</v>
      </c>
      <c r="F1224">
        <v>0.22295313318006971</v>
      </c>
    </row>
    <row r="1225" spans="1:6" x14ac:dyDescent="0.3">
      <c r="A1225" t="s">
        <v>2109</v>
      </c>
      <c r="B1225">
        <v>541542</v>
      </c>
      <c r="C1225">
        <v>6069</v>
      </c>
      <c r="D1225"/>
      <c r="E1225">
        <v>6069</v>
      </c>
      <c r="F1225">
        <v>1.120688700045426E-2</v>
      </c>
    </row>
    <row r="1226" spans="1:6" x14ac:dyDescent="0.3">
      <c r="A1226" t="s">
        <v>2636</v>
      </c>
      <c r="B1226">
        <v>55598</v>
      </c>
      <c r="C1226">
        <v>5949</v>
      </c>
      <c r="D1226">
        <v>5949</v>
      </c>
      <c r="E1226"/>
      <c r="F1226">
        <v>0.107000251807619</v>
      </c>
    </row>
    <row r="1227" spans="1:6" x14ac:dyDescent="0.3">
      <c r="A1227" t="s">
        <v>2066</v>
      </c>
      <c r="B1227">
        <v>5073</v>
      </c>
      <c r="C1227">
        <v>5073</v>
      </c>
      <c r="D1227"/>
      <c r="E1227">
        <v>5073</v>
      </c>
      <c r="F1227">
        <v>1</v>
      </c>
    </row>
    <row r="1228" spans="1:6" x14ac:dyDescent="0.3">
      <c r="A1228" t="s">
        <v>1673</v>
      </c>
      <c r="B1228">
        <v>2695557</v>
      </c>
      <c r="C1228"/>
      <c r="D1228"/>
      <c r="E1228"/>
      <c r="F1228"/>
    </row>
    <row r="1229" spans="1:6" x14ac:dyDescent="0.3">
      <c r="A1229" t="s">
        <v>1714</v>
      </c>
      <c r="B1229">
        <v>210741</v>
      </c>
      <c r="C1229"/>
      <c r="D1229"/>
      <c r="E1229"/>
      <c r="F1229"/>
    </row>
    <row r="1230" spans="1:6" x14ac:dyDescent="0.3">
      <c r="A1230" t="s">
        <v>1722</v>
      </c>
      <c r="B1230">
        <v>10969932</v>
      </c>
      <c r="C1230"/>
      <c r="D1230"/>
      <c r="E1230"/>
      <c r="F1230"/>
    </row>
    <row r="1231" spans="1:6" x14ac:dyDescent="0.3">
      <c r="A1231" t="s">
        <v>1724</v>
      </c>
      <c r="B1231">
        <v>3197</v>
      </c>
      <c r="C1231"/>
      <c r="D1231"/>
      <c r="E1231"/>
      <c r="F1231"/>
    </row>
    <row r="1232" spans="1:6" x14ac:dyDescent="0.3">
      <c r="A1232" t="s">
        <v>2081</v>
      </c>
      <c r="B1232">
        <v>8903</v>
      </c>
      <c r="C1232"/>
      <c r="D1232"/>
      <c r="E1232"/>
      <c r="F1232"/>
    </row>
    <row r="1233" spans="1:6" x14ac:dyDescent="0.3">
      <c r="A1233" t="s">
        <v>2084</v>
      </c>
      <c r="B1233">
        <v>6040</v>
      </c>
      <c r="C1233"/>
      <c r="D1233"/>
      <c r="E1233"/>
      <c r="F123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600C-4E52-43DF-BB90-0A735987785A}">
  <dimension ref="A1:L67"/>
  <sheetViews>
    <sheetView workbookViewId="0">
      <selection activeCell="A67" sqref="A67"/>
    </sheetView>
  </sheetViews>
  <sheetFormatPr defaultRowHeight="14.4" x14ac:dyDescent="0.3"/>
  <cols>
    <col min="1" max="1" width="18.21875" bestFit="1" customWidth="1"/>
    <col min="2" max="2" width="11.5546875" bestFit="1" customWidth="1"/>
  </cols>
  <sheetData>
    <row r="1" spans="1:12" x14ac:dyDescent="0.3">
      <c r="E1" s="48" t="s">
        <v>2758</v>
      </c>
      <c r="F1" s="48"/>
      <c r="G1" s="48"/>
      <c r="H1" s="48" t="s">
        <v>2760</v>
      </c>
      <c r="I1" s="48"/>
      <c r="J1" s="48"/>
    </row>
    <row r="2" spans="1:12" x14ac:dyDescent="0.3">
      <c r="E2" s="50" t="s">
        <v>2759</v>
      </c>
      <c r="F2" s="50"/>
      <c r="G2" s="50"/>
      <c r="H2" s="50" t="s">
        <v>2761</v>
      </c>
      <c r="I2" s="50"/>
      <c r="J2" s="50"/>
    </row>
    <row r="3" spans="1:12" x14ac:dyDescent="0.3">
      <c r="A3" s="24" t="s">
        <v>2747</v>
      </c>
      <c r="B3" s="24" t="s">
        <v>2748</v>
      </c>
      <c r="C3" s="25" t="s">
        <v>2749</v>
      </c>
      <c r="D3" s="26" t="s">
        <v>2750</v>
      </c>
      <c r="E3" s="26" t="s">
        <v>2751</v>
      </c>
      <c r="F3" s="25" t="s">
        <v>2749</v>
      </c>
      <c r="G3" s="26" t="s">
        <v>2750</v>
      </c>
      <c r="H3" s="26" t="s">
        <v>2751</v>
      </c>
      <c r="I3" s="26" t="s">
        <v>2749</v>
      </c>
      <c r="J3" s="26" t="s">
        <v>2750</v>
      </c>
      <c r="K3" s="26" t="s">
        <v>2751</v>
      </c>
    </row>
    <row r="4" spans="1:12" x14ac:dyDescent="0.3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2" x14ac:dyDescent="0.3">
      <c r="A5" s="27" t="s">
        <v>125</v>
      </c>
      <c r="B5" s="28">
        <v>2265090</v>
      </c>
      <c r="C5" s="28">
        <v>772412</v>
      </c>
      <c r="D5" s="29">
        <v>0.34100000000000003</v>
      </c>
      <c r="E5" s="30"/>
      <c r="F5" s="28">
        <v>1462616</v>
      </c>
      <c r="G5" s="29">
        <v>0.64570000000000005</v>
      </c>
      <c r="H5" s="31">
        <v>9</v>
      </c>
      <c r="I5" s="28">
        <v>30062</v>
      </c>
      <c r="J5" s="29">
        <v>1.3299999999999999E-2</v>
      </c>
      <c r="K5" s="30"/>
      <c r="L5" t="str">
        <f>IF(H5&lt;&gt;"","Trump","Harris")</f>
        <v>Trump</v>
      </c>
    </row>
    <row r="6" spans="1:12" x14ac:dyDescent="0.3">
      <c r="A6" s="32" t="s">
        <v>126</v>
      </c>
      <c r="B6" s="33">
        <v>338177</v>
      </c>
      <c r="C6" s="33">
        <v>140026</v>
      </c>
      <c r="D6" s="34">
        <v>0.41410000000000002</v>
      </c>
      <c r="E6" s="35"/>
      <c r="F6" s="33">
        <v>184458</v>
      </c>
      <c r="G6" s="34">
        <v>0.5454</v>
      </c>
      <c r="H6" s="36">
        <v>3</v>
      </c>
      <c r="I6" s="33">
        <v>13693</v>
      </c>
      <c r="J6" s="34">
        <v>4.0500000000000001E-2</v>
      </c>
      <c r="K6" s="35"/>
      <c r="L6" t="str">
        <f t="shared" ref="L6:L60" si="0">IF(H6&lt;&gt;"","Trump","Harris")</f>
        <v>Trump</v>
      </c>
    </row>
    <row r="7" spans="1:12" x14ac:dyDescent="0.3">
      <c r="A7" s="27" t="s">
        <v>127</v>
      </c>
      <c r="B7" s="28">
        <v>3390161</v>
      </c>
      <c r="C7" s="28">
        <v>1582860</v>
      </c>
      <c r="D7" s="29">
        <v>0.46689999999999998</v>
      </c>
      <c r="E7" s="30"/>
      <c r="F7" s="28">
        <v>1770242</v>
      </c>
      <c r="G7" s="29">
        <v>0.5222</v>
      </c>
      <c r="H7" s="31">
        <v>11</v>
      </c>
      <c r="I7" s="28">
        <v>37059</v>
      </c>
      <c r="J7" s="29">
        <v>1.09E-2</v>
      </c>
      <c r="K7" s="30"/>
      <c r="L7" t="str">
        <f t="shared" si="0"/>
        <v>Trump</v>
      </c>
    </row>
    <row r="8" spans="1:12" x14ac:dyDescent="0.3">
      <c r="A8" s="32" t="s">
        <v>128</v>
      </c>
      <c r="B8" s="33">
        <v>1182676</v>
      </c>
      <c r="C8" s="33">
        <v>396905</v>
      </c>
      <c r="D8" s="34">
        <v>0.33560000000000001</v>
      </c>
      <c r="E8" s="35"/>
      <c r="F8" s="33">
        <v>759241</v>
      </c>
      <c r="G8" s="34">
        <v>0.64200000000000002</v>
      </c>
      <c r="H8" s="36">
        <v>6</v>
      </c>
      <c r="I8" s="33">
        <v>26530</v>
      </c>
      <c r="J8" s="34">
        <v>2.24E-2</v>
      </c>
      <c r="K8" s="35"/>
      <c r="L8" t="str">
        <f t="shared" si="0"/>
        <v>Trump</v>
      </c>
    </row>
    <row r="9" spans="1:12" x14ac:dyDescent="0.3">
      <c r="A9" s="27" t="s">
        <v>129</v>
      </c>
      <c r="B9" s="28">
        <v>15865475</v>
      </c>
      <c r="C9" s="28">
        <v>9276179</v>
      </c>
      <c r="D9" s="29">
        <v>0.5847</v>
      </c>
      <c r="E9" s="31">
        <v>54</v>
      </c>
      <c r="F9" s="28">
        <v>6081697</v>
      </c>
      <c r="G9" s="29">
        <v>0.38329999999999997</v>
      </c>
      <c r="H9" s="30"/>
      <c r="I9" s="28">
        <v>507599</v>
      </c>
      <c r="J9" s="29">
        <v>3.2000000000000001E-2</v>
      </c>
      <c r="K9" s="30"/>
      <c r="L9" t="str">
        <f t="shared" si="0"/>
        <v>Harris</v>
      </c>
    </row>
    <row r="10" spans="1:12" x14ac:dyDescent="0.3">
      <c r="A10" s="32" t="s">
        <v>130</v>
      </c>
      <c r="B10" s="33">
        <v>3192745</v>
      </c>
      <c r="C10" s="33">
        <v>1728159</v>
      </c>
      <c r="D10" s="34">
        <v>0.5413</v>
      </c>
      <c r="E10" s="36">
        <v>10</v>
      </c>
      <c r="F10" s="33">
        <v>1377441</v>
      </c>
      <c r="G10" s="34">
        <v>0.43140000000000001</v>
      </c>
      <c r="H10" s="35"/>
      <c r="I10" s="33">
        <v>87145</v>
      </c>
      <c r="J10" s="34">
        <v>2.7300000000000001E-2</v>
      </c>
      <c r="K10" s="35"/>
      <c r="L10" t="str">
        <f t="shared" si="0"/>
        <v>Harris</v>
      </c>
    </row>
    <row r="11" spans="1:12" x14ac:dyDescent="0.3">
      <c r="A11" s="27" t="s">
        <v>131</v>
      </c>
      <c r="B11" s="28">
        <v>1759010</v>
      </c>
      <c r="C11" s="28">
        <v>992053</v>
      </c>
      <c r="D11" s="29">
        <v>0.56399999999999995</v>
      </c>
      <c r="E11" s="31">
        <v>7</v>
      </c>
      <c r="F11" s="28">
        <v>736918</v>
      </c>
      <c r="G11" s="29">
        <v>0.41889999999999999</v>
      </c>
      <c r="H11" s="30"/>
      <c r="I11" s="28">
        <v>30039</v>
      </c>
      <c r="J11" s="29">
        <v>1.7100000000000001E-2</v>
      </c>
      <c r="K11" s="30"/>
      <c r="L11" t="str">
        <f t="shared" si="0"/>
        <v>Harris</v>
      </c>
    </row>
    <row r="12" spans="1:12" x14ac:dyDescent="0.3">
      <c r="A12" s="32" t="s">
        <v>132</v>
      </c>
      <c r="B12" s="33">
        <v>511697</v>
      </c>
      <c r="C12" s="33">
        <v>289758</v>
      </c>
      <c r="D12" s="34">
        <v>0.56630000000000003</v>
      </c>
      <c r="E12" s="36">
        <v>3</v>
      </c>
      <c r="F12" s="33">
        <v>214351</v>
      </c>
      <c r="G12" s="34">
        <v>0.41889999999999999</v>
      </c>
      <c r="H12" s="35"/>
      <c r="I12" s="33">
        <v>7588</v>
      </c>
      <c r="J12" s="34">
        <v>1.4800000000000001E-2</v>
      </c>
      <c r="K12" s="35"/>
      <c r="L12" t="str">
        <f t="shared" si="0"/>
        <v>Harris</v>
      </c>
    </row>
    <row r="13" spans="1:12" x14ac:dyDescent="0.3">
      <c r="A13" s="27" t="s">
        <v>133</v>
      </c>
      <c r="B13" s="28">
        <v>325869</v>
      </c>
      <c r="C13" s="28">
        <v>294185</v>
      </c>
      <c r="D13" s="29">
        <v>0.90280000000000005</v>
      </c>
      <c r="E13" s="31">
        <v>3</v>
      </c>
      <c r="F13" s="28">
        <v>21076</v>
      </c>
      <c r="G13" s="29">
        <v>6.4699999999999994E-2</v>
      </c>
      <c r="H13" s="30"/>
      <c r="I13" s="28">
        <v>10608</v>
      </c>
      <c r="J13" s="29">
        <v>3.2599999999999997E-2</v>
      </c>
      <c r="K13" s="30"/>
      <c r="L13" t="str">
        <f t="shared" si="0"/>
        <v>Harris</v>
      </c>
    </row>
    <row r="14" spans="1:12" x14ac:dyDescent="0.3">
      <c r="A14" s="32" t="s">
        <v>134</v>
      </c>
      <c r="B14" s="33">
        <v>10893752</v>
      </c>
      <c r="C14" s="33">
        <v>4683038</v>
      </c>
      <c r="D14" s="34">
        <v>0.4299</v>
      </c>
      <c r="E14" s="35"/>
      <c r="F14" s="33">
        <v>6110125</v>
      </c>
      <c r="G14" s="34">
        <v>0.56089999999999995</v>
      </c>
      <c r="H14" s="36">
        <v>30</v>
      </c>
      <c r="I14" s="33">
        <v>100589</v>
      </c>
      <c r="J14" s="34">
        <v>9.1999999999999998E-3</v>
      </c>
      <c r="K14" s="35"/>
      <c r="L14" t="str">
        <f t="shared" si="0"/>
        <v>Trump</v>
      </c>
    </row>
    <row r="15" spans="1:12" x14ac:dyDescent="0.3">
      <c r="A15" s="27" t="s">
        <v>135</v>
      </c>
      <c r="B15" s="28">
        <v>5250047</v>
      </c>
      <c r="C15" s="28">
        <v>2548017</v>
      </c>
      <c r="D15" s="29">
        <v>0.48530000000000001</v>
      </c>
      <c r="E15" s="30"/>
      <c r="F15" s="28">
        <v>2663117</v>
      </c>
      <c r="G15" s="29">
        <v>0.50729999999999997</v>
      </c>
      <c r="H15" s="31">
        <v>16</v>
      </c>
      <c r="I15" s="28">
        <v>38913</v>
      </c>
      <c r="J15" s="29">
        <v>7.4000000000000003E-3</v>
      </c>
      <c r="K15" s="30"/>
      <c r="L15" t="str">
        <f t="shared" si="0"/>
        <v>Trump</v>
      </c>
    </row>
    <row r="16" spans="1:12" x14ac:dyDescent="0.3">
      <c r="A16" s="32" t="s">
        <v>136</v>
      </c>
      <c r="B16" s="33">
        <v>516701</v>
      </c>
      <c r="C16" s="33">
        <v>313044</v>
      </c>
      <c r="D16" s="34">
        <v>0.60589999999999999</v>
      </c>
      <c r="E16" s="36">
        <v>4</v>
      </c>
      <c r="F16" s="33">
        <v>193661</v>
      </c>
      <c r="G16" s="34">
        <v>0.37480000000000002</v>
      </c>
      <c r="H16" s="35"/>
      <c r="I16" s="33">
        <v>9996</v>
      </c>
      <c r="J16" s="34">
        <v>1.9300000000000001E-2</v>
      </c>
      <c r="K16" s="35"/>
      <c r="L16" t="str">
        <f t="shared" si="0"/>
        <v>Harris</v>
      </c>
    </row>
    <row r="17" spans="1:12" x14ac:dyDescent="0.3">
      <c r="A17" s="27" t="s">
        <v>137</v>
      </c>
      <c r="B17" s="28">
        <v>904812</v>
      </c>
      <c r="C17" s="28">
        <v>274972</v>
      </c>
      <c r="D17" s="29">
        <v>0.3039</v>
      </c>
      <c r="E17" s="30"/>
      <c r="F17" s="28">
        <v>605246</v>
      </c>
      <c r="G17" s="29">
        <v>0.66890000000000005</v>
      </c>
      <c r="H17" s="31">
        <v>4</v>
      </c>
      <c r="I17" s="28">
        <v>24594</v>
      </c>
      <c r="J17" s="29">
        <v>2.7199999999999998E-2</v>
      </c>
      <c r="K17" s="30"/>
      <c r="L17" t="str">
        <f t="shared" si="0"/>
        <v>Trump</v>
      </c>
    </row>
    <row r="18" spans="1:12" x14ac:dyDescent="0.3">
      <c r="A18" s="32" t="s">
        <v>138</v>
      </c>
      <c r="B18" s="33">
        <v>5633310</v>
      </c>
      <c r="C18" s="33">
        <v>3062863</v>
      </c>
      <c r="D18" s="34">
        <v>0.54369999999999996</v>
      </c>
      <c r="E18" s="36">
        <v>19</v>
      </c>
      <c r="F18" s="33">
        <v>2449079</v>
      </c>
      <c r="G18" s="34">
        <v>0.43469999999999998</v>
      </c>
      <c r="H18" s="35"/>
      <c r="I18" s="33">
        <v>121368</v>
      </c>
      <c r="J18" s="34">
        <v>2.1499999999999998E-2</v>
      </c>
      <c r="K18" s="35"/>
      <c r="L18" t="str">
        <f t="shared" si="0"/>
        <v>Harris</v>
      </c>
    </row>
    <row r="19" spans="1:12" x14ac:dyDescent="0.3">
      <c r="A19" s="27" t="s">
        <v>139</v>
      </c>
      <c r="B19" s="28">
        <v>2936677</v>
      </c>
      <c r="C19" s="28">
        <v>1163603</v>
      </c>
      <c r="D19" s="29">
        <v>0.3962</v>
      </c>
      <c r="E19" s="30"/>
      <c r="F19" s="28">
        <v>1720347</v>
      </c>
      <c r="G19" s="29">
        <v>0.58579999999999999</v>
      </c>
      <c r="H19" s="31">
        <v>11</v>
      </c>
      <c r="I19" s="28">
        <v>52727</v>
      </c>
      <c r="J19" s="29">
        <v>1.7999999999999999E-2</v>
      </c>
      <c r="K19" s="30"/>
      <c r="L19" t="str">
        <f t="shared" si="0"/>
        <v>Trump</v>
      </c>
    </row>
    <row r="20" spans="1:12" x14ac:dyDescent="0.3">
      <c r="A20" s="32" t="s">
        <v>140</v>
      </c>
      <c r="B20" s="33">
        <v>1663506</v>
      </c>
      <c r="C20" s="33">
        <v>707278</v>
      </c>
      <c r="D20" s="34">
        <v>0.42520000000000002</v>
      </c>
      <c r="E20" s="35"/>
      <c r="F20" s="33">
        <v>927019</v>
      </c>
      <c r="G20" s="34">
        <v>0.55730000000000002</v>
      </c>
      <c r="H20" s="36">
        <v>6</v>
      </c>
      <c r="I20" s="33">
        <v>29209</v>
      </c>
      <c r="J20" s="34">
        <v>1.7600000000000001E-2</v>
      </c>
      <c r="K20" s="35"/>
      <c r="L20" t="str">
        <f t="shared" si="0"/>
        <v>Trump</v>
      </c>
    </row>
    <row r="21" spans="1:12" x14ac:dyDescent="0.3">
      <c r="A21" s="27" t="s">
        <v>141</v>
      </c>
      <c r="B21" s="28">
        <v>1327591</v>
      </c>
      <c r="C21" s="28">
        <v>544853</v>
      </c>
      <c r="D21" s="29">
        <v>0.41039999999999999</v>
      </c>
      <c r="E21" s="30"/>
      <c r="F21" s="28">
        <v>758802</v>
      </c>
      <c r="G21" s="29">
        <v>0.5716</v>
      </c>
      <c r="H21" s="31">
        <v>6</v>
      </c>
      <c r="I21" s="28">
        <v>23936</v>
      </c>
      <c r="J21" s="29">
        <v>1.7999999999999999E-2</v>
      </c>
      <c r="K21" s="30"/>
      <c r="L21" t="str">
        <f t="shared" si="0"/>
        <v>Trump</v>
      </c>
    </row>
    <row r="22" spans="1:12" x14ac:dyDescent="0.3">
      <c r="A22" s="32" t="s">
        <v>142</v>
      </c>
      <c r="B22" s="33">
        <v>2074530</v>
      </c>
      <c r="C22" s="33">
        <v>704043</v>
      </c>
      <c r="D22" s="34">
        <v>0.33939999999999998</v>
      </c>
      <c r="E22" s="35"/>
      <c r="F22" s="33">
        <v>1337494</v>
      </c>
      <c r="G22" s="34">
        <v>0.64470000000000005</v>
      </c>
      <c r="H22" s="36">
        <v>8</v>
      </c>
      <c r="I22" s="33">
        <v>32993</v>
      </c>
      <c r="J22" s="34">
        <v>1.5900000000000001E-2</v>
      </c>
      <c r="K22" s="35"/>
      <c r="L22" t="str">
        <f t="shared" si="0"/>
        <v>Trump</v>
      </c>
    </row>
    <row r="23" spans="1:12" x14ac:dyDescent="0.3">
      <c r="A23" s="27" t="s">
        <v>143</v>
      </c>
      <c r="B23" s="28">
        <v>2006975</v>
      </c>
      <c r="C23" s="28">
        <v>766870</v>
      </c>
      <c r="D23" s="29">
        <v>0.3821</v>
      </c>
      <c r="E23" s="30"/>
      <c r="F23" s="28">
        <v>1208505</v>
      </c>
      <c r="G23" s="29">
        <v>0.60219999999999996</v>
      </c>
      <c r="H23" s="31">
        <v>8</v>
      </c>
      <c r="I23" s="28">
        <v>31600</v>
      </c>
      <c r="J23" s="29">
        <v>1.5699999999999999E-2</v>
      </c>
      <c r="K23" s="30"/>
      <c r="L23" t="str">
        <f t="shared" si="0"/>
        <v>Trump</v>
      </c>
    </row>
    <row r="24" spans="1:12" x14ac:dyDescent="0.3">
      <c r="A24" s="32" t="s">
        <v>144</v>
      </c>
      <c r="B24" s="33">
        <v>830794</v>
      </c>
      <c r="C24" s="33">
        <v>435652</v>
      </c>
      <c r="D24" s="34">
        <v>0.52439999999999998</v>
      </c>
      <c r="E24" s="36">
        <v>2</v>
      </c>
      <c r="F24" s="33">
        <v>377977</v>
      </c>
      <c r="G24" s="34">
        <v>0.45500000000000002</v>
      </c>
      <c r="H24" s="35"/>
      <c r="I24" s="33">
        <v>17165</v>
      </c>
      <c r="J24" s="34">
        <v>2.07E-2</v>
      </c>
      <c r="K24" s="35"/>
      <c r="L24" t="str">
        <f t="shared" si="0"/>
        <v>Harris</v>
      </c>
    </row>
    <row r="25" spans="1:12" x14ac:dyDescent="0.3">
      <c r="A25" s="32" t="s">
        <v>2752</v>
      </c>
      <c r="B25" s="33">
        <v>433356</v>
      </c>
      <c r="C25" s="33">
        <v>258863</v>
      </c>
      <c r="D25" s="34">
        <v>0.59730000000000005</v>
      </c>
      <c r="E25" s="35">
        <v>1</v>
      </c>
      <c r="F25" s="33">
        <v>165214</v>
      </c>
      <c r="G25" s="34">
        <v>0.38119999999999998</v>
      </c>
      <c r="H25" s="35"/>
      <c r="I25" s="33">
        <v>9279</v>
      </c>
      <c r="J25" s="34">
        <v>2.1399999999999999E-2</v>
      </c>
      <c r="K25" s="35"/>
      <c r="L25" t="str">
        <f t="shared" si="0"/>
        <v>Harris</v>
      </c>
    </row>
    <row r="26" spans="1:12" x14ac:dyDescent="0.3">
      <c r="A26" s="32" t="s">
        <v>2753</v>
      </c>
      <c r="B26" s="33">
        <v>397438</v>
      </c>
      <c r="C26" s="33">
        <v>176789</v>
      </c>
      <c r="D26" s="34">
        <v>0.44479999999999997</v>
      </c>
      <c r="E26" s="35"/>
      <c r="F26" s="33">
        <v>212763</v>
      </c>
      <c r="G26" s="34">
        <v>0.5353</v>
      </c>
      <c r="H26" s="35">
        <v>1</v>
      </c>
      <c r="I26" s="33">
        <v>7886</v>
      </c>
      <c r="J26" s="34">
        <v>1.9800000000000002E-2</v>
      </c>
      <c r="K26" s="35"/>
      <c r="L26" t="str">
        <f t="shared" si="0"/>
        <v>Trump</v>
      </c>
    </row>
    <row r="27" spans="1:12" x14ac:dyDescent="0.3">
      <c r="A27" s="27" t="s">
        <v>145</v>
      </c>
      <c r="B27" s="28">
        <v>3038334</v>
      </c>
      <c r="C27" s="28">
        <v>1902577</v>
      </c>
      <c r="D27" s="29">
        <v>0.62619999999999998</v>
      </c>
      <c r="E27" s="31">
        <v>10</v>
      </c>
      <c r="F27" s="28">
        <v>1035550</v>
      </c>
      <c r="G27" s="29">
        <v>0.34079999999999999</v>
      </c>
      <c r="H27" s="30"/>
      <c r="I27" s="28">
        <v>100207</v>
      </c>
      <c r="J27" s="29">
        <v>3.3000000000000002E-2</v>
      </c>
      <c r="K27" s="30"/>
      <c r="L27" t="str">
        <f t="shared" si="0"/>
        <v>Harris</v>
      </c>
    </row>
    <row r="28" spans="1:12" x14ac:dyDescent="0.3">
      <c r="A28" s="32" t="s">
        <v>146</v>
      </c>
      <c r="B28" s="33">
        <v>3473668</v>
      </c>
      <c r="C28" s="33">
        <v>2126518</v>
      </c>
      <c r="D28" s="34">
        <v>0.61219999999999997</v>
      </c>
      <c r="E28" s="36">
        <v>11</v>
      </c>
      <c r="F28" s="33">
        <v>1251303</v>
      </c>
      <c r="G28" s="34">
        <v>0.36020000000000002</v>
      </c>
      <c r="H28" s="35"/>
      <c r="I28" s="33">
        <v>95847</v>
      </c>
      <c r="J28" s="34">
        <v>2.76E-2</v>
      </c>
      <c r="K28" s="35"/>
      <c r="L28" t="str">
        <f t="shared" si="0"/>
        <v>Harris</v>
      </c>
    </row>
    <row r="29" spans="1:12" x14ac:dyDescent="0.3">
      <c r="A29" s="27" t="s">
        <v>147</v>
      </c>
      <c r="B29" s="28">
        <v>5664186</v>
      </c>
      <c r="C29" s="28">
        <v>2736533</v>
      </c>
      <c r="D29" s="29">
        <v>0.48309999999999997</v>
      </c>
      <c r="E29" s="30"/>
      <c r="F29" s="28">
        <v>2816636</v>
      </c>
      <c r="G29" s="29">
        <v>0.49730000000000002</v>
      </c>
      <c r="H29" s="31">
        <v>15</v>
      </c>
      <c r="I29" s="28">
        <v>111017</v>
      </c>
      <c r="J29" s="29">
        <v>1.9599999999999999E-2</v>
      </c>
      <c r="K29" s="30"/>
      <c r="L29" t="str">
        <f t="shared" si="0"/>
        <v>Trump</v>
      </c>
    </row>
    <row r="30" spans="1:12" x14ac:dyDescent="0.3">
      <c r="A30" s="32" t="s">
        <v>148</v>
      </c>
      <c r="B30" s="33">
        <v>3253920</v>
      </c>
      <c r="C30" s="33">
        <v>1656979</v>
      </c>
      <c r="D30" s="34">
        <v>0.50919999999999999</v>
      </c>
      <c r="E30" s="36">
        <v>10</v>
      </c>
      <c r="F30" s="33">
        <v>1519032</v>
      </c>
      <c r="G30" s="34">
        <v>0.46679999999999999</v>
      </c>
      <c r="H30" s="35"/>
      <c r="I30" s="33">
        <v>77909</v>
      </c>
      <c r="J30" s="34">
        <v>2.3900000000000001E-2</v>
      </c>
      <c r="K30" s="35"/>
      <c r="L30" t="str">
        <f t="shared" si="0"/>
        <v>Harris</v>
      </c>
    </row>
    <row r="31" spans="1:12" x14ac:dyDescent="0.3">
      <c r="A31" s="27" t="s">
        <v>149</v>
      </c>
      <c r="B31" s="28">
        <v>1228008</v>
      </c>
      <c r="C31" s="28">
        <v>466668</v>
      </c>
      <c r="D31" s="29">
        <v>0.38</v>
      </c>
      <c r="E31" s="30"/>
      <c r="F31" s="28">
        <v>747744</v>
      </c>
      <c r="G31" s="29">
        <v>0.6089</v>
      </c>
      <c r="H31" s="31">
        <v>6</v>
      </c>
      <c r="I31" s="28">
        <v>13596</v>
      </c>
      <c r="J31" s="29">
        <v>1.11E-2</v>
      </c>
      <c r="K31" s="30"/>
      <c r="L31" t="str">
        <f t="shared" si="0"/>
        <v>Trump</v>
      </c>
    </row>
    <row r="32" spans="1:12" x14ac:dyDescent="0.3">
      <c r="A32" s="32" t="s">
        <v>150</v>
      </c>
      <c r="B32" s="33">
        <v>2995327</v>
      </c>
      <c r="C32" s="33">
        <v>1200599</v>
      </c>
      <c r="D32" s="34">
        <v>0.40079999999999999</v>
      </c>
      <c r="E32" s="35"/>
      <c r="F32" s="33">
        <v>1751986</v>
      </c>
      <c r="G32" s="34">
        <v>0.58489999999999998</v>
      </c>
      <c r="H32" s="36">
        <v>10</v>
      </c>
      <c r="I32" s="33">
        <v>42742</v>
      </c>
      <c r="J32" s="34">
        <v>1.43E-2</v>
      </c>
      <c r="K32" s="35"/>
      <c r="L32" t="str">
        <f t="shared" si="0"/>
        <v>Trump</v>
      </c>
    </row>
    <row r="33" spans="1:12" x14ac:dyDescent="0.3">
      <c r="A33" s="27" t="s">
        <v>151</v>
      </c>
      <c r="B33" s="28">
        <v>602963</v>
      </c>
      <c r="C33" s="28">
        <v>231906</v>
      </c>
      <c r="D33" s="29">
        <v>0.3846</v>
      </c>
      <c r="E33" s="30"/>
      <c r="F33" s="28">
        <v>352079</v>
      </c>
      <c r="G33" s="29">
        <v>0.58389999999999997</v>
      </c>
      <c r="H33" s="31">
        <v>4</v>
      </c>
      <c r="I33" s="28">
        <v>18978</v>
      </c>
      <c r="J33" s="29">
        <v>3.15E-2</v>
      </c>
      <c r="K33" s="30"/>
      <c r="L33" t="str">
        <f t="shared" si="0"/>
        <v>Trump</v>
      </c>
    </row>
    <row r="34" spans="1:12" x14ac:dyDescent="0.3">
      <c r="A34" s="32" t="s">
        <v>152</v>
      </c>
      <c r="B34" s="33">
        <v>947159</v>
      </c>
      <c r="C34" s="33">
        <v>369995</v>
      </c>
      <c r="D34" s="34">
        <v>0.3906</v>
      </c>
      <c r="E34" s="35"/>
      <c r="F34" s="33">
        <v>564816</v>
      </c>
      <c r="G34" s="34">
        <v>0.59630000000000005</v>
      </c>
      <c r="H34" s="36">
        <v>2</v>
      </c>
      <c r="I34" s="33">
        <v>12348</v>
      </c>
      <c r="J34" s="34">
        <v>1.2999999999999999E-2</v>
      </c>
      <c r="K34" s="35"/>
      <c r="L34" t="str">
        <f t="shared" si="0"/>
        <v>Trump</v>
      </c>
    </row>
    <row r="35" spans="1:12" x14ac:dyDescent="0.3">
      <c r="A35" s="32" t="s">
        <v>2752</v>
      </c>
      <c r="B35" s="33">
        <v>318304</v>
      </c>
      <c r="C35" s="33">
        <v>136153</v>
      </c>
      <c r="D35" s="34">
        <v>0.42770000000000002</v>
      </c>
      <c r="E35" s="35"/>
      <c r="F35" s="33">
        <v>177666</v>
      </c>
      <c r="G35" s="34">
        <v>0.55820000000000003</v>
      </c>
      <c r="H35" s="35">
        <v>1</v>
      </c>
      <c r="I35" s="33">
        <v>4485</v>
      </c>
      <c r="J35" s="34">
        <v>1.41E-2</v>
      </c>
      <c r="K35" s="35"/>
      <c r="L35" t="str">
        <f t="shared" si="0"/>
        <v>Trump</v>
      </c>
    </row>
    <row r="36" spans="1:12" x14ac:dyDescent="0.3">
      <c r="A36" s="32" t="s">
        <v>2753</v>
      </c>
      <c r="B36" s="33">
        <v>316690</v>
      </c>
      <c r="C36" s="33">
        <v>163541</v>
      </c>
      <c r="D36" s="34">
        <v>0.51639999999999997</v>
      </c>
      <c r="E36" s="35">
        <v>1</v>
      </c>
      <c r="F36" s="33">
        <v>148905</v>
      </c>
      <c r="G36" s="34">
        <v>0.47020000000000001</v>
      </c>
      <c r="H36" s="35"/>
      <c r="I36" s="33">
        <v>4244</v>
      </c>
      <c r="J36" s="34">
        <v>1.34E-2</v>
      </c>
      <c r="K36" s="35"/>
      <c r="L36" t="str">
        <f t="shared" si="0"/>
        <v>Harris</v>
      </c>
    </row>
    <row r="37" spans="1:12" x14ac:dyDescent="0.3">
      <c r="A37" s="32" t="s">
        <v>2754</v>
      </c>
      <c r="B37" s="33">
        <v>312165</v>
      </c>
      <c r="C37" s="33">
        <v>70301</v>
      </c>
      <c r="D37" s="34">
        <v>0.22520000000000001</v>
      </c>
      <c r="E37" s="35"/>
      <c r="F37" s="33">
        <v>238245</v>
      </c>
      <c r="G37" s="34">
        <v>0.76319999999999999</v>
      </c>
      <c r="H37" s="35">
        <v>1</v>
      </c>
      <c r="I37" s="33">
        <v>3619</v>
      </c>
      <c r="J37" s="34">
        <v>1.1599999999999999E-2</v>
      </c>
      <c r="K37" s="35"/>
      <c r="L37" t="str">
        <f t="shared" si="0"/>
        <v>Trump</v>
      </c>
    </row>
    <row r="38" spans="1:12" x14ac:dyDescent="0.3">
      <c r="A38" s="27" t="s">
        <v>153</v>
      </c>
      <c r="B38" s="28">
        <v>1484840</v>
      </c>
      <c r="C38" s="28">
        <v>705197</v>
      </c>
      <c r="D38" s="29">
        <v>0.47489999999999999</v>
      </c>
      <c r="E38" s="30"/>
      <c r="F38" s="28">
        <v>751205</v>
      </c>
      <c r="G38" s="29">
        <v>0.50590000000000002</v>
      </c>
      <c r="H38" s="31">
        <v>6</v>
      </c>
      <c r="I38" s="28">
        <v>28438</v>
      </c>
      <c r="J38" s="29">
        <v>1.9199999999999998E-2</v>
      </c>
      <c r="K38" s="30"/>
      <c r="L38" t="str">
        <f t="shared" si="0"/>
        <v>Trump</v>
      </c>
    </row>
    <row r="39" spans="1:12" x14ac:dyDescent="0.3">
      <c r="A39" s="32" t="s">
        <v>154</v>
      </c>
      <c r="B39" s="33">
        <v>826189</v>
      </c>
      <c r="C39" s="33">
        <v>418488</v>
      </c>
      <c r="D39" s="34">
        <v>0.50649999999999995</v>
      </c>
      <c r="E39" s="36">
        <v>4</v>
      </c>
      <c r="F39" s="33">
        <v>395523</v>
      </c>
      <c r="G39" s="34">
        <v>0.47870000000000001</v>
      </c>
      <c r="H39" s="35"/>
      <c r="I39" s="33">
        <v>12178</v>
      </c>
      <c r="J39" s="34">
        <v>1.47E-2</v>
      </c>
      <c r="K39" s="35"/>
      <c r="L39" t="str">
        <f t="shared" si="0"/>
        <v>Harris</v>
      </c>
    </row>
    <row r="40" spans="1:12" x14ac:dyDescent="0.3">
      <c r="A40" s="27" t="s">
        <v>155</v>
      </c>
      <c r="B40" s="28">
        <v>4272725</v>
      </c>
      <c r="C40" s="28">
        <v>2220713</v>
      </c>
      <c r="D40" s="29">
        <v>0.51970000000000005</v>
      </c>
      <c r="E40" s="31">
        <v>14</v>
      </c>
      <c r="F40" s="28">
        <v>1968215</v>
      </c>
      <c r="G40" s="29">
        <v>0.46060000000000001</v>
      </c>
      <c r="H40" s="30"/>
      <c r="I40" s="28">
        <v>83797</v>
      </c>
      <c r="J40" s="29">
        <v>1.9599999999999999E-2</v>
      </c>
      <c r="K40" s="30"/>
      <c r="L40" t="str">
        <f t="shared" si="0"/>
        <v>Harris</v>
      </c>
    </row>
    <row r="41" spans="1:12" x14ac:dyDescent="0.3">
      <c r="A41" s="32" t="s">
        <v>156</v>
      </c>
      <c r="B41" s="33">
        <v>923403</v>
      </c>
      <c r="C41" s="33">
        <v>478802</v>
      </c>
      <c r="D41" s="34">
        <v>0.51849999999999996</v>
      </c>
      <c r="E41" s="36">
        <v>5</v>
      </c>
      <c r="F41" s="33">
        <v>423391</v>
      </c>
      <c r="G41" s="34">
        <v>0.45850000000000002</v>
      </c>
      <c r="H41" s="35"/>
      <c r="I41" s="33">
        <v>21210</v>
      </c>
      <c r="J41" s="34">
        <v>2.3E-2</v>
      </c>
      <c r="K41" s="35"/>
      <c r="L41" t="str">
        <f t="shared" si="0"/>
        <v>Harris</v>
      </c>
    </row>
    <row r="42" spans="1:12" x14ac:dyDescent="0.3">
      <c r="A42" s="27" t="s">
        <v>157</v>
      </c>
      <c r="B42" s="28">
        <v>8262495</v>
      </c>
      <c r="C42" s="28">
        <v>4619195</v>
      </c>
      <c r="D42" s="29">
        <v>0.55910000000000004</v>
      </c>
      <c r="E42" s="31">
        <v>28</v>
      </c>
      <c r="F42" s="28">
        <v>3578899</v>
      </c>
      <c r="G42" s="29">
        <v>0.43309999999999998</v>
      </c>
      <c r="H42" s="30"/>
      <c r="I42" s="28">
        <v>64401</v>
      </c>
      <c r="J42" s="29">
        <v>7.7999999999999996E-3</v>
      </c>
      <c r="K42" s="30"/>
      <c r="L42" t="str">
        <f t="shared" si="0"/>
        <v>Harris</v>
      </c>
    </row>
    <row r="43" spans="1:12" x14ac:dyDescent="0.3">
      <c r="A43" s="32" t="s">
        <v>158</v>
      </c>
      <c r="B43" s="33">
        <v>5699141</v>
      </c>
      <c r="C43" s="33">
        <v>2715375</v>
      </c>
      <c r="D43" s="34">
        <v>0.47649999999999998</v>
      </c>
      <c r="E43" s="35"/>
      <c r="F43" s="33">
        <v>2898423</v>
      </c>
      <c r="G43" s="34">
        <v>0.50860000000000005</v>
      </c>
      <c r="H43" s="36">
        <v>16</v>
      </c>
      <c r="I43" s="33">
        <v>85343</v>
      </c>
      <c r="J43" s="34">
        <v>1.4999999999999999E-2</v>
      </c>
      <c r="K43" s="35"/>
      <c r="L43" t="str">
        <f t="shared" si="0"/>
        <v>Trump</v>
      </c>
    </row>
    <row r="44" spans="1:12" x14ac:dyDescent="0.3">
      <c r="A44" s="27" t="s">
        <v>159</v>
      </c>
      <c r="B44" s="28">
        <v>368155</v>
      </c>
      <c r="C44" s="28">
        <v>112327</v>
      </c>
      <c r="D44" s="29">
        <v>0.30509999999999998</v>
      </c>
      <c r="E44" s="30"/>
      <c r="F44" s="28">
        <v>246505</v>
      </c>
      <c r="G44" s="29">
        <v>0.66959999999999997</v>
      </c>
      <c r="H44" s="31">
        <v>3</v>
      </c>
      <c r="I44" s="28">
        <v>9323</v>
      </c>
      <c r="J44" s="29">
        <v>2.53E-2</v>
      </c>
      <c r="K44" s="30"/>
      <c r="L44" t="str">
        <f t="shared" si="0"/>
        <v>Trump</v>
      </c>
    </row>
    <row r="45" spans="1:12" x14ac:dyDescent="0.3">
      <c r="A45" s="32" t="s">
        <v>160</v>
      </c>
      <c r="B45" s="33">
        <v>5767788</v>
      </c>
      <c r="C45" s="33">
        <v>2533699</v>
      </c>
      <c r="D45" s="34">
        <v>0.43930000000000002</v>
      </c>
      <c r="E45" s="35"/>
      <c r="F45" s="33">
        <v>3180116</v>
      </c>
      <c r="G45" s="34">
        <v>0.5514</v>
      </c>
      <c r="H45" s="36">
        <v>17</v>
      </c>
      <c r="I45" s="33">
        <v>53973</v>
      </c>
      <c r="J45" s="34">
        <v>9.4000000000000004E-3</v>
      </c>
      <c r="K45" s="35"/>
      <c r="L45" t="str">
        <f t="shared" si="0"/>
        <v>Trump</v>
      </c>
    </row>
    <row r="46" spans="1:12" x14ac:dyDescent="0.3">
      <c r="A46" s="27" t="s">
        <v>161</v>
      </c>
      <c r="B46" s="28">
        <v>1566173</v>
      </c>
      <c r="C46" s="28">
        <v>499599</v>
      </c>
      <c r="D46" s="29">
        <v>0.31900000000000001</v>
      </c>
      <c r="E46" s="30"/>
      <c r="F46" s="28">
        <v>1036213</v>
      </c>
      <c r="G46" s="29">
        <v>0.66159999999999997</v>
      </c>
      <c r="H46" s="31">
        <v>7</v>
      </c>
      <c r="I46" s="28">
        <v>30361</v>
      </c>
      <c r="J46" s="29">
        <v>1.9400000000000001E-2</v>
      </c>
      <c r="K46" s="30"/>
      <c r="L46" t="str">
        <f t="shared" si="0"/>
        <v>Trump</v>
      </c>
    </row>
    <row r="47" spans="1:12" x14ac:dyDescent="0.3">
      <c r="A47" s="32" t="s">
        <v>162</v>
      </c>
      <c r="B47" s="33">
        <v>2244493</v>
      </c>
      <c r="C47" s="33">
        <v>1240600</v>
      </c>
      <c r="D47" s="34">
        <v>0.55269999999999997</v>
      </c>
      <c r="E47" s="36">
        <v>8</v>
      </c>
      <c r="F47" s="33">
        <v>919480</v>
      </c>
      <c r="G47" s="34">
        <v>0.40970000000000001</v>
      </c>
      <c r="H47" s="35"/>
      <c r="I47" s="33">
        <v>84413</v>
      </c>
      <c r="J47" s="34">
        <v>3.7600000000000001E-2</v>
      </c>
      <c r="K47" s="35"/>
      <c r="L47" t="str">
        <f t="shared" si="0"/>
        <v>Harris</v>
      </c>
    </row>
    <row r="48" spans="1:12" x14ac:dyDescent="0.3">
      <c r="A48" s="27" t="s">
        <v>163</v>
      </c>
      <c r="B48" s="28">
        <v>7034206</v>
      </c>
      <c r="C48" s="28">
        <v>3423042</v>
      </c>
      <c r="D48" s="29">
        <v>0.48659999999999998</v>
      </c>
      <c r="E48" s="30"/>
      <c r="F48" s="28">
        <v>3543308</v>
      </c>
      <c r="G48" s="29">
        <v>0.50370000000000004</v>
      </c>
      <c r="H48" s="31">
        <v>19</v>
      </c>
      <c r="I48" s="28">
        <v>67856</v>
      </c>
      <c r="J48" s="29">
        <v>9.5999999999999992E-3</v>
      </c>
      <c r="K48" s="30"/>
      <c r="L48" t="str">
        <f t="shared" si="0"/>
        <v>Trump</v>
      </c>
    </row>
    <row r="49" spans="1:12" x14ac:dyDescent="0.3">
      <c r="A49" s="32" t="s">
        <v>165</v>
      </c>
      <c r="B49" s="33">
        <v>513386</v>
      </c>
      <c r="C49" s="33">
        <v>285156</v>
      </c>
      <c r="D49" s="34">
        <v>0.5554</v>
      </c>
      <c r="E49" s="36">
        <v>4</v>
      </c>
      <c r="F49" s="33">
        <v>214406</v>
      </c>
      <c r="G49" s="34">
        <v>0.41760000000000003</v>
      </c>
      <c r="H49" s="35"/>
      <c r="I49" s="33">
        <v>13824</v>
      </c>
      <c r="J49" s="34">
        <v>2.69E-2</v>
      </c>
      <c r="K49" s="35"/>
      <c r="L49" t="str">
        <f t="shared" si="0"/>
        <v>Harris</v>
      </c>
    </row>
    <row r="50" spans="1:12" x14ac:dyDescent="0.3">
      <c r="A50" s="27" t="s">
        <v>166</v>
      </c>
      <c r="B50" s="28">
        <v>2548140</v>
      </c>
      <c r="C50" s="28">
        <v>1028452</v>
      </c>
      <c r="D50" s="29">
        <v>0.40360000000000001</v>
      </c>
      <c r="E50" s="30"/>
      <c r="F50" s="28">
        <v>1483747</v>
      </c>
      <c r="G50" s="29">
        <v>0.58230000000000004</v>
      </c>
      <c r="H50" s="31">
        <v>9</v>
      </c>
      <c r="I50" s="28">
        <v>35941</v>
      </c>
      <c r="J50" s="29">
        <v>1.41E-2</v>
      </c>
      <c r="K50" s="30"/>
      <c r="L50" t="str">
        <f t="shared" si="0"/>
        <v>Trump</v>
      </c>
    </row>
    <row r="51" spans="1:12" x14ac:dyDescent="0.3">
      <c r="A51" s="32" t="s">
        <v>167</v>
      </c>
      <c r="B51" s="33">
        <v>428922</v>
      </c>
      <c r="C51" s="33">
        <v>146859</v>
      </c>
      <c r="D51" s="34">
        <v>0.34239999999999998</v>
      </c>
      <c r="E51" s="35"/>
      <c r="F51" s="33">
        <v>272081</v>
      </c>
      <c r="G51" s="34">
        <v>0.63429999999999997</v>
      </c>
      <c r="H51" s="36">
        <v>3</v>
      </c>
      <c r="I51" s="33">
        <v>9982</v>
      </c>
      <c r="J51" s="34">
        <v>2.3300000000000001E-2</v>
      </c>
      <c r="K51" s="35"/>
      <c r="L51" t="str">
        <f t="shared" si="0"/>
        <v>Trump</v>
      </c>
    </row>
    <row r="52" spans="1:12" x14ac:dyDescent="0.3">
      <c r="A52" s="27" t="s">
        <v>168</v>
      </c>
      <c r="B52" s="28">
        <v>3063942</v>
      </c>
      <c r="C52" s="28">
        <v>1056265</v>
      </c>
      <c r="D52" s="29">
        <v>0.34470000000000001</v>
      </c>
      <c r="E52" s="30"/>
      <c r="F52" s="28">
        <v>1966865</v>
      </c>
      <c r="G52" s="29">
        <v>0.64190000000000003</v>
      </c>
      <c r="H52" s="31">
        <v>11</v>
      </c>
      <c r="I52" s="28">
        <v>40812</v>
      </c>
      <c r="J52" s="29">
        <v>1.3299999999999999E-2</v>
      </c>
      <c r="K52" s="30"/>
      <c r="L52" t="str">
        <f t="shared" si="0"/>
        <v>Trump</v>
      </c>
    </row>
    <row r="53" spans="1:12" x14ac:dyDescent="0.3">
      <c r="A53" s="32" t="s">
        <v>169</v>
      </c>
      <c r="B53" s="33">
        <v>11388674</v>
      </c>
      <c r="C53" s="33">
        <v>4835250</v>
      </c>
      <c r="D53" s="34">
        <v>0.42459999999999998</v>
      </c>
      <c r="E53" s="35"/>
      <c r="F53" s="33">
        <v>6393597</v>
      </c>
      <c r="G53" s="34">
        <v>0.56140000000000001</v>
      </c>
      <c r="H53" s="36">
        <v>40</v>
      </c>
      <c r="I53" s="33">
        <v>159827</v>
      </c>
      <c r="J53" s="34">
        <v>1.4E-2</v>
      </c>
      <c r="K53" s="35"/>
      <c r="L53" t="str">
        <f t="shared" si="0"/>
        <v>Trump</v>
      </c>
    </row>
    <row r="54" spans="1:12" x14ac:dyDescent="0.3">
      <c r="A54" s="27" t="s">
        <v>170</v>
      </c>
      <c r="B54" s="28">
        <v>1488494</v>
      </c>
      <c r="C54" s="28">
        <v>562566</v>
      </c>
      <c r="D54" s="29">
        <v>0.37790000000000001</v>
      </c>
      <c r="E54" s="30"/>
      <c r="F54" s="28">
        <v>883818</v>
      </c>
      <c r="G54" s="29">
        <v>0.59379999999999999</v>
      </c>
      <c r="H54" s="31">
        <v>6</v>
      </c>
      <c r="I54" s="28">
        <v>42110</v>
      </c>
      <c r="J54" s="29">
        <v>2.8299999999999999E-2</v>
      </c>
      <c r="K54" s="30"/>
      <c r="L54" t="str">
        <f t="shared" si="0"/>
        <v>Trump</v>
      </c>
    </row>
    <row r="55" spans="1:12" x14ac:dyDescent="0.3">
      <c r="A55" s="32" t="s">
        <v>171</v>
      </c>
      <c r="B55" s="33">
        <v>369422</v>
      </c>
      <c r="C55" s="33">
        <v>235791</v>
      </c>
      <c r="D55" s="34">
        <v>0.63829999999999998</v>
      </c>
      <c r="E55" s="36">
        <v>3</v>
      </c>
      <c r="F55" s="33">
        <v>119395</v>
      </c>
      <c r="G55" s="34">
        <v>0.32319999999999999</v>
      </c>
      <c r="H55" s="35"/>
      <c r="I55" s="33">
        <v>14236</v>
      </c>
      <c r="J55" s="34">
        <v>3.85E-2</v>
      </c>
      <c r="K55" s="35"/>
      <c r="L55" t="str">
        <f t="shared" si="0"/>
        <v>Harris</v>
      </c>
    </row>
    <row r="56" spans="1:12" x14ac:dyDescent="0.3">
      <c r="A56" s="27" t="s">
        <v>172</v>
      </c>
      <c r="B56" s="28">
        <v>4505941</v>
      </c>
      <c r="C56" s="28">
        <v>2335395</v>
      </c>
      <c r="D56" s="29">
        <v>0.51829999999999998</v>
      </c>
      <c r="E56" s="31">
        <v>13</v>
      </c>
      <c r="F56" s="28">
        <v>2075085</v>
      </c>
      <c r="G56" s="29">
        <v>0.46050000000000002</v>
      </c>
      <c r="H56" s="30"/>
      <c r="I56" s="28">
        <v>95461</v>
      </c>
      <c r="J56" s="29">
        <v>2.12E-2</v>
      </c>
      <c r="K56" s="30"/>
      <c r="L56" t="str">
        <f t="shared" si="0"/>
        <v>Harris</v>
      </c>
    </row>
    <row r="57" spans="1:12" x14ac:dyDescent="0.3">
      <c r="A57" s="32" t="s">
        <v>173</v>
      </c>
      <c r="B57" s="33">
        <v>3924243</v>
      </c>
      <c r="C57" s="33">
        <v>2245849</v>
      </c>
      <c r="D57" s="34">
        <v>0.57230000000000003</v>
      </c>
      <c r="E57" s="36">
        <v>12</v>
      </c>
      <c r="F57" s="33">
        <v>1530923</v>
      </c>
      <c r="G57" s="34">
        <v>0.3901</v>
      </c>
      <c r="H57" s="35"/>
      <c r="I57" s="33">
        <v>147471</v>
      </c>
      <c r="J57" s="34">
        <v>3.7600000000000001E-2</v>
      </c>
      <c r="K57" s="35"/>
      <c r="L57" t="str">
        <f t="shared" si="0"/>
        <v>Harris</v>
      </c>
    </row>
    <row r="58" spans="1:12" x14ac:dyDescent="0.3">
      <c r="A58" s="27" t="s">
        <v>174</v>
      </c>
      <c r="B58" s="28">
        <v>762390</v>
      </c>
      <c r="C58" s="28">
        <v>214309</v>
      </c>
      <c r="D58" s="29">
        <v>0.28110000000000002</v>
      </c>
      <c r="E58" s="30"/>
      <c r="F58" s="28">
        <v>533556</v>
      </c>
      <c r="G58" s="29">
        <v>0.69979999999999998</v>
      </c>
      <c r="H58" s="31">
        <v>4</v>
      </c>
      <c r="I58" s="28">
        <v>14525</v>
      </c>
      <c r="J58" s="29">
        <v>1.9099999999999999E-2</v>
      </c>
      <c r="K58" s="30"/>
      <c r="L58" t="str">
        <f t="shared" si="0"/>
        <v>Trump</v>
      </c>
    </row>
    <row r="59" spans="1:12" x14ac:dyDescent="0.3">
      <c r="A59" s="32" t="s">
        <v>175</v>
      </c>
      <c r="B59" s="33">
        <v>3415787</v>
      </c>
      <c r="C59" s="33">
        <v>1668229</v>
      </c>
      <c r="D59" s="34">
        <v>0.4884</v>
      </c>
      <c r="E59" s="35"/>
      <c r="F59" s="33">
        <v>1697626</v>
      </c>
      <c r="G59" s="34">
        <v>0.497</v>
      </c>
      <c r="H59" s="36">
        <v>10</v>
      </c>
      <c r="I59" s="33">
        <v>49932</v>
      </c>
      <c r="J59" s="34">
        <v>1.46E-2</v>
      </c>
      <c r="K59" s="35"/>
      <c r="L59" t="str">
        <f t="shared" si="0"/>
        <v>Trump</v>
      </c>
    </row>
    <row r="60" spans="1:12" x14ac:dyDescent="0.3">
      <c r="A60" s="27" t="s">
        <v>176</v>
      </c>
      <c r="B60" s="28">
        <v>269048</v>
      </c>
      <c r="C60" s="28">
        <v>69527</v>
      </c>
      <c r="D60" s="29">
        <v>0.25840000000000002</v>
      </c>
      <c r="E60" s="30"/>
      <c r="F60" s="28">
        <v>192633</v>
      </c>
      <c r="G60" s="29">
        <v>0.71599999999999997</v>
      </c>
      <c r="H60" s="31">
        <v>3</v>
      </c>
      <c r="I60" s="28">
        <v>6888</v>
      </c>
      <c r="J60" s="29">
        <v>2.5600000000000001E-2</v>
      </c>
      <c r="K60" s="30"/>
      <c r="L60" t="str">
        <f t="shared" si="0"/>
        <v>Trump</v>
      </c>
    </row>
    <row r="61" spans="1:12" x14ac:dyDescent="0.3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2" x14ac:dyDescent="0.3">
      <c r="A62" s="24" t="s">
        <v>2755</v>
      </c>
      <c r="B62" s="37">
        <v>155201157</v>
      </c>
      <c r="C62" s="28">
        <v>75019230</v>
      </c>
      <c r="D62" s="38">
        <v>0.4834</v>
      </c>
      <c r="E62" s="26">
        <v>226</v>
      </c>
      <c r="F62" s="28">
        <v>77303568</v>
      </c>
      <c r="G62" s="38">
        <v>0.49809999999999999</v>
      </c>
      <c r="H62" s="26">
        <v>312</v>
      </c>
      <c r="I62" s="28">
        <v>2878359</v>
      </c>
      <c r="J62" s="38">
        <v>1.8499999999999999E-2</v>
      </c>
      <c r="K62" s="26">
        <v>0</v>
      </c>
    </row>
    <row r="63" spans="1:12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</row>
    <row r="64" spans="1:12" x14ac:dyDescent="0.3">
      <c r="A64" s="50" t="s">
        <v>2756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</row>
    <row r="67" spans="1:1" x14ac:dyDescent="0.3">
      <c r="A67" t="s">
        <v>2757</v>
      </c>
    </row>
  </sheetData>
  <mergeCells count="8">
    <mergeCell ref="E1:G1"/>
    <mergeCell ref="H1:J1"/>
    <mergeCell ref="A63:K63"/>
    <mergeCell ref="A64:K64"/>
    <mergeCell ref="E2:G2"/>
    <mergeCell ref="H2:J2"/>
    <mergeCell ref="A4:K4"/>
    <mergeCell ref="A61:K61"/>
  </mergeCells>
  <hyperlinks>
    <hyperlink ref="A5" r:id="rId1" display="https://www.presidency.ucsb.edu/sites/default/files/election-maps/2024/2024_al.pdf" xr:uid="{69B9AC53-28FB-485E-B13D-28B70B9871F4}"/>
    <hyperlink ref="H5" r:id="rId2" display="https://www.presidency.ucsb.edu/sites/default/files/election-maps/2024/ascertainment-alabama.pdf" xr:uid="{C33B0E39-A033-4931-A59E-2AE2422F2FA1}"/>
    <hyperlink ref="A6" r:id="rId3" display="https://www.presidency.ucsb.edu/sites/default/files/election-maps/2024/2024_ak.pdf" xr:uid="{1EE05D97-3F91-46D4-A2C9-BF80E5F1B941}"/>
    <hyperlink ref="H6" r:id="rId4" display="https://www.presidency.ucsb.edu/sites/default/files/election-maps/2024/ascertainment-alaska.pdf" xr:uid="{D3A90215-5EEA-4A9B-B0AE-DC18A6F2E939}"/>
    <hyperlink ref="A7" r:id="rId5" display="https://www.presidency.ucsb.edu/sites/default/files/election-maps/2024/2024_az.pdf" xr:uid="{463AA932-CD77-4A0E-9464-FE8EFF37BEFB}"/>
    <hyperlink ref="H7" r:id="rId6" display="https://www.presidency.ucsb.edu/sites/default/files/election-maps/2024/ascertainment-arizona.pdf" xr:uid="{6F1AFB72-3CDB-42CF-8013-C3181A876BDD}"/>
    <hyperlink ref="A8" r:id="rId7" display="https://www.presidency.ucsb.edu/sites/default/files/election-maps/2024/2024_ar.pdf" xr:uid="{A9E56CBF-C64A-439E-B1F2-6510B4466543}"/>
    <hyperlink ref="H8" r:id="rId8" display="https://www.presidency.ucsb.edu/sites/default/files/election-maps/2024/ascertainment-arkansas.pdf" xr:uid="{058F8587-064A-4732-BB17-DAEBB2D161F5}"/>
    <hyperlink ref="A9" r:id="rId9" display="https://www.presidency.ucsb.edu/sites/default/files/election-maps/2024/2024_ca.pdf" xr:uid="{A2E37BF3-C51B-4081-8DD1-9DEE068F2118}"/>
    <hyperlink ref="E9" r:id="rId10" display="https://www.presidency.ucsb.edu/sites/default/files/election-maps/2024/ascertainment-california.pdf" xr:uid="{0930EE13-6D4D-4102-A077-A30E89D25AB3}"/>
    <hyperlink ref="A10" r:id="rId11" display="https://www.presidency.ucsb.edu/sites/default/files/election-maps/2024/2024_co.pdf" xr:uid="{CE573EA4-1B16-495F-A032-1998AC511C93}"/>
    <hyperlink ref="E10" r:id="rId12" display="https://www.presidency.ucsb.edu/sites/default/files/election-maps/2024/ascertainment-colorado.pdf" xr:uid="{5241532A-AC39-4435-A0E9-1BFC2D1F679F}"/>
    <hyperlink ref="A11" r:id="rId13" display="https://www.presidency.ucsb.edu/sites/default/files/election-maps/2024/2024_ct.pdf" xr:uid="{1C899FC1-CBF1-4443-BCD0-9E836E9672B0}"/>
    <hyperlink ref="E11" r:id="rId14" display="https://www.presidency.ucsb.edu/sites/default/files/election-maps/2024/ascertainment-connecticut.pdf" xr:uid="{1E920B48-2C5A-41C9-BC9E-FF7F074BEDA5}"/>
    <hyperlink ref="A12" r:id="rId15" display="https://www.presidency.ucsb.edu/sites/default/files/election-maps/2024/2024_de.pdf" xr:uid="{D998461B-50B8-47C2-8B91-9BF324032E3B}"/>
    <hyperlink ref="E12" r:id="rId16" display="https://www.presidency.ucsb.edu/sites/default/files/election-maps/2024/ascertainment-delaware.pdf" xr:uid="{5BF28A3D-CCFF-4D79-9B04-1E213E0C6463}"/>
    <hyperlink ref="A13" r:id="rId17" display="https://www.presidency.ucsb.edu/sites/default/files/election-maps/2024/2024_dc.pdf" xr:uid="{400ABAFF-0BCC-4996-8408-E3F46885D474}"/>
    <hyperlink ref="E13" r:id="rId18" display="https://www.presidency.ucsb.edu/sites/default/files/election-maps/2024/ascertainment-washington-dc.pdf" xr:uid="{5CC30893-DF18-4F56-A201-1058BCADCDCF}"/>
    <hyperlink ref="A14" r:id="rId19" display="https://www.presidency.ucsb.edu/sites/default/files/election-maps/2024/2024_fl.pdf" xr:uid="{5D0B2C3A-5278-4AAC-9B29-73A9489838FE}"/>
    <hyperlink ref="H14" r:id="rId20" display="https://www.presidency.ucsb.edu/sites/default/files/election-maps/2024/ascertainment-florida.pdf" xr:uid="{C68E6DEB-F524-4AB1-9A94-6F69264EAEC1}"/>
    <hyperlink ref="A15" r:id="rId21" display="https://www.presidency.ucsb.edu/sites/default/files/election-maps/2024/2024_ga.png" xr:uid="{6C350712-BA6B-44F2-BC7B-78981DC6982B}"/>
    <hyperlink ref="H15" r:id="rId22" display="https://www.presidency.ucsb.edu/sites/default/files/election-maps/2024/ascertainment-georgia.pdf" xr:uid="{E73D9807-1BA6-43B2-9EF5-669D12C02E3E}"/>
    <hyperlink ref="A16" r:id="rId23" display="https://www.presidency.ucsb.edu/sites/default/files/election-maps/2024/2024_hi.pdf" xr:uid="{01164F80-FA81-478C-A060-B16D36276E9C}"/>
    <hyperlink ref="E16" r:id="rId24" display="https://www.presidency.ucsb.edu/sites/default/files/election-maps/2024/ascertainment-hawaii.pdf" xr:uid="{6C8F441D-19E4-428E-97CB-141E9C391133}"/>
    <hyperlink ref="A17" r:id="rId25" display="https://www.presidency.ucsb.edu/sites/default/files/election-maps/2024/2024_id.pdf" xr:uid="{003ECE5E-3016-47D5-BB1B-3F8FD49BB429}"/>
    <hyperlink ref="H17" r:id="rId26" display="https://www.presidency.ucsb.edu/sites/default/files/election-maps/2024/ascertainment-idaho.pdf" xr:uid="{80EC85A4-0368-428F-A00A-F990C65DED26}"/>
    <hyperlink ref="A18" r:id="rId27" display="https://www.presidency.ucsb.edu/sites/default/files/election-maps/2024/2024_il.pdf" xr:uid="{24D0ED45-5A7C-491C-BF22-FF390D6531F5}"/>
    <hyperlink ref="E18" r:id="rId28" display="https://www.presidency.ucsb.edu/sites/default/files/election-maps/2024/ascertainment-illinois.pdf" xr:uid="{A4CD17E5-0B85-4348-A21B-A1B331A60D59}"/>
    <hyperlink ref="A19" r:id="rId29" display="https://www.presidency.ucsb.edu/sites/default/files/election-maps/2024/2024_in.pdf" xr:uid="{F84B9CEE-B962-4DE5-ADCF-419D32C2532C}"/>
    <hyperlink ref="H19" r:id="rId30" display="https://www.presidency.ucsb.edu/sites/default/files/election-maps/2024/ascertainment-indiana.pdf" xr:uid="{65F223EB-0DDF-4363-8B6A-8503F73432D9}"/>
    <hyperlink ref="A20" r:id="rId31" display="https://www.presidency.ucsb.edu/sites/default/files/election-maps/2024/2024_ia.pdf" xr:uid="{F17A760F-3ED5-4A59-88E9-958A1A0CBC3A}"/>
    <hyperlink ref="H20" r:id="rId32" display="https://www.presidency.ucsb.edu/sites/default/files/election-maps/2024/ascertainment-iowa.pdf" xr:uid="{660A2B0C-C1A6-4263-A08B-966A8539F812}"/>
    <hyperlink ref="A21" r:id="rId33" display="https://www.presidency.ucsb.edu/sites/default/files/election-maps/2024/2024_ks.pdf" xr:uid="{68D59FDA-4555-49DF-BB1C-E32CB770B83E}"/>
    <hyperlink ref="H21" r:id="rId34" display="https://www.presidency.ucsb.edu/sites/default/files/election-maps/2024/ascertainment-kansas.pdf" xr:uid="{D3CBEC8A-310F-4007-9F2E-91F8B0757D98}"/>
    <hyperlink ref="A22" r:id="rId35" display="https://www.presidency.ucsb.edu/sites/default/files/election-maps/2024/2024_ky.pdf" xr:uid="{41315FCF-6B57-4A2F-AE44-1C2C2BEE6F78}"/>
    <hyperlink ref="H22" r:id="rId36" display="https://www.presidency.ucsb.edu/sites/default/files/election-maps/2024/ascertainment-kentucky.pdf" xr:uid="{2296BC76-3F6E-42EF-A667-580B55C22127}"/>
    <hyperlink ref="A23" r:id="rId37" display="https://www.presidency.ucsb.edu/sites/default/files/election-maps/2024/2024_la.pdf" xr:uid="{74832172-777D-4898-928A-39DF590CE65A}"/>
    <hyperlink ref="H23" r:id="rId38" display="https://www.presidency.ucsb.edu/sites/default/files/election-maps/2024/ascertainment-louisiana.pdf" xr:uid="{3639D146-1F39-473E-A714-99F6D3926C98}"/>
    <hyperlink ref="A24" r:id="rId39" display="https://www.presidency.ucsb.edu/sites/default/files/election-maps/2024/ascertainment-maine.pdf" xr:uid="{32DD79F7-7872-4E67-ABE8-BFF6018849EF}"/>
    <hyperlink ref="E24" r:id="rId40" display="https://www.presidency.ucsb.edu/sites/default/files/election-maps/2024/ascertainment-maine.pdf" xr:uid="{52E64B89-24FA-4BAA-9250-4E3B3E0E9B54}"/>
    <hyperlink ref="A25" r:id="rId41" display="https://www.presidency.ucsb.edu/sites/default/files/election-maps/2024/ascertainment-maine.pdf" xr:uid="{1C9F4EB4-4F8A-4420-B115-7E58364BC66E}"/>
    <hyperlink ref="A26" r:id="rId42" display="https://www.presidency.ucsb.edu/sites/default/files/election-maps/2024/ascertainment-maine.pdf" xr:uid="{521A7D0C-2317-4D3C-9D87-9FEECB8EB363}"/>
    <hyperlink ref="A27" r:id="rId43" display="https://www.presidency.ucsb.edu/sites/default/files/election-maps/2024/2024_md.pdf" xr:uid="{2E6FA235-C93F-4C95-B711-8D493BA7F162}"/>
    <hyperlink ref="E27" r:id="rId44" display="https://www.presidency.ucsb.edu/sites/default/files/election-maps/2024/ascertainment-maryland.pdf" xr:uid="{FBF13F6F-7751-4266-B98A-3C42B4E0AFFF}"/>
    <hyperlink ref="A28" r:id="rId45" display="https://www.presidency.ucsb.edu/sites/default/files/election-maps/2024/2024_ma.pdf" xr:uid="{542D3B6E-88BF-4EB9-9A4B-69F54C8418A9}"/>
    <hyperlink ref="E28" r:id="rId46" display="https://www.presidency.ucsb.edu/sites/default/files/election-maps/2024/ascertainment-massachusetts.pdf" xr:uid="{7FCD9406-1AF6-4EE1-B11D-8D2DA3186D5B}"/>
    <hyperlink ref="A29" r:id="rId47" display="https://www.presidency.ucsb.edu/sites/default/files/election-maps/2024/2024_mi.pdf" xr:uid="{B03E0779-47E4-4650-9274-6B7A06C1009B}"/>
    <hyperlink ref="H29" r:id="rId48" display="https://www.presidency.ucsb.edu/sites/default/files/election-maps/2024/ascertainment-michigan.pdf" xr:uid="{165504A8-87AF-4C2E-AFB5-3493679C9443}"/>
    <hyperlink ref="A30" r:id="rId49" display="https://www.presidency.ucsb.edu/sites/default/files/election-maps/2024/2024_mn.pdf" xr:uid="{EB9222F3-655A-4A41-A8CD-6DC854BD7F81}"/>
    <hyperlink ref="E30" r:id="rId50" display="https://www.presidency.ucsb.edu/sites/default/files/election-maps/2024/ascertainment-minnesota.pdf" xr:uid="{F289C196-1CFA-4E3F-A226-107CDD6217F7}"/>
    <hyperlink ref="A31" r:id="rId51" display="https://www.presidency.ucsb.edu/sites/default/files/election-maps/2024/2024_ms.pdf" xr:uid="{1E65CC87-4D8D-44FB-BDCA-FA06E52A3CA9}"/>
    <hyperlink ref="H31" r:id="rId52" display="https://www.presidency.ucsb.edu/sites/default/files/election-maps/2024/ascertainment-mississippi.pdf" xr:uid="{C5D7F050-8109-4D4E-8AC8-BABDF73E120C}"/>
    <hyperlink ref="A32" r:id="rId53" display="https://www.presidency.ucsb.edu/sites/default/files/election-maps/2024/2024_mo.pdf" xr:uid="{06C1CB6D-2762-4FEF-B5AB-E42C6BB160B1}"/>
    <hyperlink ref="H32" r:id="rId54" display="https://www.presidency.ucsb.edu/sites/default/files/election-maps/2024/ascertainment-missouri.pdf" xr:uid="{189688F7-535A-46EF-BCF2-17A1346F14F4}"/>
    <hyperlink ref="A33" r:id="rId55" display="https://www.presidency.ucsb.edu/sites/default/files/election-maps/2024/2024_mt.pdf" xr:uid="{48144393-9C31-40B6-8F1A-AF562252354A}"/>
    <hyperlink ref="H33" r:id="rId56" display="https://www.presidency.ucsb.edu/sites/default/files/election-maps/2024/ascertainment-montana.pdf" xr:uid="{13F31AA5-AE0A-4773-B9FD-6AEE1A16C5CF}"/>
    <hyperlink ref="A34" r:id="rId57" display="https://www.presidency.ucsb.edu/sites/default/files/election-maps/2024/2024_ne.pdf" xr:uid="{B10961A5-E1F0-4FCF-B2C1-E78BE399A1E7}"/>
    <hyperlink ref="H34" r:id="rId58" display="https://www.presidency.ucsb.edu/sites/default/files/election-maps/2024/ascertainment-nebraska.pdf" xr:uid="{5D6AAEB8-CEF0-4837-9405-A95FE2683B6C}"/>
    <hyperlink ref="A35" r:id="rId59" display="https://www.presidency.ucsb.edu/sites/default/files/election-maps/2024/2024_ne_cd.pdf" xr:uid="{3B44FEDE-FC32-453A-B1F5-2A4E33B019B3}"/>
    <hyperlink ref="A36" r:id="rId60" display="https://www.presidency.ucsb.edu/sites/default/files/election-maps/2024/2024_ne_cd.pdf" xr:uid="{44AE4C10-85EC-4812-8A21-9F8F8B6F8703}"/>
    <hyperlink ref="A37" r:id="rId61" display="https://www.presidency.ucsb.edu/sites/default/files/election-maps/2024/2024_ne_cd.pdf" xr:uid="{54D0058C-0765-43DD-8B49-599BD1234D5F}"/>
    <hyperlink ref="A38" r:id="rId62" display="https://www.presidency.ucsb.edu/sites/default/files/election-maps/2024/2024_nv.pdf" xr:uid="{CAF2F708-A4B4-4596-9621-BA9A0BEAABFC}"/>
    <hyperlink ref="H38" r:id="rId63" display="https://www.presidency.ucsb.edu/sites/default/files/election-maps/2024/ascertainment-nevada.pdf" xr:uid="{B30DE7F3-87CD-4584-8FD1-41723BDD7AC8}"/>
    <hyperlink ref="A39" r:id="rId64" display="https://www.presidency.ucsb.edu/sites/default/files/election-maps/2024/2024_nh.pdf" xr:uid="{A0EB2522-A051-4BC5-8D35-AEC353F3A783}"/>
    <hyperlink ref="E39" r:id="rId65" display="https://www.presidency.ucsb.edu/sites/default/files/election-maps/2024/ascertainment-new-hampshire.pdf" xr:uid="{E406501F-0DF9-4A4C-A37A-F19E2B3D8E0D}"/>
    <hyperlink ref="A40" r:id="rId66" display="https://www.presidency.ucsb.edu/sites/default/files/election-maps/2024/2024_nj.pdf" xr:uid="{BB1A4A6F-2994-45EB-ACC8-20344B16F36A}"/>
    <hyperlink ref="E40" r:id="rId67" display="https://www.presidency.ucsb.edu/sites/default/files/election-maps/2024/ascertainment-new-jersey.pdf" xr:uid="{CC56FE5D-695D-43B6-ACCC-71875DA539A2}"/>
    <hyperlink ref="A41" r:id="rId68" display="https://www.presidency.ucsb.edu/sites/default/files/election-maps/2024/2024_nm.pdf" xr:uid="{B2CA2A83-14C0-454A-847F-6849AAC21B50}"/>
    <hyperlink ref="E41" r:id="rId69" display="https://www.presidency.ucsb.edu/sites/default/files/election-maps/2024/ascertainment-new-mexico.pdf" xr:uid="{D6200A7C-F7F3-4158-916A-E48FCCC5B270}"/>
    <hyperlink ref="A42" r:id="rId70" display="https://www.presidency.ucsb.edu/sites/default/files/election-maps/2024/2024_ny.pdf" xr:uid="{9BD07940-D6A5-4599-8EB4-07442B40B68E}"/>
    <hyperlink ref="E42" r:id="rId71" display="https://www.presidency.ucsb.edu/sites/default/files/election-maps/2024/ascertainment-new-york.pdf" xr:uid="{F39BE9CE-5432-4792-8129-2F0AEAA00E19}"/>
    <hyperlink ref="A43" r:id="rId72" display="https://www.presidency.ucsb.edu/sites/default/files/election-maps/2024/2024_nc.pdf" xr:uid="{FD444F6F-21E5-45AE-8049-C9082EEBAB76}"/>
    <hyperlink ref="H43" r:id="rId73" display="https://www.presidency.ucsb.edu/sites/default/files/election-maps/2024/ascertainment-north-carolina.pdf" xr:uid="{25FB7898-BC12-47A8-93CF-9475D88D09AE}"/>
    <hyperlink ref="A44" r:id="rId74" display="https://www.presidency.ucsb.edu/sites/default/files/election-maps/2024/2024_nd.pdf" xr:uid="{D491B6B0-C0EC-457B-B251-4EF553F94E55}"/>
    <hyperlink ref="H44" r:id="rId75" display="https://www.presidency.ucsb.edu/sites/default/files/election-maps/2024/ascertainment-north-dakota.pdf" xr:uid="{35229A5D-60A0-45CC-A288-9B06030856CD}"/>
    <hyperlink ref="A45" r:id="rId76" display="https://www.presidency.ucsb.edu/sites/default/files/election-maps/2024/2024_oh.pdf" xr:uid="{481805C6-8ADB-4455-8D53-36EAA11A1FF0}"/>
    <hyperlink ref="H45" r:id="rId77" display="https://www.presidency.ucsb.edu/sites/default/files/election-maps/2024/ascertainment-ohio.pdf" xr:uid="{7AFF16E5-F4A8-4362-81DE-5C6F739ABB1B}"/>
    <hyperlink ref="A46" r:id="rId78" display="https://www.presidency.ucsb.edu/sites/default/files/election-maps/2024/2024_ok.pdf" xr:uid="{0D1B3DD4-D2F5-4EC9-8F5D-B0CD10A0F641}"/>
    <hyperlink ref="H46" r:id="rId79" display="https://www.presidency.ucsb.edu/sites/default/files/election-maps/2024/ascertainment-oklahoma.pdf" xr:uid="{2108E293-D498-4097-A27A-CDC7A33C0311}"/>
    <hyperlink ref="A47" r:id="rId80" display="https://www.presidency.ucsb.edu/sites/default/files/election-maps/2024/2024_or.pdf" xr:uid="{B9AEAD3C-AF42-40BA-A69C-79FD0E791A04}"/>
    <hyperlink ref="E47" r:id="rId81" display="https://www.presidency.ucsb.edu/sites/default/files/election-maps/2024/ascertainment-oregon.pdf" xr:uid="{E73EA363-03E0-47CF-A324-7C0C28EFF6E3}"/>
    <hyperlink ref="A48" r:id="rId82" display="https://www.presidency.ucsb.edu/sites/default/files/election-maps/2024/2024_pa.pdf" xr:uid="{27558F98-13D8-4DA6-8AD0-44E1A62E46CD}"/>
    <hyperlink ref="H48" r:id="rId83" display="https://www.presidency.ucsb.edu/sites/default/files/election-maps/2024/ascertainment-pennsylvania.pdf" xr:uid="{69490E4B-3A24-4F5E-A263-1092D72A870C}"/>
    <hyperlink ref="A49" r:id="rId84" display="https://www.presidency.ucsb.edu/sites/default/files/election-maps/2024/2024_ri.pdf" xr:uid="{B288E40A-0D47-4477-8616-EBE7442A788F}"/>
    <hyperlink ref="E49" r:id="rId85" display="https://www.presidency.ucsb.edu/sites/default/files/election-maps/2024/ascertainment-rhode-island.pdf" xr:uid="{A14A03E9-F2BE-42F2-A8CB-4FA924EB44C1}"/>
    <hyperlink ref="A50" r:id="rId86" display="https://www.presidency.ucsb.edu/sites/default/files/election-maps/2024/2024_sc.pdf" xr:uid="{A2BFC5CB-E8A1-4F10-A2C2-2172BDCB3C74}"/>
    <hyperlink ref="H50" r:id="rId87" display="https://www.presidency.ucsb.edu/sites/default/files/election-maps/2024/ascertainment-south-carolina.pdf" xr:uid="{5F9D4573-24A1-4DB8-9398-99A5FD9A00A7}"/>
    <hyperlink ref="A51" r:id="rId88" display="https://www.presidency.ucsb.edu/sites/default/files/election-maps/2024/2024_sd.pdf" xr:uid="{FDE6AE5F-1DB6-49BF-96B3-C302DB7ED08B}"/>
    <hyperlink ref="H51" r:id="rId89" display="https://www.presidency.ucsb.edu/sites/default/files/election-maps/2024/ascertainment-south-dakota.pdf" xr:uid="{045DF2B5-0FD5-4A44-A1CD-5E91C6BFA6F5}"/>
    <hyperlink ref="A52" r:id="rId90" display="https://www.presidency.ucsb.edu/sites/default/files/election-maps/2024/2024_tn.pdf" xr:uid="{BE3757AE-84C8-439B-9E96-EF4CE667DA59}"/>
    <hyperlink ref="H52" r:id="rId91" display="https://www.presidency.ucsb.edu/sites/default/files/election-maps/2024/ascertainment-tennessee.pdf" xr:uid="{3B4CAAED-7642-49B3-BD28-F1D1591DAABA}"/>
    <hyperlink ref="A53" r:id="rId92" display="https://www.presidency.ucsb.edu/sites/default/files/election-maps/2024/2024_tx.pdf" xr:uid="{452C2F47-9469-4D64-853A-5B9DB48ADC22}"/>
    <hyperlink ref="H53" r:id="rId93" display="https://www.presidency.ucsb.edu/sites/default/files/election-maps/2024/ascertainment-texas.pdf" xr:uid="{B36DFE00-DB3A-4BE4-9E1F-9F5E10ABDA02}"/>
    <hyperlink ref="A54" r:id="rId94" display="https://www.presidency.ucsb.edu/sites/default/files/election-maps/2024/2024_ut.png" xr:uid="{68A61B4D-719D-43C6-9691-8245DA296099}"/>
    <hyperlink ref="H54" r:id="rId95" display="https://www.presidency.ucsb.edu/sites/default/files/election-maps/2024/ascertainment-utah.pdf" xr:uid="{603416C1-E857-42B8-962F-E042C871723B}"/>
    <hyperlink ref="A55" r:id="rId96" display="https://www.presidency.ucsb.edu/sites/default/files/election-maps/2024/2024_vt.pdf" xr:uid="{51436509-9255-44C5-A690-ABD3FADA172D}"/>
    <hyperlink ref="E55" r:id="rId97" display="https://www.presidency.ucsb.edu/sites/default/files/election-maps/2024/ascertainment-vermont.pdf" xr:uid="{C00CFEB0-6D57-4B8F-80F9-4DCFB0DC3248}"/>
    <hyperlink ref="A56" r:id="rId98" display="https://www.presidency.ucsb.edu/sites/default/files/election-maps/2024/2024_va.png" xr:uid="{0E31B239-CE4E-4B28-BE46-5CDDB3E702C6}"/>
    <hyperlink ref="E56" r:id="rId99" display="https://www.presidency.ucsb.edu/sites/default/files/election-maps/2024/ascertainment-virginia.pdf" xr:uid="{08DFDCED-2969-44D9-B5CC-9871D2ABF0A9}"/>
    <hyperlink ref="A57" r:id="rId100" display="https://www.presidency.ucsb.edu/sites/default/files/election-maps/2024/2024_wa.pdf" xr:uid="{4FD29DBD-A4D9-4770-A259-C03F5FD0AD92}"/>
    <hyperlink ref="E57" r:id="rId101" display="https://www.presidency.ucsb.edu/sites/default/files/election-maps/2024/ascertainment-washington.pdf" xr:uid="{2C6F554D-D68A-485B-8ECD-B23A85E548DA}"/>
    <hyperlink ref="A58" r:id="rId102" display="https://www.presidency.ucsb.edu/sites/default/files/election-maps/2024/2024_wv.pdf" xr:uid="{0A491740-E143-46B4-A49B-9D8B559279CF}"/>
    <hyperlink ref="H58" r:id="rId103" display="https://www.presidency.ucsb.edu/sites/default/files/election-maps/2024/ascertainment-west-virginia.pdf" xr:uid="{6E9BFCCC-2CFB-418B-AEB4-08A2AD970752}"/>
    <hyperlink ref="A59" r:id="rId104" display="https://www.presidency.ucsb.edu/sites/default/files/election-maps/2024/2024_wi.pdf" xr:uid="{6BE1884C-DAF0-4760-B4CB-7DD1075AE72D}"/>
    <hyperlink ref="H59" r:id="rId105" display="https://www.presidency.ucsb.edu/sites/default/files/election-maps/2024/ascertainment-wisconsin.pdf" xr:uid="{1D7F3BC1-1BB4-42C5-9064-0FDF8D834606}"/>
    <hyperlink ref="A60" r:id="rId106" display="https://www.presidency.ucsb.edu/sites/default/files/election-maps/2024/2024_wy.pdf" xr:uid="{3C7C9334-5A6C-4BBA-96E3-E21BF8276766}"/>
    <hyperlink ref="H60" r:id="rId107" display="https://www.presidency.ucsb.edu/sites/default/files/election-maps/2024/ascertainment-wyoming.pdf" xr:uid="{73B40838-49BE-4F78-A157-54FC58B5BD2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0F73-C09D-44CD-BC46-905A28920D41}">
  <dimension ref="A1:B54"/>
  <sheetViews>
    <sheetView workbookViewId="0">
      <selection activeCell="F52" sqref="F52"/>
    </sheetView>
  </sheetViews>
  <sheetFormatPr defaultRowHeight="14.4" x14ac:dyDescent="0.3"/>
  <cols>
    <col min="1" max="1" width="18.21875" bestFit="1" customWidth="1"/>
    <col min="2" max="2" width="17.21875" bestFit="1" customWidth="1"/>
  </cols>
  <sheetData>
    <row r="1" spans="1:2" x14ac:dyDescent="0.3">
      <c r="A1" t="s">
        <v>124</v>
      </c>
      <c r="B1" t="s">
        <v>61</v>
      </c>
    </row>
    <row r="2" spans="1:2" x14ac:dyDescent="0.3">
      <c r="A2" t="s">
        <v>125</v>
      </c>
      <c r="B2" t="s">
        <v>28</v>
      </c>
    </row>
    <row r="3" spans="1:2" x14ac:dyDescent="0.3">
      <c r="A3" t="s">
        <v>126</v>
      </c>
      <c r="B3" t="s">
        <v>46</v>
      </c>
    </row>
    <row r="4" spans="1:2" x14ac:dyDescent="0.3">
      <c r="A4" t="s">
        <v>127</v>
      </c>
      <c r="B4" t="s">
        <v>20</v>
      </c>
    </row>
    <row r="5" spans="1:2" x14ac:dyDescent="0.3">
      <c r="A5" t="s">
        <v>128</v>
      </c>
      <c r="B5" t="s">
        <v>47</v>
      </c>
    </row>
    <row r="6" spans="1:2" x14ac:dyDescent="0.3">
      <c r="A6" t="s">
        <v>129</v>
      </c>
      <c r="B6" t="s">
        <v>7</v>
      </c>
    </row>
    <row r="7" spans="1:2" x14ac:dyDescent="0.3">
      <c r="A7" t="s">
        <v>130</v>
      </c>
      <c r="B7" t="s">
        <v>41</v>
      </c>
    </row>
    <row r="8" spans="1:2" x14ac:dyDescent="0.3">
      <c r="A8" t="s">
        <v>131</v>
      </c>
      <c r="B8" t="s">
        <v>34</v>
      </c>
    </row>
    <row r="9" spans="1:2" x14ac:dyDescent="0.3">
      <c r="A9" t="s">
        <v>132</v>
      </c>
      <c r="B9" t="s">
        <v>48</v>
      </c>
    </row>
    <row r="10" spans="1:2" x14ac:dyDescent="0.3">
      <c r="A10" t="s">
        <v>133</v>
      </c>
      <c r="B10" t="s">
        <v>52</v>
      </c>
    </row>
    <row r="11" spans="1:2" x14ac:dyDescent="0.3">
      <c r="A11" t="s">
        <v>134</v>
      </c>
      <c r="B11" t="s">
        <v>12</v>
      </c>
    </row>
    <row r="12" spans="1:2" x14ac:dyDescent="0.3">
      <c r="A12" t="s">
        <v>135</v>
      </c>
      <c r="B12" t="s">
        <v>15</v>
      </c>
    </row>
    <row r="13" spans="1:2" x14ac:dyDescent="0.3">
      <c r="A13" t="s">
        <v>136</v>
      </c>
      <c r="B13" t="s">
        <v>59</v>
      </c>
    </row>
    <row r="14" spans="1:2" x14ac:dyDescent="0.3">
      <c r="A14" t="s">
        <v>137</v>
      </c>
      <c r="B14" t="s">
        <v>50</v>
      </c>
    </row>
    <row r="15" spans="1:2" x14ac:dyDescent="0.3">
      <c r="A15" t="s">
        <v>138</v>
      </c>
      <c r="B15" t="s">
        <v>11</v>
      </c>
    </row>
    <row r="16" spans="1:2" x14ac:dyDescent="0.3">
      <c r="A16" t="s">
        <v>139</v>
      </c>
      <c r="B16" t="s">
        <v>13</v>
      </c>
    </row>
    <row r="17" spans="1:2" x14ac:dyDescent="0.3">
      <c r="A17" t="s">
        <v>140</v>
      </c>
      <c r="B17" t="s">
        <v>36</v>
      </c>
    </row>
    <row r="18" spans="1:2" x14ac:dyDescent="0.3">
      <c r="A18" t="s">
        <v>141</v>
      </c>
      <c r="B18" t="s">
        <v>38</v>
      </c>
    </row>
    <row r="19" spans="1:2" x14ac:dyDescent="0.3">
      <c r="A19" t="s">
        <v>142</v>
      </c>
      <c r="B19" t="s">
        <v>19</v>
      </c>
    </row>
    <row r="20" spans="1:2" x14ac:dyDescent="0.3">
      <c r="A20" t="s">
        <v>143</v>
      </c>
      <c r="B20" t="s">
        <v>9</v>
      </c>
    </row>
    <row r="21" spans="1:2" x14ac:dyDescent="0.3">
      <c r="A21" t="s">
        <v>144</v>
      </c>
      <c r="B21" t="s">
        <v>53</v>
      </c>
    </row>
    <row r="22" spans="1:2" x14ac:dyDescent="0.3">
      <c r="A22" t="s">
        <v>145</v>
      </c>
      <c r="B22" t="s">
        <v>35</v>
      </c>
    </row>
    <row r="23" spans="1:2" x14ac:dyDescent="0.3">
      <c r="A23" t="s">
        <v>146</v>
      </c>
      <c r="B23" t="s">
        <v>23</v>
      </c>
    </row>
    <row r="24" spans="1:2" x14ac:dyDescent="0.3">
      <c r="A24" t="s">
        <v>147</v>
      </c>
      <c r="B24" t="s">
        <v>16</v>
      </c>
    </row>
    <row r="25" spans="1:2" x14ac:dyDescent="0.3">
      <c r="A25" t="s">
        <v>148</v>
      </c>
      <c r="B25" t="s">
        <v>29</v>
      </c>
    </row>
    <row r="26" spans="1:2" x14ac:dyDescent="0.3">
      <c r="A26" t="s">
        <v>149</v>
      </c>
      <c r="B26" t="s">
        <v>39</v>
      </c>
    </row>
    <row r="27" spans="1:2" x14ac:dyDescent="0.3">
      <c r="A27" t="s">
        <v>150</v>
      </c>
      <c r="B27" t="s">
        <v>33</v>
      </c>
    </row>
    <row r="28" spans="1:2" x14ac:dyDescent="0.3">
      <c r="A28" t="s">
        <v>151</v>
      </c>
      <c r="B28" t="s">
        <v>55</v>
      </c>
    </row>
    <row r="29" spans="1:2" x14ac:dyDescent="0.3">
      <c r="A29" t="s">
        <v>152</v>
      </c>
      <c r="B29" t="s">
        <v>43</v>
      </c>
    </row>
    <row r="30" spans="1:2" x14ac:dyDescent="0.3">
      <c r="A30" t="s">
        <v>153</v>
      </c>
      <c r="B30" t="s">
        <v>40</v>
      </c>
    </row>
    <row r="31" spans="1:2" x14ac:dyDescent="0.3">
      <c r="A31" t="s">
        <v>154</v>
      </c>
      <c r="B31" t="s">
        <v>45</v>
      </c>
    </row>
    <row r="32" spans="1:2" x14ac:dyDescent="0.3">
      <c r="A32" t="s">
        <v>155</v>
      </c>
      <c r="B32" t="s">
        <v>21</v>
      </c>
    </row>
    <row r="33" spans="1:2" x14ac:dyDescent="0.3">
      <c r="A33" t="s">
        <v>156</v>
      </c>
      <c r="B33" t="s">
        <v>37</v>
      </c>
    </row>
    <row r="34" spans="1:2" x14ac:dyDescent="0.3">
      <c r="A34" t="s">
        <v>157</v>
      </c>
      <c r="B34" t="s">
        <v>8</v>
      </c>
    </row>
    <row r="35" spans="1:2" x14ac:dyDescent="0.3">
      <c r="A35" t="s">
        <v>158</v>
      </c>
      <c r="B35" t="s">
        <v>22</v>
      </c>
    </row>
    <row r="36" spans="1:2" x14ac:dyDescent="0.3">
      <c r="A36" t="s">
        <v>159</v>
      </c>
      <c r="B36" t="s">
        <v>42</v>
      </c>
    </row>
    <row r="37" spans="1:2" x14ac:dyDescent="0.3">
      <c r="A37" t="s">
        <v>160</v>
      </c>
      <c r="B37" t="s">
        <v>17</v>
      </c>
    </row>
    <row r="38" spans="1:2" x14ac:dyDescent="0.3">
      <c r="A38" t="s">
        <v>161</v>
      </c>
      <c r="B38" t="s">
        <v>44</v>
      </c>
    </row>
    <row r="39" spans="1:2" x14ac:dyDescent="0.3">
      <c r="A39" t="s">
        <v>162</v>
      </c>
      <c r="B39" t="s">
        <v>26</v>
      </c>
    </row>
    <row r="40" spans="1:2" x14ac:dyDescent="0.3">
      <c r="A40" t="s">
        <v>163</v>
      </c>
      <c r="B40" t="s">
        <v>18</v>
      </c>
    </row>
    <row r="41" spans="1:2" x14ac:dyDescent="0.3">
      <c r="A41" t="s">
        <v>164</v>
      </c>
      <c r="B41" t="s">
        <v>31</v>
      </c>
    </row>
    <row r="42" spans="1:2" x14ac:dyDescent="0.3">
      <c r="A42" t="s">
        <v>165</v>
      </c>
      <c r="B42" t="s">
        <v>51</v>
      </c>
    </row>
    <row r="43" spans="1:2" x14ac:dyDescent="0.3">
      <c r="A43" t="s">
        <v>166</v>
      </c>
      <c r="B43" t="s">
        <v>24</v>
      </c>
    </row>
    <row r="44" spans="1:2" x14ac:dyDescent="0.3">
      <c r="A44" t="s">
        <v>167</v>
      </c>
      <c r="B44" t="s">
        <v>58</v>
      </c>
    </row>
    <row r="45" spans="1:2" x14ac:dyDescent="0.3">
      <c r="A45" t="s">
        <v>168</v>
      </c>
      <c r="B45" t="s">
        <v>25</v>
      </c>
    </row>
    <row r="46" spans="1:2" x14ac:dyDescent="0.3">
      <c r="A46" t="s">
        <v>169</v>
      </c>
      <c r="B46" t="s">
        <v>6</v>
      </c>
    </row>
    <row r="47" spans="1:2" x14ac:dyDescent="0.3">
      <c r="A47" t="s">
        <v>170</v>
      </c>
      <c r="B47" t="s">
        <v>30</v>
      </c>
    </row>
    <row r="48" spans="1:2" x14ac:dyDescent="0.3">
      <c r="A48" t="s">
        <v>171</v>
      </c>
      <c r="B48" t="s">
        <v>56</v>
      </c>
    </row>
    <row r="49" spans="1:2" x14ac:dyDescent="0.3">
      <c r="A49" t="s">
        <v>172</v>
      </c>
      <c r="B49" t="s">
        <v>32</v>
      </c>
    </row>
    <row r="50" spans="1:2" x14ac:dyDescent="0.3">
      <c r="A50" t="s">
        <v>173</v>
      </c>
      <c r="B50" t="s">
        <v>14</v>
      </c>
    </row>
    <row r="51" spans="1:2" x14ac:dyDescent="0.3">
      <c r="A51" t="s">
        <v>174</v>
      </c>
      <c r="B51" t="s">
        <v>49</v>
      </c>
    </row>
    <row r="52" spans="1:2" x14ac:dyDescent="0.3">
      <c r="A52" t="s">
        <v>175</v>
      </c>
      <c r="B52" t="s">
        <v>27</v>
      </c>
    </row>
    <row r="53" spans="1:2" x14ac:dyDescent="0.3">
      <c r="A53" t="s">
        <v>176</v>
      </c>
      <c r="B53" t="s">
        <v>57</v>
      </c>
    </row>
    <row r="54" spans="1:2" x14ac:dyDescent="0.3">
      <c r="A54" t="s">
        <v>177</v>
      </c>
      <c r="B54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B650-DBBC-4CCF-8A22-71CFB2DECCB3}">
  <dimension ref="A1:H60"/>
  <sheetViews>
    <sheetView topLeftCell="A22" workbookViewId="0">
      <selection activeCell="A27" sqref="A27"/>
    </sheetView>
  </sheetViews>
  <sheetFormatPr defaultRowHeight="14.4" x14ac:dyDescent="0.3"/>
  <cols>
    <col min="1" max="1" width="17.88671875" bestFit="1" customWidth="1"/>
    <col min="2" max="2" width="29.109375" bestFit="1" customWidth="1"/>
    <col min="3" max="8" width="10.88671875" bestFit="1" customWidth="1"/>
  </cols>
  <sheetData>
    <row r="1" spans="1:8" x14ac:dyDescent="0.3">
      <c r="A1" s="52" t="s">
        <v>64</v>
      </c>
      <c r="B1" s="52"/>
      <c r="C1" s="52"/>
      <c r="D1" s="52"/>
      <c r="E1" s="52"/>
      <c r="F1" s="52"/>
      <c r="G1" s="52"/>
      <c r="H1" s="52"/>
    </row>
    <row r="2" spans="1:8" ht="76.8" customHeight="1" x14ac:dyDescent="0.3">
      <c r="A2" s="53" t="s">
        <v>65</v>
      </c>
      <c r="B2" s="54"/>
      <c r="C2" s="54"/>
      <c r="D2" s="54"/>
      <c r="E2" s="54"/>
      <c r="F2" s="54"/>
      <c r="G2" s="54"/>
      <c r="H2" s="54"/>
    </row>
    <row r="3" spans="1:8" x14ac:dyDescent="0.3">
      <c r="A3" s="55" t="s">
        <v>66</v>
      </c>
      <c r="B3" s="57" t="s">
        <v>67</v>
      </c>
      <c r="C3" s="58" t="s">
        <v>68</v>
      </c>
      <c r="D3" s="59"/>
      <c r="E3" s="59"/>
      <c r="F3" s="59"/>
      <c r="G3" s="59"/>
      <c r="H3" s="59"/>
    </row>
    <row r="4" spans="1:8" ht="79.2" customHeight="1" x14ac:dyDescent="0.3">
      <c r="A4" s="56"/>
      <c r="B4" s="56"/>
      <c r="C4" s="8">
        <v>2020</v>
      </c>
      <c r="D4" s="8">
        <v>2021</v>
      </c>
      <c r="E4" s="8">
        <v>2022</v>
      </c>
      <c r="F4" s="8">
        <v>2023</v>
      </c>
      <c r="G4" s="8">
        <v>2024</v>
      </c>
      <c r="H4" s="8">
        <v>2025</v>
      </c>
    </row>
    <row r="5" spans="1:8" x14ac:dyDescent="0.3">
      <c r="A5" s="9" t="s">
        <v>69</v>
      </c>
      <c r="B5" s="10">
        <v>331516113</v>
      </c>
      <c r="C5" s="10">
        <v>331578104</v>
      </c>
      <c r="D5" s="10">
        <v>332100166</v>
      </c>
      <c r="E5" s="10">
        <v>333996304</v>
      </c>
      <c r="F5" s="10">
        <v>336755052</v>
      </c>
      <c r="G5" s="10">
        <v>340003797</v>
      </c>
      <c r="H5" s="10">
        <v>341784857</v>
      </c>
    </row>
    <row r="6" spans="1:8" x14ac:dyDescent="0.3">
      <c r="A6" s="11" t="s">
        <v>70</v>
      </c>
      <c r="B6" s="12">
        <v>57617560</v>
      </c>
      <c r="C6" s="12">
        <v>57436027</v>
      </c>
      <c r="D6" s="12">
        <v>57234503</v>
      </c>
      <c r="E6" s="12">
        <v>57174375</v>
      </c>
      <c r="F6" s="12">
        <v>57458539</v>
      </c>
      <c r="G6" s="12">
        <v>57940522</v>
      </c>
      <c r="H6" s="12">
        <v>58042054</v>
      </c>
    </row>
    <row r="7" spans="1:8" x14ac:dyDescent="0.3">
      <c r="A7" s="11" t="s">
        <v>71</v>
      </c>
      <c r="B7" s="12">
        <v>68999462</v>
      </c>
      <c r="C7" s="12">
        <v>68979566</v>
      </c>
      <c r="D7" s="12">
        <v>68867096</v>
      </c>
      <c r="E7" s="12">
        <v>68872112</v>
      </c>
      <c r="F7" s="12">
        <v>69132050</v>
      </c>
      <c r="G7" s="12">
        <v>69518281</v>
      </c>
      <c r="H7" s="12">
        <v>69762666</v>
      </c>
    </row>
    <row r="8" spans="1:8" x14ac:dyDescent="0.3">
      <c r="A8" s="11" t="s">
        <v>72</v>
      </c>
      <c r="B8" s="12">
        <v>126281605</v>
      </c>
      <c r="C8" s="12">
        <v>126473371</v>
      </c>
      <c r="D8" s="12">
        <v>127380165</v>
      </c>
      <c r="E8" s="12">
        <v>129066102</v>
      </c>
      <c r="F8" s="12">
        <v>130894372</v>
      </c>
      <c r="G8" s="12">
        <v>132662072</v>
      </c>
      <c r="H8" s="12">
        <v>133833983</v>
      </c>
    </row>
    <row r="9" spans="1:8" x14ac:dyDescent="0.3">
      <c r="A9" s="13" t="s">
        <v>73</v>
      </c>
      <c r="B9" s="14">
        <v>78617486</v>
      </c>
      <c r="C9" s="14">
        <v>78689140</v>
      </c>
      <c r="D9" s="14">
        <v>78618402</v>
      </c>
      <c r="E9" s="14">
        <v>78883715</v>
      </c>
      <c r="F9" s="14">
        <v>79270091</v>
      </c>
      <c r="G9" s="14">
        <v>79882922</v>
      </c>
      <c r="H9" s="14">
        <v>80146154</v>
      </c>
    </row>
    <row r="10" spans="1:8" x14ac:dyDescent="0.3">
      <c r="A10" s="15" t="s">
        <v>74</v>
      </c>
      <c r="B10" s="12">
        <v>5025437</v>
      </c>
      <c r="C10" s="12">
        <v>5032962</v>
      </c>
      <c r="D10" s="12">
        <v>5050058</v>
      </c>
      <c r="E10" s="12">
        <v>5076868</v>
      </c>
      <c r="F10" s="12">
        <v>5117850</v>
      </c>
      <c r="G10" s="12">
        <v>5163055</v>
      </c>
      <c r="H10" s="12">
        <v>5193088</v>
      </c>
    </row>
    <row r="11" spans="1:8" x14ac:dyDescent="0.3">
      <c r="A11" s="15" t="s">
        <v>74</v>
      </c>
      <c r="B11" s="12">
        <v>733383</v>
      </c>
      <c r="C11" s="12">
        <v>732906</v>
      </c>
      <c r="D11" s="12">
        <v>734590</v>
      </c>
      <c r="E11" s="12">
        <v>733659</v>
      </c>
      <c r="F11" s="12">
        <v>734654</v>
      </c>
      <c r="G11" s="12">
        <v>736537</v>
      </c>
      <c r="H11" s="12">
        <v>737270</v>
      </c>
    </row>
    <row r="12" spans="1:8" x14ac:dyDescent="0.3">
      <c r="A12" s="15" t="s">
        <v>75</v>
      </c>
      <c r="B12" s="12">
        <v>7158104</v>
      </c>
      <c r="C12" s="12">
        <v>7186647</v>
      </c>
      <c r="D12" s="12">
        <v>7274022</v>
      </c>
      <c r="E12" s="12">
        <v>7370065</v>
      </c>
      <c r="F12" s="12">
        <v>7452073</v>
      </c>
      <c r="G12" s="12">
        <v>7556424</v>
      </c>
      <c r="H12" s="12">
        <v>7623818</v>
      </c>
    </row>
    <row r="13" spans="1:8" x14ac:dyDescent="0.3">
      <c r="A13" s="15" t="s">
        <v>76</v>
      </c>
      <c r="B13" s="12">
        <v>3011530</v>
      </c>
      <c r="C13" s="12">
        <v>3014399</v>
      </c>
      <c r="D13" s="12">
        <v>3027127</v>
      </c>
      <c r="E13" s="12">
        <v>3047429</v>
      </c>
      <c r="F13" s="12">
        <v>3069856</v>
      </c>
      <c r="G13" s="12">
        <v>3096080</v>
      </c>
      <c r="H13" s="12">
        <v>3114791</v>
      </c>
    </row>
    <row r="14" spans="1:8" x14ac:dyDescent="0.3">
      <c r="A14" s="15" t="s">
        <v>77</v>
      </c>
      <c r="B14" s="12">
        <v>39555703</v>
      </c>
      <c r="C14" s="12">
        <v>39527808</v>
      </c>
      <c r="D14" s="12">
        <v>39152927</v>
      </c>
      <c r="E14" s="12">
        <v>39125347</v>
      </c>
      <c r="F14" s="12">
        <v>39181667</v>
      </c>
      <c r="G14" s="12">
        <v>39364774</v>
      </c>
      <c r="H14" s="12">
        <v>39355309</v>
      </c>
    </row>
    <row r="15" spans="1:8" x14ac:dyDescent="0.3">
      <c r="A15" s="15" t="s">
        <v>78</v>
      </c>
      <c r="B15" s="12">
        <v>5775326</v>
      </c>
      <c r="C15" s="12">
        <v>5786873</v>
      </c>
      <c r="D15" s="12">
        <v>5814368</v>
      </c>
      <c r="E15" s="12">
        <v>5853355</v>
      </c>
      <c r="F15" s="12">
        <v>5912240</v>
      </c>
      <c r="G15" s="12">
        <v>5988502</v>
      </c>
      <c r="H15" s="12">
        <v>6012561</v>
      </c>
    </row>
    <row r="16" spans="1:8" x14ac:dyDescent="0.3">
      <c r="A16" s="15" t="s">
        <v>79</v>
      </c>
      <c r="B16" s="12">
        <v>3607750</v>
      </c>
      <c r="C16" s="12">
        <v>3579643</v>
      </c>
      <c r="D16" s="12">
        <v>3607765</v>
      </c>
      <c r="E16" s="12">
        <v>3618707</v>
      </c>
      <c r="F16" s="12">
        <v>3641369</v>
      </c>
      <c r="G16" s="12">
        <v>3674449</v>
      </c>
      <c r="H16" s="12">
        <v>3688496</v>
      </c>
    </row>
    <row r="17" spans="1:8" x14ac:dyDescent="0.3">
      <c r="A17" s="15" t="s">
        <v>80</v>
      </c>
      <c r="B17" s="12">
        <v>989950</v>
      </c>
      <c r="C17" s="12">
        <v>991890</v>
      </c>
      <c r="D17" s="12">
        <v>1005130</v>
      </c>
      <c r="E17" s="12">
        <v>1020279</v>
      </c>
      <c r="F17" s="12">
        <v>1035354</v>
      </c>
      <c r="G17" s="12">
        <v>1050123</v>
      </c>
      <c r="H17" s="12">
        <v>1059952</v>
      </c>
    </row>
    <row r="18" spans="1:8" x14ac:dyDescent="0.3">
      <c r="A18" s="15" t="s">
        <v>81</v>
      </c>
      <c r="B18" s="12">
        <v>689544</v>
      </c>
      <c r="C18" s="12">
        <v>670958</v>
      </c>
      <c r="D18" s="12">
        <v>669637</v>
      </c>
      <c r="E18" s="12">
        <v>674501</v>
      </c>
      <c r="F18" s="12">
        <v>682559</v>
      </c>
      <c r="G18" s="12">
        <v>691310</v>
      </c>
      <c r="H18" s="12">
        <v>693645</v>
      </c>
    </row>
    <row r="19" spans="1:8" x14ac:dyDescent="0.3">
      <c r="A19" s="15" t="s">
        <v>82</v>
      </c>
      <c r="B19" s="12">
        <v>21538207</v>
      </c>
      <c r="C19" s="12">
        <v>21591325</v>
      </c>
      <c r="D19" s="12">
        <v>21836698</v>
      </c>
      <c r="E19" s="12">
        <v>22413989</v>
      </c>
      <c r="F19" s="12">
        <v>22929248</v>
      </c>
      <c r="G19" s="12">
        <v>23265838</v>
      </c>
      <c r="H19" s="12">
        <v>23462518</v>
      </c>
    </row>
    <row r="20" spans="1:8" x14ac:dyDescent="0.3">
      <c r="A20" s="15" t="s">
        <v>83</v>
      </c>
      <c r="B20" s="12">
        <v>10713861</v>
      </c>
      <c r="C20" s="12">
        <v>10732595</v>
      </c>
      <c r="D20" s="12">
        <v>10793038</v>
      </c>
      <c r="E20" s="12">
        <v>10929992</v>
      </c>
      <c r="F20" s="12">
        <v>11063669</v>
      </c>
      <c r="G20" s="12">
        <v>11204208</v>
      </c>
      <c r="H20" s="12">
        <v>11302748</v>
      </c>
    </row>
    <row r="21" spans="1:8" x14ac:dyDescent="0.3">
      <c r="A21" s="15" t="s">
        <v>84</v>
      </c>
      <c r="B21" s="12">
        <v>1455267</v>
      </c>
      <c r="C21" s="12">
        <v>1451130</v>
      </c>
      <c r="D21" s="12">
        <v>1446909</v>
      </c>
      <c r="E21" s="12">
        <v>1437812</v>
      </c>
      <c r="F21" s="12">
        <v>1434950</v>
      </c>
      <c r="G21" s="12">
        <v>1434952</v>
      </c>
      <c r="H21" s="12">
        <v>1432820</v>
      </c>
    </row>
    <row r="22" spans="1:8" x14ac:dyDescent="0.3">
      <c r="A22" s="15" t="s">
        <v>85</v>
      </c>
      <c r="B22" s="12">
        <v>1839123</v>
      </c>
      <c r="C22" s="12">
        <v>1849328</v>
      </c>
      <c r="D22" s="12">
        <v>1904855</v>
      </c>
      <c r="E22" s="12">
        <v>1942951</v>
      </c>
      <c r="F22" s="12">
        <v>1970497</v>
      </c>
      <c r="G22" s="12">
        <v>2000872</v>
      </c>
      <c r="H22" s="12">
        <v>2029733</v>
      </c>
    </row>
    <row r="23" spans="1:8" x14ac:dyDescent="0.3">
      <c r="A23" s="15" t="s">
        <v>86</v>
      </c>
      <c r="B23" s="12">
        <v>12821741</v>
      </c>
      <c r="C23" s="12">
        <v>12795348</v>
      </c>
      <c r="D23" s="12">
        <v>12703354</v>
      </c>
      <c r="E23" s="12">
        <v>12609577</v>
      </c>
      <c r="F23" s="12">
        <v>12633389</v>
      </c>
      <c r="G23" s="12">
        <v>12703033</v>
      </c>
      <c r="H23" s="12">
        <v>12719141</v>
      </c>
    </row>
    <row r="24" spans="1:8" x14ac:dyDescent="0.3">
      <c r="A24" s="15" t="s">
        <v>87</v>
      </c>
      <c r="B24" s="12">
        <v>6786605</v>
      </c>
      <c r="C24" s="12">
        <v>6790290</v>
      </c>
      <c r="D24" s="12">
        <v>6814223</v>
      </c>
      <c r="E24" s="12">
        <v>6841491</v>
      </c>
      <c r="F24" s="12">
        <v>6881373</v>
      </c>
      <c r="G24" s="12">
        <v>6934754</v>
      </c>
      <c r="H24" s="12">
        <v>6973333</v>
      </c>
    </row>
    <row r="25" spans="1:8" x14ac:dyDescent="0.3">
      <c r="A25" s="15" t="s">
        <v>88</v>
      </c>
      <c r="B25" s="12">
        <v>3190582</v>
      </c>
      <c r="C25" s="12">
        <v>3191081</v>
      </c>
      <c r="D25" s="12">
        <v>3199037</v>
      </c>
      <c r="E25" s="12">
        <v>3201890</v>
      </c>
      <c r="F25" s="12">
        <v>3214739</v>
      </c>
      <c r="G25" s="12">
        <v>3230454</v>
      </c>
      <c r="H25" s="12">
        <v>3238387</v>
      </c>
    </row>
    <row r="26" spans="1:8" x14ac:dyDescent="0.3">
      <c r="A26" s="15" t="s">
        <v>89</v>
      </c>
      <c r="B26" s="12">
        <v>2937986</v>
      </c>
      <c r="C26" s="12">
        <v>2938274</v>
      </c>
      <c r="D26" s="12">
        <v>2938966</v>
      </c>
      <c r="E26" s="12">
        <v>2938034</v>
      </c>
      <c r="F26" s="12">
        <v>2949749</v>
      </c>
      <c r="G26" s="12">
        <v>2965252</v>
      </c>
      <c r="H26" s="12">
        <v>2977220</v>
      </c>
    </row>
    <row r="27" spans="1:8" x14ac:dyDescent="0.3">
      <c r="A27" s="15" t="s">
        <v>90</v>
      </c>
      <c r="B27" s="12">
        <v>4506287</v>
      </c>
      <c r="C27" s="12">
        <v>4508271</v>
      </c>
      <c r="D27" s="12">
        <v>4508348</v>
      </c>
      <c r="E27" s="12">
        <v>4521238</v>
      </c>
      <c r="F27" s="12">
        <v>4549953</v>
      </c>
      <c r="G27" s="12">
        <v>4584046</v>
      </c>
      <c r="H27" s="12">
        <v>4606864</v>
      </c>
    </row>
    <row r="28" spans="1:8" x14ac:dyDescent="0.3">
      <c r="A28" s="15" t="s">
        <v>91</v>
      </c>
      <c r="B28" s="12">
        <v>4657894</v>
      </c>
      <c r="C28" s="12">
        <v>4652145</v>
      </c>
      <c r="D28" s="12">
        <v>4628595</v>
      </c>
      <c r="E28" s="12">
        <v>4600892</v>
      </c>
      <c r="F28" s="12">
        <v>4598777</v>
      </c>
      <c r="G28" s="12">
        <v>4614878</v>
      </c>
      <c r="H28" s="12">
        <v>4618189</v>
      </c>
    </row>
    <row r="29" spans="1:8" x14ac:dyDescent="0.3">
      <c r="A29" s="15" t="s">
        <v>92</v>
      </c>
      <c r="B29" s="12">
        <v>1363218</v>
      </c>
      <c r="C29" s="12">
        <v>1364546</v>
      </c>
      <c r="D29" s="12">
        <v>1379009</v>
      </c>
      <c r="E29" s="12">
        <v>1391585</v>
      </c>
      <c r="F29" s="12">
        <v>1401992</v>
      </c>
      <c r="G29" s="12">
        <v>1408438</v>
      </c>
      <c r="H29" s="12">
        <v>1414874</v>
      </c>
    </row>
    <row r="30" spans="1:8" x14ac:dyDescent="0.3">
      <c r="A30" s="15" t="s">
        <v>93</v>
      </c>
      <c r="B30" s="12">
        <v>6181640</v>
      </c>
      <c r="C30" s="12">
        <v>6178387</v>
      </c>
      <c r="D30" s="12">
        <v>6176035</v>
      </c>
      <c r="E30" s="12">
        <v>6183257</v>
      </c>
      <c r="F30" s="12">
        <v>6204927</v>
      </c>
      <c r="G30" s="12">
        <v>6245314</v>
      </c>
      <c r="H30" s="12">
        <v>6265347</v>
      </c>
    </row>
    <row r="31" spans="1:8" x14ac:dyDescent="0.3">
      <c r="A31" s="15" t="s">
        <v>94</v>
      </c>
      <c r="B31" s="12">
        <v>7033112</v>
      </c>
      <c r="C31" s="12">
        <v>6985320</v>
      </c>
      <c r="D31" s="12">
        <v>6996721</v>
      </c>
      <c r="E31" s="12">
        <v>7025465</v>
      </c>
      <c r="F31" s="12">
        <v>7073479</v>
      </c>
      <c r="G31" s="12">
        <v>7138560</v>
      </c>
      <c r="H31" s="12">
        <v>7154084</v>
      </c>
    </row>
    <row r="32" spans="1:8" x14ac:dyDescent="0.3">
      <c r="A32" s="15" t="s">
        <v>95</v>
      </c>
      <c r="B32" s="12">
        <v>10079362</v>
      </c>
      <c r="C32" s="12">
        <v>10072294</v>
      </c>
      <c r="D32" s="12">
        <v>10042362</v>
      </c>
      <c r="E32" s="12">
        <v>10043906</v>
      </c>
      <c r="F32" s="12">
        <v>10062124</v>
      </c>
      <c r="G32" s="12">
        <v>10099962</v>
      </c>
      <c r="H32" s="12">
        <v>10127884</v>
      </c>
    </row>
    <row r="33" spans="1:8" x14ac:dyDescent="0.3">
      <c r="A33" s="15" t="s">
        <v>96</v>
      </c>
      <c r="B33" s="12">
        <v>5706733</v>
      </c>
      <c r="C33" s="12">
        <v>5710562</v>
      </c>
      <c r="D33" s="12">
        <v>5714055</v>
      </c>
      <c r="E33" s="12">
        <v>5727565</v>
      </c>
      <c r="F33" s="12">
        <v>5752998</v>
      </c>
      <c r="G33" s="12">
        <v>5797405</v>
      </c>
      <c r="H33" s="12">
        <v>5830405</v>
      </c>
    </row>
    <row r="34" spans="1:8" x14ac:dyDescent="0.3">
      <c r="A34" s="15" t="s">
        <v>97</v>
      </c>
      <c r="B34" s="12">
        <v>2961264</v>
      </c>
      <c r="C34" s="12">
        <v>2958385</v>
      </c>
      <c r="D34" s="12">
        <v>2947603</v>
      </c>
      <c r="E34" s="12">
        <v>2941237</v>
      </c>
      <c r="F34" s="12">
        <v>2942470</v>
      </c>
      <c r="G34" s="12">
        <v>2950172</v>
      </c>
      <c r="H34" s="12">
        <v>2954160</v>
      </c>
    </row>
    <row r="35" spans="1:8" x14ac:dyDescent="0.3">
      <c r="A35" s="15" t="s">
        <v>98</v>
      </c>
      <c r="B35" s="12">
        <v>6154913</v>
      </c>
      <c r="C35" s="12">
        <v>6155074</v>
      </c>
      <c r="D35" s="12">
        <v>6172551</v>
      </c>
      <c r="E35" s="12">
        <v>6179285</v>
      </c>
      <c r="F35" s="12">
        <v>6205956</v>
      </c>
      <c r="G35" s="12">
        <v>6243544</v>
      </c>
      <c r="H35" s="12">
        <v>6270541</v>
      </c>
    </row>
    <row r="36" spans="1:8" x14ac:dyDescent="0.3">
      <c r="A36" s="15" t="s">
        <v>99</v>
      </c>
      <c r="B36" s="12">
        <v>1084221</v>
      </c>
      <c r="C36" s="12">
        <v>1087156</v>
      </c>
      <c r="D36" s="12">
        <v>1106416</v>
      </c>
      <c r="E36" s="12">
        <v>1121533</v>
      </c>
      <c r="F36" s="12">
        <v>1130612</v>
      </c>
      <c r="G36" s="12">
        <v>1137557</v>
      </c>
      <c r="H36" s="12">
        <v>1144694</v>
      </c>
    </row>
    <row r="37" spans="1:8" x14ac:dyDescent="0.3">
      <c r="A37" s="15" t="s">
        <v>100</v>
      </c>
      <c r="B37" s="12">
        <v>1961980</v>
      </c>
      <c r="C37" s="12">
        <v>1963318</v>
      </c>
      <c r="D37" s="12">
        <v>1964697</v>
      </c>
      <c r="E37" s="12">
        <v>1972595</v>
      </c>
      <c r="F37" s="12">
        <v>1988172</v>
      </c>
      <c r="G37" s="12">
        <v>2005591</v>
      </c>
      <c r="H37" s="12">
        <v>2018006</v>
      </c>
    </row>
    <row r="38" spans="1:8" x14ac:dyDescent="0.3">
      <c r="A38" s="15" t="s">
        <v>101</v>
      </c>
      <c r="B38" s="12">
        <v>3105593</v>
      </c>
      <c r="C38" s="12">
        <v>3116851</v>
      </c>
      <c r="D38" s="12">
        <v>3148472</v>
      </c>
      <c r="E38" s="12">
        <v>3177672</v>
      </c>
      <c r="F38" s="12">
        <v>3211077</v>
      </c>
      <c r="G38" s="12">
        <v>3253543</v>
      </c>
      <c r="H38" s="12">
        <v>3282188</v>
      </c>
    </row>
    <row r="39" spans="1:8" x14ac:dyDescent="0.3">
      <c r="A39" s="15" t="s">
        <v>102</v>
      </c>
      <c r="B39" s="12">
        <v>1377573</v>
      </c>
      <c r="C39" s="12">
        <v>1378752</v>
      </c>
      <c r="D39" s="12">
        <v>1387907</v>
      </c>
      <c r="E39" s="12">
        <v>1396647</v>
      </c>
      <c r="F39" s="12">
        <v>1401530</v>
      </c>
      <c r="G39" s="12">
        <v>1408518</v>
      </c>
      <c r="H39" s="12">
        <v>1415342</v>
      </c>
    </row>
    <row r="40" spans="1:8" x14ac:dyDescent="0.3">
      <c r="A40" s="15" t="s">
        <v>103</v>
      </c>
      <c r="B40" s="12">
        <v>9289024</v>
      </c>
      <c r="C40" s="12">
        <v>9270476</v>
      </c>
      <c r="D40" s="12">
        <v>9266509</v>
      </c>
      <c r="E40" s="12">
        <v>9298402</v>
      </c>
      <c r="F40" s="12">
        <v>9395315</v>
      </c>
      <c r="G40" s="12">
        <v>9506354</v>
      </c>
      <c r="H40" s="12">
        <v>9548215</v>
      </c>
    </row>
    <row r="41" spans="1:8" x14ac:dyDescent="0.3">
      <c r="A41" s="15" t="s">
        <v>104</v>
      </c>
      <c r="B41" s="12">
        <v>2117492</v>
      </c>
      <c r="C41" s="12">
        <v>2118446</v>
      </c>
      <c r="D41" s="12">
        <v>2117300</v>
      </c>
      <c r="E41" s="12">
        <v>2112859</v>
      </c>
      <c r="F41" s="12">
        <v>2119349</v>
      </c>
      <c r="G41" s="12">
        <v>2126774</v>
      </c>
      <c r="H41" s="12">
        <v>2125498</v>
      </c>
    </row>
    <row r="42" spans="1:8" x14ac:dyDescent="0.3">
      <c r="A42" s="15" t="s">
        <v>105</v>
      </c>
      <c r="B42" s="12">
        <v>20203696</v>
      </c>
      <c r="C42" s="12">
        <v>20122262</v>
      </c>
      <c r="D42" s="12">
        <v>19835345</v>
      </c>
      <c r="E42" s="12">
        <v>19713025</v>
      </c>
      <c r="F42" s="12">
        <v>19786543</v>
      </c>
      <c r="G42" s="12">
        <v>20001419</v>
      </c>
      <c r="H42" s="12">
        <v>20002427</v>
      </c>
    </row>
    <row r="43" spans="1:8" x14ac:dyDescent="0.3">
      <c r="A43" s="15" t="s">
        <v>106</v>
      </c>
      <c r="B43" s="12">
        <v>10441392</v>
      </c>
      <c r="C43" s="12">
        <v>10450215</v>
      </c>
      <c r="D43" s="12">
        <v>10565503</v>
      </c>
      <c r="E43" s="12">
        <v>10705768</v>
      </c>
      <c r="F43" s="12">
        <v>10871849</v>
      </c>
      <c r="G43" s="12">
        <v>11052061</v>
      </c>
      <c r="H43" s="12">
        <v>11197968</v>
      </c>
    </row>
    <row r="44" spans="1:8" x14ac:dyDescent="0.3">
      <c r="A44" s="15" t="s">
        <v>107</v>
      </c>
      <c r="B44" s="12">
        <v>779136</v>
      </c>
      <c r="C44" s="12">
        <v>779612</v>
      </c>
      <c r="D44" s="12">
        <v>777977</v>
      </c>
      <c r="E44" s="12">
        <v>780191</v>
      </c>
      <c r="F44" s="12">
        <v>787071</v>
      </c>
      <c r="G44" s="12">
        <v>793387</v>
      </c>
      <c r="H44" s="12">
        <v>799358</v>
      </c>
    </row>
    <row r="45" spans="1:8" x14ac:dyDescent="0.3">
      <c r="A45" s="15" t="s">
        <v>108</v>
      </c>
      <c r="B45" s="12">
        <v>11799445</v>
      </c>
      <c r="C45" s="12">
        <v>11798534</v>
      </c>
      <c r="D45" s="12">
        <v>11761443</v>
      </c>
      <c r="E45" s="12">
        <v>11764950</v>
      </c>
      <c r="F45" s="12">
        <v>11808390</v>
      </c>
      <c r="G45" s="12">
        <v>11860621</v>
      </c>
      <c r="H45" s="12">
        <v>11900510</v>
      </c>
    </row>
    <row r="46" spans="1:8" x14ac:dyDescent="0.3">
      <c r="A46" s="15" t="s">
        <v>109</v>
      </c>
      <c r="B46" s="12">
        <v>3959354</v>
      </c>
      <c r="C46" s="12">
        <v>3965243</v>
      </c>
      <c r="D46" s="12">
        <v>3992760</v>
      </c>
      <c r="E46" s="12">
        <v>4025327</v>
      </c>
      <c r="F46" s="12">
        <v>4062716</v>
      </c>
      <c r="G46" s="12">
        <v>4097758</v>
      </c>
      <c r="H46" s="12">
        <v>4123288</v>
      </c>
    </row>
    <row r="47" spans="1:8" x14ac:dyDescent="0.3">
      <c r="A47" s="15" t="s">
        <v>110</v>
      </c>
      <c r="B47" s="12">
        <v>4237282</v>
      </c>
      <c r="C47" s="12">
        <v>4243544</v>
      </c>
      <c r="D47" s="12">
        <v>4254691</v>
      </c>
      <c r="E47" s="12">
        <v>4245964</v>
      </c>
      <c r="F47" s="12">
        <v>4250392</v>
      </c>
      <c r="G47" s="12">
        <v>4265324</v>
      </c>
      <c r="H47" s="12">
        <v>4273586</v>
      </c>
    </row>
    <row r="48" spans="1:8" x14ac:dyDescent="0.3">
      <c r="A48" s="15" t="s">
        <v>111</v>
      </c>
      <c r="B48" s="12">
        <v>13002753</v>
      </c>
      <c r="C48" s="12">
        <v>12995576</v>
      </c>
      <c r="D48" s="12">
        <v>13016628</v>
      </c>
      <c r="E48" s="12">
        <v>12984655</v>
      </c>
      <c r="F48" s="12">
        <v>13009406</v>
      </c>
      <c r="G48" s="12">
        <v>13045848</v>
      </c>
      <c r="H48" s="12">
        <v>13059432</v>
      </c>
    </row>
    <row r="49" spans="1:8" x14ac:dyDescent="0.3">
      <c r="A49" s="15" t="s">
        <v>112</v>
      </c>
      <c r="B49" s="12">
        <v>1097357</v>
      </c>
      <c r="C49" s="12">
        <v>1096487</v>
      </c>
      <c r="D49" s="12">
        <v>1097381</v>
      </c>
      <c r="E49" s="12">
        <v>1098275</v>
      </c>
      <c r="F49" s="12">
        <v>1101183</v>
      </c>
      <c r="G49" s="12">
        <v>1110415</v>
      </c>
      <c r="H49" s="12">
        <v>1114521</v>
      </c>
    </row>
    <row r="50" spans="1:8" x14ac:dyDescent="0.3">
      <c r="A50" s="15" t="s">
        <v>113</v>
      </c>
      <c r="B50" s="12">
        <v>5118250</v>
      </c>
      <c r="C50" s="12">
        <v>5131992</v>
      </c>
      <c r="D50" s="12">
        <v>5194346</v>
      </c>
      <c r="E50" s="12">
        <v>5288957</v>
      </c>
      <c r="F50" s="12">
        <v>5390798</v>
      </c>
      <c r="G50" s="12">
        <v>5490316</v>
      </c>
      <c r="H50" s="12">
        <v>5570274</v>
      </c>
    </row>
    <row r="51" spans="1:8" x14ac:dyDescent="0.3">
      <c r="A51" s="15" t="s">
        <v>114</v>
      </c>
      <c r="B51" s="12">
        <v>886656</v>
      </c>
      <c r="C51" s="12">
        <v>887808</v>
      </c>
      <c r="D51" s="12">
        <v>896303</v>
      </c>
      <c r="E51" s="12">
        <v>909156</v>
      </c>
      <c r="F51" s="12">
        <v>917739</v>
      </c>
      <c r="G51" s="12">
        <v>927110</v>
      </c>
      <c r="H51" s="12">
        <v>935094</v>
      </c>
    </row>
    <row r="52" spans="1:8" x14ac:dyDescent="0.3">
      <c r="A52" s="15" t="s">
        <v>115</v>
      </c>
      <c r="B52" s="12">
        <v>6912319</v>
      </c>
      <c r="C52" s="12">
        <v>6927736</v>
      </c>
      <c r="D52" s="12">
        <v>6966687</v>
      </c>
      <c r="E52" s="12">
        <v>7063325</v>
      </c>
      <c r="F52" s="12">
        <v>7153029</v>
      </c>
      <c r="G52" s="12">
        <v>7251291</v>
      </c>
      <c r="H52" s="12">
        <v>7315076</v>
      </c>
    </row>
    <row r="53" spans="1:8" x14ac:dyDescent="0.3">
      <c r="A53" s="15" t="s">
        <v>116</v>
      </c>
      <c r="B53" s="12">
        <v>29149498</v>
      </c>
      <c r="C53" s="12">
        <v>29237895</v>
      </c>
      <c r="D53" s="12">
        <v>29572672</v>
      </c>
      <c r="E53" s="12">
        <v>30118002</v>
      </c>
      <c r="F53" s="12">
        <v>30719247</v>
      </c>
      <c r="G53" s="12">
        <v>31318578</v>
      </c>
      <c r="H53" s="12">
        <v>31709821</v>
      </c>
    </row>
    <row r="54" spans="1:8" x14ac:dyDescent="0.3">
      <c r="A54" s="15" t="s">
        <v>117</v>
      </c>
      <c r="B54" s="12">
        <v>3271601</v>
      </c>
      <c r="C54" s="12">
        <v>3283970</v>
      </c>
      <c r="D54" s="12">
        <v>3339874</v>
      </c>
      <c r="E54" s="12">
        <v>3393928</v>
      </c>
      <c r="F54" s="12">
        <v>3449259</v>
      </c>
      <c r="G54" s="12">
        <v>3502983</v>
      </c>
      <c r="H54" s="12">
        <v>3538904</v>
      </c>
    </row>
    <row r="55" spans="1:8" x14ac:dyDescent="0.3">
      <c r="A55" s="15" t="s">
        <v>118</v>
      </c>
      <c r="B55" s="12">
        <v>643077</v>
      </c>
      <c r="C55" s="12">
        <v>642965</v>
      </c>
      <c r="D55" s="12">
        <v>647238</v>
      </c>
      <c r="E55" s="12">
        <v>647614</v>
      </c>
      <c r="F55" s="12">
        <v>647722</v>
      </c>
      <c r="G55" s="12">
        <v>646521</v>
      </c>
      <c r="H55" s="12">
        <v>644663</v>
      </c>
    </row>
    <row r="56" spans="1:8" x14ac:dyDescent="0.3">
      <c r="A56" s="15" t="s">
        <v>119</v>
      </c>
      <c r="B56" s="12">
        <v>8631419</v>
      </c>
      <c r="C56" s="12">
        <v>8637303</v>
      </c>
      <c r="D56" s="12">
        <v>8660007</v>
      </c>
      <c r="E56" s="12">
        <v>8681038</v>
      </c>
      <c r="F56" s="12">
        <v>8732034</v>
      </c>
      <c r="G56" s="12">
        <v>8819642</v>
      </c>
      <c r="H56" s="12">
        <v>8880107</v>
      </c>
    </row>
    <row r="57" spans="1:8" x14ac:dyDescent="0.3">
      <c r="A57" s="15" t="s">
        <v>120</v>
      </c>
      <c r="B57" s="12">
        <v>7707519</v>
      </c>
      <c r="C57" s="12">
        <v>7726812</v>
      </c>
      <c r="D57" s="12">
        <v>7744316</v>
      </c>
      <c r="E57" s="12">
        <v>7786828</v>
      </c>
      <c r="F57" s="12">
        <v>7838655</v>
      </c>
      <c r="G57" s="12">
        <v>7927958</v>
      </c>
      <c r="H57" s="12">
        <v>8001020</v>
      </c>
    </row>
    <row r="58" spans="1:8" x14ac:dyDescent="0.3">
      <c r="A58" s="15" t="s">
        <v>121</v>
      </c>
      <c r="B58" s="12">
        <v>1793759</v>
      </c>
      <c r="C58" s="12">
        <v>1791670</v>
      </c>
      <c r="D58" s="12">
        <v>1785921</v>
      </c>
      <c r="E58" s="12">
        <v>1774003</v>
      </c>
      <c r="F58" s="12">
        <v>1770036</v>
      </c>
      <c r="G58" s="12">
        <v>1767402</v>
      </c>
      <c r="H58" s="12">
        <v>1766147</v>
      </c>
    </row>
    <row r="59" spans="1:8" x14ac:dyDescent="0.3">
      <c r="A59" s="15" t="s">
        <v>122</v>
      </c>
      <c r="B59" s="12">
        <v>5894323</v>
      </c>
      <c r="C59" s="12">
        <v>5897371</v>
      </c>
      <c r="D59" s="12">
        <v>5882128</v>
      </c>
      <c r="E59" s="12">
        <v>5903472</v>
      </c>
      <c r="F59" s="12">
        <v>5930350</v>
      </c>
      <c r="G59" s="12">
        <v>5957168</v>
      </c>
      <c r="H59" s="12">
        <v>5972787</v>
      </c>
    </row>
    <row r="60" spans="1:8" x14ac:dyDescent="0.3">
      <c r="A60" s="15" t="s">
        <v>123</v>
      </c>
      <c r="B60" s="12">
        <v>576872</v>
      </c>
      <c r="C60" s="12">
        <v>577669</v>
      </c>
      <c r="D60" s="12">
        <v>579662</v>
      </c>
      <c r="E60" s="12">
        <v>581742</v>
      </c>
      <c r="F60" s="12">
        <v>584666</v>
      </c>
      <c r="G60" s="12">
        <v>586722</v>
      </c>
      <c r="H60" s="12">
        <v>588753</v>
      </c>
    </row>
  </sheetData>
  <mergeCells count="5">
    <mergeCell ref="A1:H1"/>
    <mergeCell ref="A2:H2"/>
    <mergeCell ref="A3:A4"/>
    <mergeCell ref="B3:B4"/>
    <mergeCell ref="C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2FA16-46BB-44FF-B81E-AD8FB163ED32}">
  <dimension ref="A1:AK485"/>
  <sheetViews>
    <sheetView workbookViewId="0">
      <selection activeCell="D436" sqref="D436"/>
    </sheetView>
  </sheetViews>
  <sheetFormatPr defaultRowHeight="14.4" x14ac:dyDescent="0.3"/>
  <cols>
    <col min="2" max="2" width="18.21875" bestFit="1" customWidth="1"/>
    <col min="7" max="7" width="66.109375" bestFit="1" customWidth="1"/>
    <col min="9" max="36" width="0" hidden="1" customWidth="1"/>
  </cols>
  <sheetData>
    <row r="1" spans="1:37" x14ac:dyDescent="0.3">
      <c r="A1" t="s">
        <v>178</v>
      </c>
      <c r="B1" t="s">
        <v>179</v>
      </c>
      <c r="C1" t="s">
        <v>180</v>
      </c>
      <c r="D1" t="s">
        <v>181</v>
      </c>
      <c r="E1" t="s">
        <v>182</v>
      </c>
      <c r="F1" t="s">
        <v>183</v>
      </c>
      <c r="G1" t="s">
        <v>184</v>
      </c>
      <c r="H1" t="s">
        <v>185</v>
      </c>
      <c r="I1">
        <v>1997</v>
      </c>
      <c r="J1">
        <v>1998</v>
      </c>
      <c r="K1">
        <v>1999</v>
      </c>
      <c r="L1">
        <v>2000</v>
      </c>
      <c r="M1">
        <v>2001</v>
      </c>
      <c r="N1">
        <v>2002</v>
      </c>
      <c r="O1">
        <v>2003</v>
      </c>
      <c r="P1">
        <v>2004</v>
      </c>
      <c r="Q1">
        <v>2005</v>
      </c>
      <c r="R1">
        <v>2006</v>
      </c>
      <c r="S1">
        <v>2007</v>
      </c>
      <c r="T1">
        <v>2008</v>
      </c>
      <c r="U1">
        <v>2009</v>
      </c>
      <c r="V1">
        <v>2010</v>
      </c>
      <c r="W1">
        <v>2011</v>
      </c>
      <c r="X1">
        <v>2012</v>
      </c>
      <c r="Y1">
        <v>2013</v>
      </c>
      <c r="Z1">
        <v>2014</v>
      </c>
      <c r="AA1">
        <v>2015</v>
      </c>
      <c r="AB1">
        <v>2016</v>
      </c>
      <c r="AC1">
        <v>2017</v>
      </c>
      <c r="AD1">
        <v>2018</v>
      </c>
      <c r="AE1">
        <v>2019</v>
      </c>
      <c r="AF1">
        <v>2020</v>
      </c>
      <c r="AG1">
        <v>2021</v>
      </c>
      <c r="AH1">
        <v>2022</v>
      </c>
      <c r="AI1">
        <v>2023</v>
      </c>
      <c r="AJ1">
        <v>2024</v>
      </c>
      <c r="AK1">
        <v>2025</v>
      </c>
    </row>
    <row r="2" spans="1:37" x14ac:dyDescent="0.3">
      <c r="A2" t="s">
        <v>186</v>
      </c>
      <c r="B2" t="s">
        <v>69</v>
      </c>
      <c r="C2" t="s">
        <v>187</v>
      </c>
      <c r="D2" t="s">
        <v>188</v>
      </c>
      <c r="E2">
        <v>1</v>
      </c>
      <c r="F2" t="s">
        <v>189</v>
      </c>
      <c r="G2" t="s">
        <v>190</v>
      </c>
      <c r="H2" t="s">
        <v>191</v>
      </c>
      <c r="I2">
        <v>12370299</v>
      </c>
      <c r="J2">
        <v>12924876</v>
      </c>
      <c r="K2">
        <v>13543774</v>
      </c>
      <c r="L2">
        <v>14096033</v>
      </c>
      <c r="M2">
        <v>14230726</v>
      </c>
      <c r="N2">
        <v>14472712</v>
      </c>
      <c r="O2">
        <v>14877312</v>
      </c>
      <c r="P2">
        <v>15449757</v>
      </c>
      <c r="Q2">
        <v>15987957</v>
      </c>
      <c r="R2">
        <v>16433148</v>
      </c>
      <c r="S2">
        <v>16762445</v>
      </c>
      <c r="T2">
        <v>16781485</v>
      </c>
      <c r="U2">
        <v>16349110</v>
      </c>
      <c r="V2">
        <v>16789750</v>
      </c>
      <c r="W2">
        <v>17052410</v>
      </c>
      <c r="X2">
        <v>17442759</v>
      </c>
      <c r="Y2">
        <v>17812167</v>
      </c>
      <c r="Z2">
        <v>18261714</v>
      </c>
      <c r="AA2">
        <v>18799622</v>
      </c>
      <c r="AB2">
        <v>19141672</v>
      </c>
      <c r="AC2">
        <v>19612102</v>
      </c>
      <c r="AD2">
        <v>20193896</v>
      </c>
      <c r="AE2">
        <v>20715671</v>
      </c>
      <c r="AF2">
        <v>20284500</v>
      </c>
      <c r="AG2">
        <v>21532407</v>
      </c>
      <c r="AH2">
        <v>22075931</v>
      </c>
      <c r="AI2">
        <v>22723719</v>
      </c>
      <c r="AJ2">
        <v>23358435</v>
      </c>
      <c r="AK2">
        <v>23850442</v>
      </c>
    </row>
    <row r="3" spans="1:37" x14ac:dyDescent="0.3">
      <c r="A3" t="s">
        <v>186</v>
      </c>
      <c r="B3" t="s">
        <v>69</v>
      </c>
      <c r="C3" t="s">
        <v>187</v>
      </c>
      <c r="D3" t="s">
        <v>188</v>
      </c>
      <c r="E3">
        <v>2</v>
      </c>
      <c r="F3" t="s">
        <v>189</v>
      </c>
      <c r="G3" t="s">
        <v>192</v>
      </c>
      <c r="H3" t="s">
        <v>193</v>
      </c>
      <c r="I3">
        <v>63.075000000000003</v>
      </c>
      <c r="J3">
        <v>65.903000000000006</v>
      </c>
      <c r="K3">
        <v>69.058000000000007</v>
      </c>
      <c r="L3">
        <v>71.873999999999995</v>
      </c>
      <c r="M3">
        <v>72.561000000000007</v>
      </c>
      <c r="N3">
        <v>73.795000000000002</v>
      </c>
      <c r="O3">
        <v>75.858000000000004</v>
      </c>
      <c r="P3">
        <v>78.777000000000001</v>
      </c>
      <c r="Q3">
        <v>81.521000000000001</v>
      </c>
      <c r="R3">
        <v>83.790999999999997</v>
      </c>
      <c r="S3">
        <v>85.47</v>
      </c>
      <c r="T3">
        <v>85.566999999999993</v>
      </c>
      <c r="U3">
        <v>83.361999999999995</v>
      </c>
      <c r="V3">
        <v>85.608999999999995</v>
      </c>
      <c r="W3">
        <v>86.947999999999993</v>
      </c>
      <c r="X3">
        <v>88.938999999999993</v>
      </c>
      <c r="Y3">
        <v>90.822000000000003</v>
      </c>
      <c r="Z3">
        <v>93.114999999999995</v>
      </c>
      <c r="AA3">
        <v>95.856999999999999</v>
      </c>
      <c r="AB3">
        <v>97.600999999999999</v>
      </c>
      <c r="AC3">
        <v>100</v>
      </c>
      <c r="AD3">
        <v>102.967</v>
      </c>
      <c r="AE3">
        <v>105.627</v>
      </c>
      <c r="AF3">
        <v>103.428</v>
      </c>
      <c r="AG3">
        <v>109.791</v>
      </c>
      <c r="AH3">
        <v>112.563</v>
      </c>
      <c r="AI3">
        <v>115.866</v>
      </c>
      <c r="AJ3">
        <v>119.102</v>
      </c>
      <c r="AK3">
        <v>121.611</v>
      </c>
    </row>
    <row r="4" spans="1:37" x14ac:dyDescent="0.3">
      <c r="A4" t="s">
        <v>186</v>
      </c>
      <c r="B4" t="s">
        <v>69</v>
      </c>
      <c r="C4" t="s">
        <v>187</v>
      </c>
      <c r="D4" t="s">
        <v>188</v>
      </c>
      <c r="E4">
        <v>3</v>
      </c>
      <c r="F4" t="s">
        <v>189</v>
      </c>
      <c r="G4" t="s">
        <v>194</v>
      </c>
      <c r="H4" t="s">
        <v>195</v>
      </c>
      <c r="I4">
        <v>8577552</v>
      </c>
      <c r="J4">
        <v>9062817</v>
      </c>
      <c r="K4">
        <v>9631172</v>
      </c>
      <c r="L4">
        <v>10250952</v>
      </c>
      <c r="M4">
        <v>10581929</v>
      </c>
      <c r="N4">
        <v>10929108</v>
      </c>
      <c r="O4">
        <v>11456450</v>
      </c>
      <c r="P4">
        <v>12217196</v>
      </c>
      <c r="Q4">
        <v>13039197</v>
      </c>
      <c r="R4">
        <v>13815583</v>
      </c>
      <c r="S4">
        <v>14474228</v>
      </c>
      <c r="T4">
        <v>14769862</v>
      </c>
      <c r="U4">
        <v>14478067</v>
      </c>
      <c r="V4">
        <v>15048971</v>
      </c>
      <c r="W4">
        <v>15599732</v>
      </c>
      <c r="X4">
        <v>16253970</v>
      </c>
      <c r="Y4">
        <v>16880683</v>
      </c>
      <c r="Z4">
        <v>17608138</v>
      </c>
      <c r="AA4">
        <v>18295019</v>
      </c>
      <c r="AB4">
        <v>18804913</v>
      </c>
      <c r="AC4">
        <v>19612102</v>
      </c>
      <c r="AD4">
        <v>20656516</v>
      </c>
      <c r="AE4">
        <v>21539982</v>
      </c>
      <c r="AF4">
        <v>21375281</v>
      </c>
      <c r="AG4">
        <v>23725645</v>
      </c>
      <c r="AH4">
        <v>26054614</v>
      </c>
      <c r="AI4">
        <v>27811517</v>
      </c>
      <c r="AJ4">
        <v>29298013</v>
      </c>
      <c r="AK4">
        <v>30762099</v>
      </c>
    </row>
    <row r="5" spans="1:37" x14ac:dyDescent="0.3">
      <c r="A5" t="s">
        <v>186</v>
      </c>
      <c r="B5" t="s">
        <v>69</v>
      </c>
      <c r="C5" t="s">
        <v>187</v>
      </c>
      <c r="D5" t="s">
        <v>188</v>
      </c>
      <c r="E5">
        <v>4</v>
      </c>
      <c r="F5" t="s">
        <v>189</v>
      </c>
      <c r="G5" t="s">
        <v>196</v>
      </c>
      <c r="H5" t="s">
        <v>195</v>
      </c>
      <c r="I5">
        <v>4713220</v>
      </c>
      <c r="J5">
        <v>5075701</v>
      </c>
      <c r="K5">
        <v>5409932</v>
      </c>
      <c r="L5">
        <v>5854629</v>
      </c>
      <c r="M5">
        <v>6046343</v>
      </c>
      <c r="N5">
        <v>6143368</v>
      </c>
      <c r="O5">
        <v>6362296</v>
      </c>
      <c r="P5">
        <v>6729301</v>
      </c>
      <c r="Q5">
        <v>7077721</v>
      </c>
      <c r="R5">
        <v>7491255</v>
      </c>
      <c r="S5">
        <v>7889369</v>
      </c>
      <c r="T5">
        <v>8068679</v>
      </c>
      <c r="U5">
        <v>7767191</v>
      </c>
      <c r="V5">
        <v>7932969</v>
      </c>
      <c r="W5">
        <v>8234013</v>
      </c>
      <c r="X5">
        <v>8575371</v>
      </c>
      <c r="Y5">
        <v>8843638</v>
      </c>
      <c r="Z5">
        <v>9259655</v>
      </c>
      <c r="AA5">
        <v>9709535</v>
      </c>
      <c r="AB5">
        <v>9977096</v>
      </c>
      <c r="AC5">
        <v>10434978</v>
      </c>
      <c r="AD5">
        <v>10967687</v>
      </c>
      <c r="AE5">
        <v>11458472</v>
      </c>
      <c r="AF5">
        <v>11605744</v>
      </c>
      <c r="AG5">
        <v>12569557</v>
      </c>
      <c r="AH5">
        <v>13462215</v>
      </c>
      <c r="AI5">
        <v>14228378</v>
      </c>
      <c r="AJ5">
        <v>15049121</v>
      </c>
      <c r="AK5" t="s">
        <v>197</v>
      </c>
    </row>
    <row r="6" spans="1:37" x14ac:dyDescent="0.3">
      <c r="A6" t="s">
        <v>186</v>
      </c>
      <c r="B6" t="s">
        <v>69</v>
      </c>
      <c r="C6" t="s">
        <v>187</v>
      </c>
      <c r="D6" t="s">
        <v>188</v>
      </c>
      <c r="E6">
        <v>5</v>
      </c>
      <c r="F6" t="s">
        <v>189</v>
      </c>
      <c r="G6" t="s">
        <v>198</v>
      </c>
      <c r="H6" t="s">
        <v>195</v>
      </c>
      <c r="I6">
        <v>3286528</v>
      </c>
      <c r="J6">
        <v>3384009</v>
      </c>
      <c r="K6">
        <v>3592861</v>
      </c>
      <c r="L6">
        <v>3733603</v>
      </c>
      <c r="M6">
        <v>3866608</v>
      </c>
      <c r="N6">
        <v>4067108</v>
      </c>
      <c r="O6">
        <v>4337596</v>
      </c>
      <c r="P6">
        <v>4666186</v>
      </c>
      <c r="Q6">
        <v>5079951</v>
      </c>
      <c r="R6">
        <v>5378760</v>
      </c>
      <c r="S6">
        <v>5602614</v>
      </c>
      <c r="T6">
        <v>5703999</v>
      </c>
      <c r="U6">
        <v>5742406</v>
      </c>
      <c r="V6">
        <v>6108737</v>
      </c>
      <c r="W6">
        <v>6322003</v>
      </c>
      <c r="X6">
        <v>6600522</v>
      </c>
      <c r="Y6">
        <v>6910942</v>
      </c>
      <c r="Z6">
        <v>7168861</v>
      </c>
      <c r="AA6">
        <v>7369222</v>
      </c>
      <c r="AB6">
        <v>7580439</v>
      </c>
      <c r="AC6">
        <v>7873027</v>
      </c>
      <c r="AD6">
        <v>8295055</v>
      </c>
      <c r="AE6">
        <v>8620834</v>
      </c>
      <c r="AF6">
        <v>8946779</v>
      </c>
      <c r="AG6">
        <v>10082074</v>
      </c>
      <c r="AH6">
        <v>10885922</v>
      </c>
      <c r="AI6">
        <v>11824379</v>
      </c>
      <c r="AJ6">
        <v>12388445</v>
      </c>
      <c r="AK6" t="s">
        <v>197</v>
      </c>
    </row>
    <row r="7" spans="1:37" x14ac:dyDescent="0.3">
      <c r="A7" t="s">
        <v>186</v>
      </c>
      <c r="B7" t="s">
        <v>69</v>
      </c>
      <c r="C7" t="s">
        <v>187</v>
      </c>
      <c r="D7" t="s">
        <v>188</v>
      </c>
      <c r="E7">
        <v>6</v>
      </c>
      <c r="F7" t="s">
        <v>189</v>
      </c>
      <c r="G7" t="s">
        <v>199</v>
      </c>
      <c r="H7" t="s">
        <v>195</v>
      </c>
      <c r="I7">
        <v>577804</v>
      </c>
      <c r="J7">
        <v>603105</v>
      </c>
      <c r="K7">
        <v>628376</v>
      </c>
      <c r="L7">
        <v>662716</v>
      </c>
      <c r="M7">
        <v>668980</v>
      </c>
      <c r="N7">
        <v>718634</v>
      </c>
      <c r="O7">
        <v>756559</v>
      </c>
      <c r="P7">
        <v>821711</v>
      </c>
      <c r="Q7">
        <v>881527</v>
      </c>
      <c r="R7">
        <v>945572</v>
      </c>
      <c r="S7">
        <v>982245</v>
      </c>
      <c r="T7">
        <v>997183</v>
      </c>
      <c r="U7">
        <v>968470</v>
      </c>
      <c r="V7">
        <v>1007265</v>
      </c>
      <c r="W7">
        <v>1043716</v>
      </c>
      <c r="X7">
        <v>1078077</v>
      </c>
      <c r="Y7">
        <v>1126103</v>
      </c>
      <c r="Z7">
        <v>1179622</v>
      </c>
      <c r="AA7">
        <v>1216262</v>
      </c>
      <c r="AB7">
        <v>1247378</v>
      </c>
      <c r="AC7">
        <v>1304097</v>
      </c>
      <c r="AD7">
        <v>1393774</v>
      </c>
      <c r="AE7">
        <v>1460676</v>
      </c>
      <c r="AF7">
        <v>822758</v>
      </c>
      <c r="AG7">
        <v>1074014</v>
      </c>
      <c r="AH7">
        <v>1706477</v>
      </c>
      <c r="AI7">
        <v>1758761</v>
      </c>
      <c r="AJ7">
        <v>1860446</v>
      </c>
      <c r="AK7" t="s">
        <v>197</v>
      </c>
    </row>
    <row r="8" spans="1:37" x14ac:dyDescent="0.3">
      <c r="A8" t="s">
        <v>186</v>
      </c>
      <c r="B8" t="s">
        <v>69</v>
      </c>
      <c r="C8" t="s">
        <v>187</v>
      </c>
      <c r="D8" t="s">
        <v>188</v>
      </c>
      <c r="E8">
        <v>7</v>
      </c>
      <c r="F8" t="s">
        <v>189</v>
      </c>
      <c r="G8" t="s">
        <v>200</v>
      </c>
      <c r="H8" t="s">
        <v>195</v>
      </c>
      <c r="I8">
        <v>611614</v>
      </c>
      <c r="J8">
        <v>639472</v>
      </c>
      <c r="K8">
        <v>673584</v>
      </c>
      <c r="L8">
        <v>708555</v>
      </c>
      <c r="M8">
        <v>727690</v>
      </c>
      <c r="N8">
        <v>760031</v>
      </c>
      <c r="O8">
        <v>805617</v>
      </c>
      <c r="P8">
        <v>868098</v>
      </c>
      <c r="Q8">
        <v>942437</v>
      </c>
      <c r="R8">
        <v>997040</v>
      </c>
      <c r="S8">
        <v>1036830</v>
      </c>
      <c r="T8">
        <v>1049740</v>
      </c>
      <c r="U8">
        <v>1026819</v>
      </c>
      <c r="V8">
        <v>1063074</v>
      </c>
      <c r="W8">
        <v>1103724</v>
      </c>
      <c r="X8">
        <v>1136116</v>
      </c>
      <c r="Y8">
        <v>1185823</v>
      </c>
      <c r="Z8">
        <v>1237712</v>
      </c>
      <c r="AA8">
        <v>1273452</v>
      </c>
      <c r="AB8">
        <v>1309125</v>
      </c>
      <c r="AC8">
        <v>1363972</v>
      </c>
      <c r="AD8">
        <v>1457093</v>
      </c>
      <c r="AE8">
        <v>1533631</v>
      </c>
      <c r="AF8">
        <v>1521264</v>
      </c>
      <c r="AG8">
        <v>1700084</v>
      </c>
      <c r="AH8">
        <v>1834471</v>
      </c>
      <c r="AI8">
        <v>1861011</v>
      </c>
      <c r="AJ8">
        <v>1954683</v>
      </c>
      <c r="AK8" t="s">
        <v>197</v>
      </c>
    </row>
    <row r="9" spans="1:37" x14ac:dyDescent="0.3">
      <c r="A9" t="s">
        <v>186</v>
      </c>
      <c r="B9" t="s">
        <v>69</v>
      </c>
      <c r="C9" t="s">
        <v>187</v>
      </c>
      <c r="D9" t="s">
        <v>188</v>
      </c>
      <c r="E9">
        <v>8</v>
      </c>
      <c r="F9" t="s">
        <v>189</v>
      </c>
      <c r="G9" t="s">
        <v>201</v>
      </c>
      <c r="H9" t="s">
        <v>195</v>
      </c>
      <c r="I9">
        <v>-33810</v>
      </c>
      <c r="J9">
        <v>-36368</v>
      </c>
      <c r="K9">
        <v>-45209</v>
      </c>
      <c r="L9">
        <v>-45840</v>
      </c>
      <c r="M9">
        <v>-58710</v>
      </c>
      <c r="N9">
        <v>-41396</v>
      </c>
      <c r="O9">
        <v>-49057</v>
      </c>
      <c r="P9">
        <v>-46386</v>
      </c>
      <c r="Q9">
        <v>-60911</v>
      </c>
      <c r="R9">
        <v>-51467</v>
      </c>
      <c r="S9">
        <v>-54584</v>
      </c>
      <c r="T9">
        <v>-52557</v>
      </c>
      <c r="U9">
        <v>-58347</v>
      </c>
      <c r="V9">
        <v>-55808</v>
      </c>
      <c r="W9">
        <v>-60008</v>
      </c>
      <c r="X9">
        <v>-58037</v>
      </c>
      <c r="Y9">
        <v>-59720</v>
      </c>
      <c r="Z9">
        <v>-58090</v>
      </c>
      <c r="AA9">
        <v>-57192</v>
      </c>
      <c r="AB9">
        <v>-61748</v>
      </c>
      <c r="AC9">
        <v>-59875</v>
      </c>
      <c r="AD9">
        <v>-63320</v>
      </c>
      <c r="AE9">
        <v>-72956</v>
      </c>
      <c r="AF9">
        <v>-698507</v>
      </c>
      <c r="AG9">
        <v>-626071</v>
      </c>
      <c r="AH9">
        <v>-127995</v>
      </c>
      <c r="AI9">
        <v>-102252</v>
      </c>
      <c r="AJ9">
        <v>-94239</v>
      </c>
      <c r="AK9" t="s">
        <v>197</v>
      </c>
    </row>
    <row r="10" spans="1:37" x14ac:dyDescent="0.3">
      <c r="A10" t="s">
        <v>202</v>
      </c>
      <c r="B10" t="s">
        <v>125</v>
      </c>
      <c r="C10">
        <v>5</v>
      </c>
      <c r="D10" t="s">
        <v>188</v>
      </c>
      <c r="E10">
        <v>1</v>
      </c>
      <c r="F10" t="s">
        <v>189</v>
      </c>
      <c r="G10" t="s">
        <v>190</v>
      </c>
      <c r="H10" t="s">
        <v>191</v>
      </c>
      <c r="I10">
        <v>154700</v>
      </c>
      <c r="J10">
        <v>160396.4</v>
      </c>
      <c r="K10">
        <v>166531.79999999999</v>
      </c>
      <c r="L10">
        <v>168695.3</v>
      </c>
      <c r="M10">
        <v>168448.3</v>
      </c>
      <c r="N10">
        <v>172430.4</v>
      </c>
      <c r="O10">
        <v>178040</v>
      </c>
      <c r="P10">
        <v>189913.7</v>
      </c>
      <c r="Q10">
        <v>197246.5</v>
      </c>
      <c r="R10">
        <v>199923.9</v>
      </c>
      <c r="S10">
        <v>202025.5</v>
      </c>
      <c r="T10">
        <v>200967.4</v>
      </c>
      <c r="U10">
        <v>194192.1</v>
      </c>
      <c r="V10">
        <v>199455</v>
      </c>
      <c r="W10">
        <v>201372.79999999999</v>
      </c>
      <c r="X10">
        <v>203675.5</v>
      </c>
      <c r="Y10">
        <v>206962.9</v>
      </c>
      <c r="Z10">
        <v>206070</v>
      </c>
      <c r="AA10">
        <v>208950.3</v>
      </c>
      <c r="AB10">
        <v>212862.8</v>
      </c>
      <c r="AC10">
        <v>216615.5</v>
      </c>
      <c r="AD10">
        <v>220808.8</v>
      </c>
      <c r="AE10">
        <v>225272.8</v>
      </c>
      <c r="AF10">
        <v>223025.5</v>
      </c>
      <c r="AG10">
        <v>233951.1</v>
      </c>
      <c r="AH10">
        <v>239846.6</v>
      </c>
      <c r="AI10">
        <v>248313.7</v>
      </c>
      <c r="AJ10">
        <v>255629.4</v>
      </c>
      <c r="AK10">
        <v>260648</v>
      </c>
    </row>
    <row r="11" spans="1:37" x14ac:dyDescent="0.3">
      <c r="A11" t="s">
        <v>202</v>
      </c>
      <c r="B11" t="s">
        <v>125</v>
      </c>
      <c r="C11">
        <v>5</v>
      </c>
      <c r="D11" t="s">
        <v>188</v>
      </c>
      <c r="E11">
        <v>2</v>
      </c>
      <c r="F11" t="s">
        <v>189</v>
      </c>
      <c r="G11" t="s">
        <v>192</v>
      </c>
      <c r="H11" t="s">
        <v>193</v>
      </c>
      <c r="I11">
        <v>71.417000000000002</v>
      </c>
      <c r="J11">
        <v>74.046999999999997</v>
      </c>
      <c r="K11">
        <v>76.879000000000005</v>
      </c>
      <c r="L11">
        <v>77.878</v>
      </c>
      <c r="M11">
        <v>77.763999999999996</v>
      </c>
      <c r="N11">
        <v>79.602000000000004</v>
      </c>
      <c r="O11">
        <v>82.191999999999993</v>
      </c>
      <c r="P11">
        <v>87.673000000000002</v>
      </c>
      <c r="Q11">
        <v>91.058000000000007</v>
      </c>
      <c r="R11">
        <v>92.293999999999997</v>
      </c>
      <c r="S11">
        <v>93.265000000000001</v>
      </c>
      <c r="T11">
        <v>92.775999999999996</v>
      </c>
      <c r="U11">
        <v>89.647999999999996</v>
      </c>
      <c r="V11">
        <v>92.078000000000003</v>
      </c>
      <c r="W11">
        <v>92.962999999999994</v>
      </c>
      <c r="X11">
        <v>94.025999999999996</v>
      </c>
      <c r="Y11">
        <v>95.543999999999997</v>
      </c>
      <c r="Z11">
        <v>95.132000000000005</v>
      </c>
      <c r="AA11">
        <v>96.460999999999999</v>
      </c>
      <c r="AB11">
        <v>98.268000000000001</v>
      </c>
      <c r="AC11">
        <v>100</v>
      </c>
      <c r="AD11">
        <v>101.93600000000001</v>
      </c>
      <c r="AE11">
        <v>103.997</v>
      </c>
      <c r="AF11">
        <v>102.959</v>
      </c>
      <c r="AG11">
        <v>108.003</v>
      </c>
      <c r="AH11">
        <v>110.72499999999999</v>
      </c>
      <c r="AI11">
        <v>114.633</v>
      </c>
      <c r="AJ11">
        <v>118.011</v>
      </c>
      <c r="AK11">
        <v>120.328</v>
      </c>
    </row>
    <row r="12" spans="1:37" x14ac:dyDescent="0.3">
      <c r="A12" t="s">
        <v>202</v>
      </c>
      <c r="B12" t="s">
        <v>125</v>
      </c>
      <c r="C12">
        <v>5</v>
      </c>
      <c r="D12" t="s">
        <v>188</v>
      </c>
      <c r="E12">
        <v>3</v>
      </c>
      <c r="F12" t="s">
        <v>189</v>
      </c>
      <c r="G12" t="s">
        <v>194</v>
      </c>
      <c r="H12" t="s">
        <v>195</v>
      </c>
      <c r="I12">
        <v>105381.4</v>
      </c>
      <c r="J12">
        <v>110838.8</v>
      </c>
      <c r="K12">
        <v>116514.3</v>
      </c>
      <c r="L12">
        <v>120522.6</v>
      </c>
      <c r="M12">
        <v>123534.5</v>
      </c>
      <c r="N12">
        <v>128380.9</v>
      </c>
      <c r="O12">
        <v>135212.6</v>
      </c>
      <c r="P12">
        <v>148379.1</v>
      </c>
      <c r="Q12">
        <v>158677.29999999999</v>
      </c>
      <c r="R12">
        <v>166048.20000000001</v>
      </c>
      <c r="S12">
        <v>172247</v>
      </c>
      <c r="T12">
        <v>174665.60000000001</v>
      </c>
      <c r="U12">
        <v>170876.5</v>
      </c>
      <c r="V12">
        <v>177510.7</v>
      </c>
      <c r="W12">
        <v>182896.7</v>
      </c>
      <c r="X12">
        <v>188280.7</v>
      </c>
      <c r="Y12">
        <v>193981.5</v>
      </c>
      <c r="Z12">
        <v>197064.4</v>
      </c>
      <c r="AA12">
        <v>203113.3</v>
      </c>
      <c r="AB12">
        <v>208824.3</v>
      </c>
      <c r="AC12">
        <v>216615.5</v>
      </c>
      <c r="AD12">
        <v>226263.8</v>
      </c>
      <c r="AE12">
        <v>234798.2</v>
      </c>
      <c r="AF12">
        <v>235859</v>
      </c>
      <c r="AG12">
        <v>260325</v>
      </c>
      <c r="AH12">
        <v>286873.3</v>
      </c>
      <c r="AI12">
        <v>309543.8</v>
      </c>
      <c r="AJ12">
        <v>325345.09999999998</v>
      </c>
      <c r="AK12">
        <v>341154.2</v>
      </c>
    </row>
    <row r="13" spans="1:37" x14ac:dyDescent="0.3">
      <c r="A13" t="s">
        <v>202</v>
      </c>
      <c r="B13" t="s">
        <v>125</v>
      </c>
      <c r="C13">
        <v>5</v>
      </c>
      <c r="D13" t="s">
        <v>188</v>
      </c>
      <c r="E13">
        <v>4</v>
      </c>
      <c r="F13" t="s">
        <v>189</v>
      </c>
      <c r="G13" t="s">
        <v>196</v>
      </c>
      <c r="H13" t="s">
        <v>195</v>
      </c>
      <c r="I13">
        <v>61081.8</v>
      </c>
      <c r="J13">
        <v>64168.4</v>
      </c>
      <c r="K13">
        <v>67226.100000000006</v>
      </c>
      <c r="L13">
        <v>69762.3</v>
      </c>
      <c r="M13">
        <v>72035.199999999997</v>
      </c>
      <c r="N13">
        <v>74129</v>
      </c>
      <c r="O13">
        <v>77056.5</v>
      </c>
      <c r="P13">
        <v>81556.7</v>
      </c>
      <c r="Q13">
        <v>86323.5</v>
      </c>
      <c r="R13">
        <v>91125</v>
      </c>
      <c r="S13">
        <v>95265.2</v>
      </c>
      <c r="T13">
        <v>97611.3</v>
      </c>
      <c r="U13">
        <v>95302</v>
      </c>
      <c r="V13">
        <v>96786.4</v>
      </c>
      <c r="W13">
        <v>98870.7</v>
      </c>
      <c r="X13">
        <v>100346.7</v>
      </c>
      <c r="Y13">
        <v>102149.1</v>
      </c>
      <c r="Z13">
        <v>105994.6</v>
      </c>
      <c r="AA13">
        <v>109984.6</v>
      </c>
      <c r="AB13">
        <v>112832.2</v>
      </c>
      <c r="AC13">
        <v>116587.1</v>
      </c>
      <c r="AD13">
        <v>121558.39999999999</v>
      </c>
      <c r="AE13">
        <v>126937.8</v>
      </c>
      <c r="AF13">
        <v>129883.7</v>
      </c>
      <c r="AG13">
        <v>139379.4</v>
      </c>
      <c r="AH13">
        <v>149565.1</v>
      </c>
      <c r="AI13">
        <v>159835.20000000001</v>
      </c>
      <c r="AJ13">
        <v>168309.9</v>
      </c>
      <c r="AK13" t="s">
        <v>197</v>
      </c>
    </row>
    <row r="14" spans="1:37" x14ac:dyDescent="0.3">
      <c r="A14" t="s">
        <v>202</v>
      </c>
      <c r="B14" t="s">
        <v>125</v>
      </c>
      <c r="C14">
        <v>5</v>
      </c>
      <c r="D14" t="s">
        <v>188</v>
      </c>
      <c r="E14">
        <v>5</v>
      </c>
      <c r="F14" t="s">
        <v>189</v>
      </c>
      <c r="G14" t="s">
        <v>198</v>
      </c>
      <c r="H14" t="s">
        <v>195</v>
      </c>
      <c r="I14">
        <v>37835.5</v>
      </c>
      <c r="J14">
        <v>40022.6</v>
      </c>
      <c r="K14">
        <v>42359.6</v>
      </c>
      <c r="L14">
        <v>43268.2</v>
      </c>
      <c r="M14">
        <v>43974.7</v>
      </c>
      <c r="N14">
        <v>46713.8</v>
      </c>
      <c r="O14">
        <v>50200.6</v>
      </c>
      <c r="P14">
        <v>58246.3</v>
      </c>
      <c r="Q14">
        <v>62994.6</v>
      </c>
      <c r="R14">
        <v>64852.2</v>
      </c>
      <c r="S14">
        <v>66581.3</v>
      </c>
      <c r="T14">
        <v>66349.100000000006</v>
      </c>
      <c r="U14">
        <v>65411.4</v>
      </c>
      <c r="V14">
        <v>70118.7</v>
      </c>
      <c r="W14">
        <v>72894.8</v>
      </c>
      <c r="X14">
        <v>76658.2</v>
      </c>
      <c r="Y14">
        <v>80174</v>
      </c>
      <c r="Z14">
        <v>79285</v>
      </c>
      <c r="AA14">
        <v>81453.600000000006</v>
      </c>
      <c r="AB14">
        <v>83556.399999999994</v>
      </c>
      <c r="AC14">
        <v>87147.3</v>
      </c>
      <c r="AD14">
        <v>91126.8</v>
      </c>
      <c r="AE14">
        <v>93894.5</v>
      </c>
      <c r="AF14">
        <v>97908.1</v>
      </c>
      <c r="AG14">
        <v>111330.1</v>
      </c>
      <c r="AH14">
        <v>120475.9</v>
      </c>
      <c r="AI14">
        <v>132304</v>
      </c>
      <c r="AJ14">
        <v>138639.20000000001</v>
      </c>
      <c r="AK14" t="s">
        <v>197</v>
      </c>
    </row>
    <row r="15" spans="1:37" x14ac:dyDescent="0.3">
      <c r="A15" t="s">
        <v>202</v>
      </c>
      <c r="B15" t="s">
        <v>125</v>
      </c>
      <c r="C15">
        <v>5</v>
      </c>
      <c r="D15" t="s">
        <v>188</v>
      </c>
      <c r="E15">
        <v>6</v>
      </c>
      <c r="F15" t="s">
        <v>189</v>
      </c>
      <c r="G15" t="s">
        <v>199</v>
      </c>
      <c r="H15" t="s">
        <v>195</v>
      </c>
      <c r="I15">
        <v>6464.1</v>
      </c>
      <c r="J15">
        <v>6647.8</v>
      </c>
      <c r="K15">
        <v>6928.6</v>
      </c>
      <c r="L15">
        <v>7492.1</v>
      </c>
      <c r="M15">
        <v>7524.7</v>
      </c>
      <c r="N15">
        <v>7538.1</v>
      </c>
      <c r="O15">
        <v>7955.6</v>
      </c>
      <c r="P15">
        <v>8576.2000000000007</v>
      </c>
      <c r="Q15">
        <v>9359.2000000000007</v>
      </c>
      <c r="R15">
        <v>10071</v>
      </c>
      <c r="S15">
        <v>10400.5</v>
      </c>
      <c r="T15">
        <v>10705.2</v>
      </c>
      <c r="U15">
        <v>10163.1</v>
      </c>
      <c r="V15">
        <v>10605.6</v>
      </c>
      <c r="W15">
        <v>11131.3</v>
      </c>
      <c r="X15">
        <v>11275.8</v>
      </c>
      <c r="Y15">
        <v>11658.5</v>
      </c>
      <c r="Z15">
        <v>11784.9</v>
      </c>
      <c r="AA15">
        <v>11675.1</v>
      </c>
      <c r="AB15">
        <v>12435.7</v>
      </c>
      <c r="AC15">
        <v>12881</v>
      </c>
      <c r="AD15">
        <v>13578.5</v>
      </c>
      <c r="AE15">
        <v>13965.9</v>
      </c>
      <c r="AF15">
        <v>8067.2</v>
      </c>
      <c r="AG15">
        <v>9615.6</v>
      </c>
      <c r="AH15">
        <v>16832.3</v>
      </c>
      <c r="AI15">
        <v>17404.599999999999</v>
      </c>
      <c r="AJ15">
        <v>18396</v>
      </c>
      <c r="AK15" t="s">
        <v>197</v>
      </c>
    </row>
    <row r="16" spans="1:37" x14ac:dyDescent="0.3">
      <c r="A16" t="s">
        <v>202</v>
      </c>
      <c r="B16" t="s">
        <v>125</v>
      </c>
      <c r="C16">
        <v>5</v>
      </c>
      <c r="D16" t="s">
        <v>188</v>
      </c>
      <c r="E16">
        <v>7</v>
      </c>
      <c r="F16" t="s">
        <v>189</v>
      </c>
      <c r="G16" t="s">
        <v>200</v>
      </c>
      <c r="H16" t="s">
        <v>195</v>
      </c>
      <c r="I16">
        <v>6749.9</v>
      </c>
      <c r="J16">
        <v>6964</v>
      </c>
      <c r="K16">
        <v>7325.3</v>
      </c>
      <c r="L16">
        <v>7863.9</v>
      </c>
      <c r="M16">
        <v>8003.8</v>
      </c>
      <c r="N16">
        <v>8049.9</v>
      </c>
      <c r="O16">
        <v>8434.2999999999993</v>
      </c>
      <c r="P16">
        <v>8995.5</v>
      </c>
      <c r="Q16">
        <v>9913.1</v>
      </c>
      <c r="R16">
        <v>10570.9</v>
      </c>
      <c r="S16">
        <v>10850.3</v>
      </c>
      <c r="T16">
        <v>11141.5</v>
      </c>
      <c r="U16">
        <v>10684.9</v>
      </c>
      <c r="V16">
        <v>11066.2</v>
      </c>
      <c r="W16">
        <v>11637.5</v>
      </c>
      <c r="X16">
        <v>11769.1</v>
      </c>
      <c r="Y16">
        <v>12126.8</v>
      </c>
      <c r="Z16">
        <v>12263.5</v>
      </c>
      <c r="AA16">
        <v>12124.3</v>
      </c>
      <c r="AB16">
        <v>12969.4</v>
      </c>
      <c r="AC16">
        <v>13457.8</v>
      </c>
      <c r="AD16">
        <v>14062.7</v>
      </c>
      <c r="AE16">
        <v>14573.3</v>
      </c>
      <c r="AF16">
        <v>15983</v>
      </c>
      <c r="AG16">
        <v>16964.599999999999</v>
      </c>
      <c r="AH16">
        <v>17763.7</v>
      </c>
      <c r="AI16">
        <v>18155</v>
      </c>
      <c r="AJ16">
        <v>19161.7</v>
      </c>
      <c r="AK16" t="s">
        <v>197</v>
      </c>
    </row>
    <row r="17" spans="1:37" x14ac:dyDescent="0.3">
      <c r="A17" t="s">
        <v>202</v>
      </c>
      <c r="B17" t="s">
        <v>125</v>
      </c>
      <c r="C17">
        <v>5</v>
      </c>
      <c r="D17" t="s">
        <v>188</v>
      </c>
      <c r="E17">
        <v>8</v>
      </c>
      <c r="F17" t="s">
        <v>189</v>
      </c>
      <c r="G17" t="s">
        <v>201</v>
      </c>
      <c r="H17" t="s">
        <v>195</v>
      </c>
      <c r="I17">
        <v>-285.8</v>
      </c>
      <c r="J17">
        <v>-316.10000000000002</v>
      </c>
      <c r="K17">
        <v>-396.7</v>
      </c>
      <c r="L17">
        <v>-371.8</v>
      </c>
      <c r="M17">
        <v>-479.2</v>
      </c>
      <c r="N17">
        <v>-511.8</v>
      </c>
      <c r="O17">
        <v>-478.7</v>
      </c>
      <c r="P17">
        <v>-419.3</v>
      </c>
      <c r="Q17">
        <v>-553.9</v>
      </c>
      <c r="R17">
        <v>-499.9</v>
      </c>
      <c r="S17">
        <v>-449.7</v>
      </c>
      <c r="T17">
        <v>-436.3</v>
      </c>
      <c r="U17">
        <v>-521.79999999999995</v>
      </c>
      <c r="V17">
        <v>-460.6</v>
      </c>
      <c r="W17">
        <v>-506.3</v>
      </c>
      <c r="X17">
        <v>-493.3</v>
      </c>
      <c r="Y17">
        <v>-468.3</v>
      </c>
      <c r="Z17">
        <v>-478.6</v>
      </c>
      <c r="AA17">
        <v>-449.1</v>
      </c>
      <c r="AB17">
        <v>-533.70000000000005</v>
      </c>
      <c r="AC17">
        <v>-576.79999999999995</v>
      </c>
      <c r="AD17">
        <v>-484.1</v>
      </c>
      <c r="AE17">
        <v>-607.4</v>
      </c>
      <c r="AF17">
        <v>-7915.8</v>
      </c>
      <c r="AG17">
        <v>-7349</v>
      </c>
      <c r="AH17">
        <v>-931.4</v>
      </c>
      <c r="AI17">
        <v>-750.4</v>
      </c>
      <c r="AJ17">
        <v>-765.7</v>
      </c>
      <c r="AK17" t="s">
        <v>197</v>
      </c>
    </row>
    <row r="18" spans="1:37" x14ac:dyDescent="0.3">
      <c r="A18" t="s">
        <v>203</v>
      </c>
      <c r="B18" t="s">
        <v>126</v>
      </c>
      <c r="C18">
        <v>8</v>
      </c>
      <c r="D18" t="s">
        <v>188</v>
      </c>
      <c r="E18">
        <v>1</v>
      </c>
      <c r="F18" t="s">
        <v>189</v>
      </c>
      <c r="G18" t="s">
        <v>190</v>
      </c>
      <c r="H18" t="s">
        <v>191</v>
      </c>
      <c r="I18">
        <v>41071</v>
      </c>
      <c r="J18">
        <v>40263.699999999997</v>
      </c>
      <c r="K18">
        <v>39783.1</v>
      </c>
      <c r="L18">
        <v>38428.1</v>
      </c>
      <c r="M18">
        <v>40014.400000000001</v>
      </c>
      <c r="N18">
        <v>41904.699999999997</v>
      </c>
      <c r="O18">
        <v>41235</v>
      </c>
      <c r="P18">
        <v>42880.1</v>
      </c>
      <c r="Q18">
        <v>44406.8</v>
      </c>
      <c r="R18">
        <v>47546.2</v>
      </c>
      <c r="S18">
        <v>50126.7</v>
      </c>
      <c r="T18">
        <v>49926.6</v>
      </c>
      <c r="U18">
        <v>54951.9</v>
      </c>
      <c r="V18">
        <v>53652</v>
      </c>
      <c r="W18">
        <v>54045.5</v>
      </c>
      <c r="X18">
        <v>57087.4</v>
      </c>
      <c r="Y18">
        <v>54627.6</v>
      </c>
      <c r="Z18">
        <v>53303.3</v>
      </c>
      <c r="AA18">
        <v>53681.1</v>
      </c>
      <c r="AB18">
        <v>53463.9</v>
      </c>
      <c r="AC18">
        <v>53550.9</v>
      </c>
      <c r="AD18">
        <v>52479.6</v>
      </c>
      <c r="AE18">
        <v>52377.5</v>
      </c>
      <c r="AF18">
        <v>50901.3</v>
      </c>
      <c r="AG18">
        <v>51764</v>
      </c>
      <c r="AH18">
        <v>50509.1</v>
      </c>
      <c r="AI18">
        <v>54183.8</v>
      </c>
      <c r="AJ18">
        <v>55945.7</v>
      </c>
      <c r="AK18">
        <v>57488</v>
      </c>
    </row>
    <row r="19" spans="1:37" x14ac:dyDescent="0.3">
      <c r="A19" t="s">
        <v>203</v>
      </c>
      <c r="B19" t="s">
        <v>126</v>
      </c>
      <c r="C19">
        <v>8</v>
      </c>
      <c r="D19" t="s">
        <v>188</v>
      </c>
      <c r="E19">
        <v>2</v>
      </c>
      <c r="F19" t="s">
        <v>189</v>
      </c>
      <c r="G19" t="s">
        <v>192</v>
      </c>
      <c r="H19" t="s">
        <v>193</v>
      </c>
      <c r="I19">
        <v>76.694999999999993</v>
      </c>
      <c r="J19">
        <v>75.188000000000002</v>
      </c>
      <c r="K19">
        <v>74.290000000000006</v>
      </c>
      <c r="L19">
        <v>71.760000000000005</v>
      </c>
      <c r="M19">
        <v>74.721999999999994</v>
      </c>
      <c r="N19">
        <v>78.251999999999995</v>
      </c>
      <c r="O19">
        <v>77.001999999999995</v>
      </c>
      <c r="P19">
        <v>80.072999999999993</v>
      </c>
      <c r="Q19">
        <v>82.924000000000007</v>
      </c>
      <c r="R19">
        <v>88.787000000000006</v>
      </c>
      <c r="S19">
        <v>93.605999999999995</v>
      </c>
      <c r="T19">
        <v>93.231999999999999</v>
      </c>
      <c r="U19">
        <v>102.616</v>
      </c>
      <c r="V19">
        <v>100.18899999999999</v>
      </c>
      <c r="W19">
        <v>100.923</v>
      </c>
      <c r="X19">
        <v>106.604</v>
      </c>
      <c r="Y19">
        <v>102.011</v>
      </c>
      <c r="Z19">
        <v>99.537999999999997</v>
      </c>
      <c r="AA19">
        <v>100.24299999999999</v>
      </c>
      <c r="AB19">
        <v>99.837000000000003</v>
      </c>
      <c r="AC19">
        <v>100</v>
      </c>
      <c r="AD19">
        <v>97.998999999999995</v>
      </c>
      <c r="AE19">
        <v>97.808999999999997</v>
      </c>
      <c r="AF19">
        <v>95.052000000000007</v>
      </c>
      <c r="AG19">
        <v>96.662999999999997</v>
      </c>
      <c r="AH19">
        <v>94.32</v>
      </c>
      <c r="AI19">
        <v>101.182</v>
      </c>
      <c r="AJ19">
        <v>104.47199999999999</v>
      </c>
      <c r="AK19">
        <v>107.352</v>
      </c>
    </row>
    <row r="20" spans="1:37" x14ac:dyDescent="0.3">
      <c r="A20" t="s">
        <v>203</v>
      </c>
      <c r="B20" t="s">
        <v>126</v>
      </c>
      <c r="C20">
        <v>8</v>
      </c>
      <c r="D20" t="s">
        <v>188</v>
      </c>
      <c r="E20">
        <v>3</v>
      </c>
      <c r="F20" t="s">
        <v>189</v>
      </c>
      <c r="G20" t="s">
        <v>194</v>
      </c>
      <c r="H20" t="s">
        <v>195</v>
      </c>
      <c r="I20">
        <v>25859.1</v>
      </c>
      <c r="J20">
        <v>24387.8</v>
      </c>
      <c r="K20">
        <v>24920.400000000001</v>
      </c>
      <c r="L20">
        <v>26934</v>
      </c>
      <c r="M20">
        <v>28660.9</v>
      </c>
      <c r="N20">
        <v>29884.5</v>
      </c>
      <c r="O20">
        <v>32115.8</v>
      </c>
      <c r="P20">
        <v>35389.5</v>
      </c>
      <c r="Q20">
        <v>40459.9</v>
      </c>
      <c r="R20">
        <v>44951.7</v>
      </c>
      <c r="S20">
        <v>49456.4</v>
      </c>
      <c r="T20">
        <v>55246.7</v>
      </c>
      <c r="U20">
        <v>50165.9</v>
      </c>
      <c r="V20">
        <v>53654</v>
      </c>
      <c r="W20">
        <v>56912.3</v>
      </c>
      <c r="X20">
        <v>58320.7</v>
      </c>
      <c r="Y20">
        <v>57533</v>
      </c>
      <c r="Z20">
        <v>56587.4</v>
      </c>
      <c r="AA20">
        <v>51574.2</v>
      </c>
      <c r="AB20">
        <v>51121.8</v>
      </c>
      <c r="AC20">
        <v>53550.9</v>
      </c>
      <c r="AD20">
        <v>54762</v>
      </c>
      <c r="AE20">
        <v>54549.599999999999</v>
      </c>
      <c r="AF20">
        <v>51861.7</v>
      </c>
      <c r="AG20">
        <v>59363</v>
      </c>
      <c r="AH20">
        <v>65682.5</v>
      </c>
      <c r="AI20">
        <v>68232.7</v>
      </c>
      <c r="AJ20">
        <v>71567.199999999997</v>
      </c>
      <c r="AK20">
        <v>75011.600000000006</v>
      </c>
    </row>
    <row r="21" spans="1:37" x14ac:dyDescent="0.3">
      <c r="A21" t="s">
        <v>203</v>
      </c>
      <c r="B21" t="s">
        <v>126</v>
      </c>
      <c r="C21">
        <v>8</v>
      </c>
      <c r="D21" t="s">
        <v>188</v>
      </c>
      <c r="E21">
        <v>4</v>
      </c>
      <c r="F21" t="s">
        <v>189</v>
      </c>
      <c r="G21" t="s">
        <v>196</v>
      </c>
      <c r="H21" t="s">
        <v>195</v>
      </c>
      <c r="I21">
        <v>12347.8</v>
      </c>
      <c r="J21">
        <v>12889.5</v>
      </c>
      <c r="K21">
        <v>13127.4</v>
      </c>
      <c r="L21">
        <v>13892.5</v>
      </c>
      <c r="M21">
        <v>14881.8</v>
      </c>
      <c r="N21">
        <v>15708.1</v>
      </c>
      <c r="O21">
        <v>16524.599999999999</v>
      </c>
      <c r="P21">
        <v>17456.8</v>
      </c>
      <c r="Q21">
        <v>18591.3</v>
      </c>
      <c r="R21">
        <v>19602.7</v>
      </c>
      <c r="S21">
        <v>20790.3</v>
      </c>
      <c r="T21">
        <v>21813.9</v>
      </c>
      <c r="U21">
        <v>22534</v>
      </c>
      <c r="V21">
        <v>23165.3</v>
      </c>
      <c r="W21">
        <v>24453.1</v>
      </c>
      <c r="X21">
        <v>25731.9</v>
      </c>
      <c r="Y21">
        <v>26354.1</v>
      </c>
      <c r="Z21">
        <v>27135.9</v>
      </c>
      <c r="AA21">
        <v>27820.6</v>
      </c>
      <c r="AB21">
        <v>27189.7</v>
      </c>
      <c r="AC21">
        <v>27153.8</v>
      </c>
      <c r="AD21">
        <v>28290.1</v>
      </c>
      <c r="AE21">
        <v>28962.400000000001</v>
      </c>
      <c r="AF21">
        <v>28347.200000000001</v>
      </c>
      <c r="AG21">
        <v>29305.5</v>
      </c>
      <c r="AH21">
        <v>30990.400000000001</v>
      </c>
      <c r="AI21">
        <v>33234.199999999997</v>
      </c>
      <c r="AJ21">
        <v>35102.6</v>
      </c>
      <c r="AK21" t="s">
        <v>197</v>
      </c>
    </row>
    <row r="22" spans="1:37" x14ac:dyDescent="0.3">
      <c r="A22" t="s">
        <v>203</v>
      </c>
      <c r="B22" t="s">
        <v>126</v>
      </c>
      <c r="C22">
        <v>8</v>
      </c>
      <c r="D22" t="s">
        <v>188</v>
      </c>
      <c r="E22">
        <v>5</v>
      </c>
      <c r="F22" t="s">
        <v>189</v>
      </c>
      <c r="G22" t="s">
        <v>198</v>
      </c>
      <c r="H22" t="s">
        <v>195</v>
      </c>
      <c r="I22">
        <v>11110.8</v>
      </c>
      <c r="J22">
        <v>9554.2999999999993</v>
      </c>
      <c r="K22">
        <v>9872.1</v>
      </c>
      <c r="L22">
        <v>10587.9</v>
      </c>
      <c r="M22">
        <v>11511.6</v>
      </c>
      <c r="N22">
        <v>12091</v>
      </c>
      <c r="O22">
        <v>13391.9</v>
      </c>
      <c r="P22">
        <v>15524.9</v>
      </c>
      <c r="Q22">
        <v>19119.599999999999</v>
      </c>
      <c r="R22">
        <v>22257.8</v>
      </c>
      <c r="S22">
        <v>23874.799999999999</v>
      </c>
      <c r="T22">
        <v>23439</v>
      </c>
      <c r="U22">
        <v>23063.1</v>
      </c>
      <c r="V22">
        <v>24763.9</v>
      </c>
      <c r="W22">
        <v>25222.9</v>
      </c>
      <c r="X22">
        <v>24871.4</v>
      </c>
      <c r="Y22">
        <v>22927.8</v>
      </c>
      <c r="Z22">
        <v>23963.200000000001</v>
      </c>
      <c r="AA22">
        <v>20922.8</v>
      </c>
      <c r="AB22">
        <v>20745.8</v>
      </c>
      <c r="AC22">
        <v>22748</v>
      </c>
      <c r="AD22">
        <v>22229.4</v>
      </c>
      <c r="AE22">
        <v>21433.200000000001</v>
      </c>
      <c r="AF22">
        <v>21460.5</v>
      </c>
      <c r="AG22">
        <v>27253.4</v>
      </c>
      <c r="AH22">
        <v>30014</v>
      </c>
      <c r="AI22">
        <v>30631.4</v>
      </c>
      <c r="AJ22">
        <v>32016.6</v>
      </c>
      <c r="AK22" t="s">
        <v>197</v>
      </c>
    </row>
    <row r="23" spans="1:37" x14ac:dyDescent="0.3">
      <c r="A23" t="s">
        <v>203</v>
      </c>
      <c r="B23" t="s">
        <v>126</v>
      </c>
      <c r="C23">
        <v>8</v>
      </c>
      <c r="D23" t="s">
        <v>188</v>
      </c>
      <c r="E23">
        <v>6</v>
      </c>
      <c r="F23" t="s">
        <v>189</v>
      </c>
      <c r="G23" t="s">
        <v>199</v>
      </c>
      <c r="H23" t="s">
        <v>195</v>
      </c>
      <c r="I23">
        <v>2400.5</v>
      </c>
      <c r="J23">
        <v>1943.9</v>
      </c>
      <c r="K23">
        <v>1920.9</v>
      </c>
      <c r="L23">
        <v>2453.6</v>
      </c>
      <c r="M23">
        <v>2267.5</v>
      </c>
      <c r="N23">
        <v>2085.4</v>
      </c>
      <c r="O23">
        <v>2199.3000000000002</v>
      </c>
      <c r="P23">
        <v>2407.6999999999998</v>
      </c>
      <c r="Q23">
        <v>2749</v>
      </c>
      <c r="R23">
        <v>3091.1</v>
      </c>
      <c r="S23">
        <v>4791.3</v>
      </c>
      <c r="T23">
        <v>9993.7999999999993</v>
      </c>
      <c r="U23">
        <v>4568.8</v>
      </c>
      <c r="V23">
        <v>5724.7</v>
      </c>
      <c r="W23">
        <v>7236.3</v>
      </c>
      <c r="X23">
        <v>7717.3</v>
      </c>
      <c r="Y23">
        <v>8251.1</v>
      </c>
      <c r="Z23">
        <v>5488.2</v>
      </c>
      <c r="AA23">
        <v>2830.7</v>
      </c>
      <c r="AB23">
        <v>3186.3</v>
      </c>
      <c r="AC23">
        <v>3649.1</v>
      </c>
      <c r="AD23">
        <v>4242.5</v>
      </c>
      <c r="AE23">
        <v>4154</v>
      </c>
      <c r="AF23">
        <v>2054</v>
      </c>
      <c r="AG23">
        <v>2804.2</v>
      </c>
      <c r="AH23">
        <v>4678.1000000000004</v>
      </c>
      <c r="AI23">
        <v>4367.1000000000004</v>
      </c>
      <c r="AJ23">
        <v>4448</v>
      </c>
      <c r="AK23" t="s">
        <v>197</v>
      </c>
    </row>
    <row r="24" spans="1:37" x14ac:dyDescent="0.3">
      <c r="A24" t="s">
        <v>203</v>
      </c>
      <c r="B24" t="s">
        <v>126</v>
      </c>
      <c r="C24">
        <v>8</v>
      </c>
      <c r="D24" t="s">
        <v>188</v>
      </c>
      <c r="E24">
        <v>7</v>
      </c>
      <c r="F24" t="s">
        <v>189</v>
      </c>
      <c r="G24" t="s">
        <v>200</v>
      </c>
      <c r="H24" t="s">
        <v>195</v>
      </c>
      <c r="I24">
        <v>2461.9</v>
      </c>
      <c r="J24">
        <v>2003.3</v>
      </c>
      <c r="K24">
        <v>1982.2</v>
      </c>
      <c r="L24">
        <v>2515.1999999999998</v>
      </c>
      <c r="M24">
        <v>2383.3000000000002</v>
      </c>
      <c r="N24">
        <v>2161.3000000000002</v>
      </c>
      <c r="O24">
        <v>2306.1</v>
      </c>
      <c r="P24">
        <v>2502.5</v>
      </c>
      <c r="Q24">
        <v>2854.9</v>
      </c>
      <c r="R24">
        <v>3191.3</v>
      </c>
      <c r="S24">
        <v>4888.1000000000004</v>
      </c>
      <c r="T24">
        <v>10087.700000000001</v>
      </c>
      <c r="U24">
        <v>4687.6000000000004</v>
      </c>
      <c r="V24">
        <v>5846.4</v>
      </c>
      <c r="W24">
        <v>7373.4</v>
      </c>
      <c r="X24">
        <v>7849.8</v>
      </c>
      <c r="Y24">
        <v>8377.9</v>
      </c>
      <c r="Z24">
        <v>5624</v>
      </c>
      <c r="AA24">
        <v>2958.5</v>
      </c>
      <c r="AB24">
        <v>3315.1</v>
      </c>
      <c r="AC24">
        <v>3754.4</v>
      </c>
      <c r="AD24">
        <v>4351.8</v>
      </c>
      <c r="AE24">
        <v>4262</v>
      </c>
      <c r="AF24">
        <v>3815.2</v>
      </c>
      <c r="AG24">
        <v>4263.1000000000004</v>
      </c>
      <c r="AH24">
        <v>4984</v>
      </c>
      <c r="AI24">
        <v>4598.8999999999996</v>
      </c>
      <c r="AJ24">
        <v>4684.2</v>
      </c>
      <c r="AK24" t="s">
        <v>197</v>
      </c>
    </row>
    <row r="25" spans="1:37" x14ac:dyDescent="0.3">
      <c r="A25" t="s">
        <v>203</v>
      </c>
      <c r="B25" t="s">
        <v>126</v>
      </c>
      <c r="C25">
        <v>8</v>
      </c>
      <c r="D25" t="s">
        <v>188</v>
      </c>
      <c r="E25">
        <v>8</v>
      </c>
      <c r="F25" t="s">
        <v>189</v>
      </c>
      <c r="G25" t="s">
        <v>201</v>
      </c>
      <c r="H25" t="s">
        <v>195</v>
      </c>
      <c r="I25">
        <v>-61.4</v>
      </c>
      <c r="J25">
        <v>-59.4</v>
      </c>
      <c r="K25">
        <v>-61.2</v>
      </c>
      <c r="L25">
        <v>-61.6</v>
      </c>
      <c r="M25">
        <v>-115.8</v>
      </c>
      <c r="N25">
        <v>-75.8</v>
      </c>
      <c r="O25">
        <v>-106.8</v>
      </c>
      <c r="P25">
        <v>-94.8</v>
      </c>
      <c r="Q25">
        <v>-105.9</v>
      </c>
      <c r="R25">
        <v>-100.1</v>
      </c>
      <c r="S25">
        <v>-96.8</v>
      </c>
      <c r="T25">
        <v>-93.8</v>
      </c>
      <c r="U25">
        <v>-118.8</v>
      </c>
      <c r="V25">
        <v>-121.7</v>
      </c>
      <c r="W25">
        <v>-137.1</v>
      </c>
      <c r="X25">
        <v>-132.5</v>
      </c>
      <c r="Y25">
        <v>-126.8</v>
      </c>
      <c r="Z25">
        <v>-135.69999999999999</v>
      </c>
      <c r="AA25">
        <v>-127.7</v>
      </c>
      <c r="AB25">
        <v>-128.80000000000001</v>
      </c>
      <c r="AC25">
        <v>-105.3</v>
      </c>
      <c r="AD25">
        <v>-109.4</v>
      </c>
      <c r="AE25">
        <v>-108</v>
      </c>
      <c r="AF25">
        <v>-1761.2</v>
      </c>
      <c r="AG25">
        <v>-1458.9</v>
      </c>
      <c r="AH25">
        <v>-305.89999999999998</v>
      </c>
      <c r="AI25">
        <v>-231.8</v>
      </c>
      <c r="AJ25">
        <v>-236.2</v>
      </c>
      <c r="AK25" t="s">
        <v>197</v>
      </c>
    </row>
    <row r="26" spans="1:37" x14ac:dyDescent="0.3">
      <c r="A26" t="s">
        <v>204</v>
      </c>
      <c r="B26" t="s">
        <v>127</v>
      </c>
      <c r="C26">
        <v>6</v>
      </c>
      <c r="D26" t="s">
        <v>188</v>
      </c>
      <c r="E26">
        <v>1</v>
      </c>
      <c r="F26" t="s">
        <v>189</v>
      </c>
      <c r="G26" t="s">
        <v>190</v>
      </c>
      <c r="H26" t="s">
        <v>191</v>
      </c>
      <c r="I26">
        <v>180293.9</v>
      </c>
      <c r="J26">
        <v>197492.1</v>
      </c>
      <c r="K26">
        <v>214293.9</v>
      </c>
      <c r="L26">
        <v>224729.3</v>
      </c>
      <c r="M26">
        <v>230885.6</v>
      </c>
      <c r="N26">
        <v>238257.1</v>
      </c>
      <c r="O26">
        <v>253743.1</v>
      </c>
      <c r="P26">
        <v>264990</v>
      </c>
      <c r="Q26">
        <v>283806.2</v>
      </c>
      <c r="R26">
        <v>296424.40000000002</v>
      </c>
      <c r="S26">
        <v>306611.59999999998</v>
      </c>
      <c r="T26">
        <v>302277.90000000002</v>
      </c>
      <c r="U26">
        <v>277412.40000000002</v>
      </c>
      <c r="V26">
        <v>282252.5</v>
      </c>
      <c r="W26">
        <v>290411.3</v>
      </c>
      <c r="X26">
        <v>297077.3</v>
      </c>
      <c r="Y26">
        <v>298859.90000000002</v>
      </c>
      <c r="Z26">
        <v>301721.2</v>
      </c>
      <c r="AA26">
        <v>308582.8</v>
      </c>
      <c r="AB26">
        <v>319008.40000000002</v>
      </c>
      <c r="AC26">
        <v>333099</v>
      </c>
      <c r="AD26">
        <v>346398.3</v>
      </c>
      <c r="AE26">
        <v>359576.7</v>
      </c>
      <c r="AF26">
        <v>366588</v>
      </c>
      <c r="AG26">
        <v>396457.5</v>
      </c>
      <c r="AH26">
        <v>413798.8</v>
      </c>
      <c r="AI26">
        <v>427644</v>
      </c>
      <c r="AJ26">
        <v>446968.2</v>
      </c>
      <c r="AK26">
        <v>455745.2</v>
      </c>
    </row>
    <row r="27" spans="1:37" x14ac:dyDescent="0.3">
      <c r="A27" t="s">
        <v>204</v>
      </c>
      <c r="B27" t="s">
        <v>127</v>
      </c>
      <c r="C27">
        <v>6</v>
      </c>
      <c r="D27" t="s">
        <v>188</v>
      </c>
      <c r="E27">
        <v>2</v>
      </c>
      <c r="F27" t="s">
        <v>189</v>
      </c>
      <c r="G27" t="s">
        <v>192</v>
      </c>
      <c r="H27" t="s">
        <v>193</v>
      </c>
      <c r="I27">
        <v>54.125999999999998</v>
      </c>
      <c r="J27">
        <v>59.289000000000001</v>
      </c>
      <c r="K27">
        <v>64.332999999999998</v>
      </c>
      <c r="L27">
        <v>67.465999999999994</v>
      </c>
      <c r="M27">
        <v>69.313999999999993</v>
      </c>
      <c r="N27">
        <v>71.527000000000001</v>
      </c>
      <c r="O27">
        <v>76.176000000000002</v>
      </c>
      <c r="P27">
        <v>79.552999999999997</v>
      </c>
      <c r="Q27">
        <v>85.201999999999998</v>
      </c>
      <c r="R27">
        <v>88.99</v>
      </c>
      <c r="S27">
        <v>92.048000000000002</v>
      </c>
      <c r="T27">
        <v>90.747</v>
      </c>
      <c r="U27">
        <v>83.281999999999996</v>
      </c>
      <c r="V27">
        <v>84.734999999999999</v>
      </c>
      <c r="W27">
        <v>87.185000000000002</v>
      </c>
      <c r="X27">
        <v>89.186000000000007</v>
      </c>
      <c r="Y27">
        <v>89.721000000000004</v>
      </c>
      <c r="Z27">
        <v>90.58</v>
      </c>
      <c r="AA27">
        <v>92.64</v>
      </c>
      <c r="AB27">
        <v>95.77</v>
      </c>
      <c r="AC27">
        <v>100</v>
      </c>
      <c r="AD27">
        <v>103.99299999999999</v>
      </c>
      <c r="AE27">
        <v>107.949</v>
      </c>
      <c r="AF27">
        <v>110.054</v>
      </c>
      <c r="AG27">
        <v>119.021</v>
      </c>
      <c r="AH27">
        <v>124.227</v>
      </c>
      <c r="AI27">
        <v>128.38300000000001</v>
      </c>
      <c r="AJ27">
        <v>134.185</v>
      </c>
      <c r="AK27">
        <v>136.82</v>
      </c>
    </row>
    <row r="28" spans="1:37" x14ac:dyDescent="0.3">
      <c r="A28" t="s">
        <v>204</v>
      </c>
      <c r="B28" t="s">
        <v>127</v>
      </c>
      <c r="C28">
        <v>6</v>
      </c>
      <c r="D28" t="s">
        <v>188</v>
      </c>
      <c r="E28">
        <v>3</v>
      </c>
      <c r="F28" t="s">
        <v>189</v>
      </c>
      <c r="G28" t="s">
        <v>194</v>
      </c>
      <c r="H28" t="s">
        <v>195</v>
      </c>
      <c r="I28">
        <v>132694.79999999999</v>
      </c>
      <c r="J28">
        <v>144393.20000000001</v>
      </c>
      <c r="K28">
        <v>156442.1</v>
      </c>
      <c r="L28">
        <v>165735.6</v>
      </c>
      <c r="M28">
        <v>172899.6</v>
      </c>
      <c r="N28">
        <v>180844.5</v>
      </c>
      <c r="O28">
        <v>194318</v>
      </c>
      <c r="P28">
        <v>207246.3</v>
      </c>
      <c r="Q28">
        <v>227997.8</v>
      </c>
      <c r="R28">
        <v>246061.1</v>
      </c>
      <c r="S28">
        <v>261152.8</v>
      </c>
      <c r="T28">
        <v>261005.8</v>
      </c>
      <c r="U28">
        <v>244862.2</v>
      </c>
      <c r="V28">
        <v>250527</v>
      </c>
      <c r="W28">
        <v>261691.4</v>
      </c>
      <c r="X28">
        <v>272703.3</v>
      </c>
      <c r="Y28">
        <v>278679.5</v>
      </c>
      <c r="Z28">
        <v>286676</v>
      </c>
      <c r="AA28">
        <v>298942.2</v>
      </c>
      <c r="AB28">
        <v>313787.09999999998</v>
      </c>
      <c r="AC28">
        <v>333099</v>
      </c>
      <c r="AD28">
        <v>353671</v>
      </c>
      <c r="AE28">
        <v>375376.7</v>
      </c>
      <c r="AF28">
        <v>390503.2</v>
      </c>
      <c r="AG28">
        <v>438136</v>
      </c>
      <c r="AH28">
        <v>488722.2</v>
      </c>
      <c r="AI28">
        <v>530105</v>
      </c>
      <c r="AJ28">
        <v>570088.6</v>
      </c>
      <c r="AK28">
        <v>598188.80000000005</v>
      </c>
    </row>
    <row r="29" spans="1:37" x14ac:dyDescent="0.3">
      <c r="A29" t="s">
        <v>204</v>
      </c>
      <c r="B29" t="s">
        <v>127</v>
      </c>
      <c r="C29">
        <v>6</v>
      </c>
      <c r="D29" t="s">
        <v>188</v>
      </c>
      <c r="E29">
        <v>4</v>
      </c>
      <c r="F29" t="s">
        <v>189</v>
      </c>
      <c r="G29" t="s">
        <v>196</v>
      </c>
      <c r="H29" t="s">
        <v>195</v>
      </c>
      <c r="I29">
        <v>69876.899999999994</v>
      </c>
      <c r="J29">
        <v>77170.2</v>
      </c>
      <c r="K29">
        <v>82857.2</v>
      </c>
      <c r="L29">
        <v>91213.7</v>
      </c>
      <c r="M29">
        <v>95488.4</v>
      </c>
      <c r="N29">
        <v>98065.4</v>
      </c>
      <c r="O29">
        <v>102700</v>
      </c>
      <c r="P29">
        <v>111151.5</v>
      </c>
      <c r="Q29">
        <v>121792.6</v>
      </c>
      <c r="R29">
        <v>134617.1</v>
      </c>
      <c r="S29">
        <v>142618.9</v>
      </c>
      <c r="T29">
        <v>143892.29999999999</v>
      </c>
      <c r="U29">
        <v>135115.4</v>
      </c>
      <c r="V29">
        <v>134511.70000000001</v>
      </c>
      <c r="W29">
        <v>139648.79999999999</v>
      </c>
      <c r="X29">
        <v>145286.79999999999</v>
      </c>
      <c r="Y29">
        <v>150459.5</v>
      </c>
      <c r="Z29">
        <v>156601.4</v>
      </c>
      <c r="AA29">
        <v>164026.5</v>
      </c>
      <c r="AB29">
        <v>170872.2</v>
      </c>
      <c r="AC29">
        <v>181242</v>
      </c>
      <c r="AD29">
        <v>193323.4</v>
      </c>
      <c r="AE29">
        <v>204498.2</v>
      </c>
      <c r="AF29">
        <v>214445.8</v>
      </c>
      <c r="AG29">
        <v>233822.6</v>
      </c>
      <c r="AH29">
        <v>253551.1</v>
      </c>
      <c r="AI29">
        <v>272008.7</v>
      </c>
      <c r="AJ29">
        <v>290896.5</v>
      </c>
      <c r="AK29" t="s">
        <v>197</v>
      </c>
    </row>
    <row r="30" spans="1:37" x14ac:dyDescent="0.3">
      <c r="A30" t="s">
        <v>204</v>
      </c>
      <c r="B30" t="s">
        <v>127</v>
      </c>
      <c r="C30">
        <v>6</v>
      </c>
      <c r="D30" t="s">
        <v>188</v>
      </c>
      <c r="E30">
        <v>5</v>
      </c>
      <c r="F30" t="s">
        <v>189</v>
      </c>
      <c r="G30" t="s">
        <v>198</v>
      </c>
      <c r="H30" t="s">
        <v>195</v>
      </c>
      <c r="I30">
        <v>54197.7</v>
      </c>
      <c r="J30">
        <v>58126.8</v>
      </c>
      <c r="K30">
        <v>63584.6</v>
      </c>
      <c r="L30">
        <v>63405.7</v>
      </c>
      <c r="M30">
        <v>65885</v>
      </c>
      <c r="N30">
        <v>70409.3</v>
      </c>
      <c r="O30">
        <v>78547.8</v>
      </c>
      <c r="P30">
        <v>82003.199999999997</v>
      </c>
      <c r="Q30">
        <v>90873.9</v>
      </c>
      <c r="R30">
        <v>94777.1</v>
      </c>
      <c r="S30">
        <v>100166.1</v>
      </c>
      <c r="T30">
        <v>99362.7</v>
      </c>
      <c r="U30">
        <v>92684.6</v>
      </c>
      <c r="V30">
        <v>98550.1</v>
      </c>
      <c r="W30">
        <v>103297.2</v>
      </c>
      <c r="X30">
        <v>108307.7</v>
      </c>
      <c r="Y30">
        <v>108790.2</v>
      </c>
      <c r="Z30">
        <v>110324.3</v>
      </c>
      <c r="AA30">
        <v>115122.4</v>
      </c>
      <c r="AB30">
        <v>121949.7</v>
      </c>
      <c r="AC30">
        <v>130081.7</v>
      </c>
      <c r="AD30">
        <v>137161.29999999999</v>
      </c>
      <c r="AE30">
        <v>146912.1</v>
      </c>
      <c r="AF30">
        <v>165604.79999999999</v>
      </c>
      <c r="AG30">
        <v>187918.2</v>
      </c>
      <c r="AH30">
        <v>205833.8</v>
      </c>
      <c r="AI30">
        <v>227219.3</v>
      </c>
      <c r="AJ30">
        <v>246188.7</v>
      </c>
      <c r="AK30" t="s">
        <v>197</v>
      </c>
    </row>
    <row r="31" spans="1:37" x14ac:dyDescent="0.3">
      <c r="A31" t="s">
        <v>204</v>
      </c>
      <c r="B31" t="s">
        <v>127</v>
      </c>
      <c r="C31">
        <v>6</v>
      </c>
      <c r="D31" t="s">
        <v>188</v>
      </c>
      <c r="E31">
        <v>6</v>
      </c>
      <c r="F31" t="s">
        <v>189</v>
      </c>
      <c r="G31" t="s">
        <v>199</v>
      </c>
      <c r="H31" t="s">
        <v>195</v>
      </c>
      <c r="I31">
        <v>8620.2999999999993</v>
      </c>
      <c r="J31">
        <v>9096.2000000000007</v>
      </c>
      <c r="K31">
        <v>10000.299999999999</v>
      </c>
      <c r="L31">
        <v>11116.1</v>
      </c>
      <c r="M31">
        <v>11526.2</v>
      </c>
      <c r="N31">
        <v>12369.8</v>
      </c>
      <c r="O31">
        <v>13070.2</v>
      </c>
      <c r="P31">
        <v>14091.6</v>
      </c>
      <c r="Q31">
        <v>15331.2</v>
      </c>
      <c r="R31">
        <v>16666.900000000001</v>
      </c>
      <c r="S31">
        <v>18367.7</v>
      </c>
      <c r="T31">
        <v>17750.8</v>
      </c>
      <c r="U31">
        <v>17062.2</v>
      </c>
      <c r="V31">
        <v>17465.2</v>
      </c>
      <c r="W31">
        <v>18745.400000000001</v>
      </c>
      <c r="X31">
        <v>19108.8</v>
      </c>
      <c r="Y31">
        <v>19429.8</v>
      </c>
      <c r="Z31">
        <v>19750.3</v>
      </c>
      <c r="AA31">
        <v>19793.3</v>
      </c>
      <c r="AB31">
        <v>20965.2</v>
      </c>
      <c r="AC31">
        <v>21775.200000000001</v>
      </c>
      <c r="AD31">
        <v>23186.3</v>
      </c>
      <c r="AE31">
        <v>23966.3</v>
      </c>
      <c r="AF31">
        <v>10452.6</v>
      </c>
      <c r="AG31">
        <v>16395.099999999999</v>
      </c>
      <c r="AH31">
        <v>29337.3</v>
      </c>
      <c r="AI31">
        <v>30877</v>
      </c>
      <c r="AJ31">
        <v>33003.300000000003</v>
      </c>
      <c r="AK31" t="s">
        <v>197</v>
      </c>
    </row>
    <row r="32" spans="1:37" x14ac:dyDescent="0.3">
      <c r="A32" t="s">
        <v>204</v>
      </c>
      <c r="B32" t="s">
        <v>127</v>
      </c>
      <c r="C32">
        <v>6</v>
      </c>
      <c r="D32" t="s">
        <v>188</v>
      </c>
      <c r="E32">
        <v>7</v>
      </c>
      <c r="F32" t="s">
        <v>189</v>
      </c>
      <c r="G32" t="s">
        <v>200</v>
      </c>
      <c r="H32" t="s">
        <v>195</v>
      </c>
      <c r="I32">
        <v>8959</v>
      </c>
      <c r="J32">
        <v>9479.2000000000007</v>
      </c>
      <c r="K32">
        <v>10425.299999999999</v>
      </c>
      <c r="L32">
        <v>11550</v>
      </c>
      <c r="M32">
        <v>12089.3</v>
      </c>
      <c r="N32">
        <v>12813.4</v>
      </c>
      <c r="O32">
        <v>13681.7</v>
      </c>
      <c r="P32">
        <v>14635.3</v>
      </c>
      <c r="Q32">
        <v>16025.4</v>
      </c>
      <c r="R32">
        <v>17292.099999999999</v>
      </c>
      <c r="S32">
        <v>18970.900000000001</v>
      </c>
      <c r="T32">
        <v>18357.5</v>
      </c>
      <c r="U32">
        <v>17838.7</v>
      </c>
      <c r="V32">
        <v>18159.8</v>
      </c>
      <c r="W32">
        <v>19510.3</v>
      </c>
      <c r="X32">
        <v>19818.599999999999</v>
      </c>
      <c r="Y32">
        <v>20148.2</v>
      </c>
      <c r="Z32">
        <v>20460.7</v>
      </c>
      <c r="AA32">
        <v>20464.900000000001</v>
      </c>
      <c r="AB32">
        <v>21647.8</v>
      </c>
      <c r="AC32">
        <v>22512.2</v>
      </c>
      <c r="AD32">
        <v>23976.3</v>
      </c>
      <c r="AE32">
        <v>24776.400000000001</v>
      </c>
      <c r="AF32">
        <v>24694.1</v>
      </c>
      <c r="AG32">
        <v>28006.2</v>
      </c>
      <c r="AH32">
        <v>31087.599999999999</v>
      </c>
      <c r="AI32">
        <v>32293.9</v>
      </c>
      <c r="AJ32">
        <v>34399.699999999997</v>
      </c>
      <c r="AK32" t="s">
        <v>197</v>
      </c>
    </row>
    <row r="33" spans="1:37" x14ac:dyDescent="0.3">
      <c r="A33" t="s">
        <v>204</v>
      </c>
      <c r="B33" t="s">
        <v>127</v>
      </c>
      <c r="C33">
        <v>6</v>
      </c>
      <c r="D33" t="s">
        <v>188</v>
      </c>
      <c r="E33">
        <v>8</v>
      </c>
      <c r="F33" t="s">
        <v>189</v>
      </c>
      <c r="G33" t="s">
        <v>201</v>
      </c>
      <c r="H33" t="s">
        <v>195</v>
      </c>
      <c r="I33">
        <v>-338.8</v>
      </c>
      <c r="J33">
        <v>-383</v>
      </c>
      <c r="K33">
        <v>-425</v>
      </c>
      <c r="L33">
        <v>-433.8</v>
      </c>
      <c r="M33">
        <v>-563</v>
      </c>
      <c r="N33">
        <v>-443.7</v>
      </c>
      <c r="O33">
        <v>-611.5</v>
      </c>
      <c r="P33">
        <v>-543.70000000000005</v>
      </c>
      <c r="Q33">
        <v>-694.2</v>
      </c>
      <c r="R33">
        <v>-625.29999999999995</v>
      </c>
      <c r="S33">
        <v>-603.1</v>
      </c>
      <c r="T33">
        <v>-606.70000000000005</v>
      </c>
      <c r="U33">
        <v>-776.5</v>
      </c>
      <c r="V33">
        <v>-694.6</v>
      </c>
      <c r="W33">
        <v>-764.9</v>
      </c>
      <c r="X33">
        <v>-709.8</v>
      </c>
      <c r="Y33">
        <v>-718.4</v>
      </c>
      <c r="Z33">
        <v>-710.4</v>
      </c>
      <c r="AA33">
        <v>-671.6</v>
      </c>
      <c r="AB33">
        <v>-682.6</v>
      </c>
      <c r="AC33">
        <v>-737</v>
      </c>
      <c r="AD33">
        <v>-790</v>
      </c>
      <c r="AE33">
        <v>-810.1</v>
      </c>
      <c r="AF33">
        <v>-14241.5</v>
      </c>
      <c r="AG33">
        <v>-11611.1</v>
      </c>
      <c r="AH33">
        <v>-1750.3</v>
      </c>
      <c r="AI33">
        <v>-1417</v>
      </c>
      <c r="AJ33">
        <v>-1396.4</v>
      </c>
      <c r="AK33" t="s">
        <v>197</v>
      </c>
    </row>
    <row r="34" spans="1:37" x14ac:dyDescent="0.3">
      <c r="A34" t="s">
        <v>205</v>
      </c>
      <c r="B34" t="s">
        <v>128</v>
      </c>
      <c r="C34">
        <v>5</v>
      </c>
      <c r="D34" t="s">
        <v>188</v>
      </c>
      <c r="E34">
        <v>1</v>
      </c>
      <c r="F34" t="s">
        <v>189</v>
      </c>
      <c r="G34" t="s">
        <v>190</v>
      </c>
      <c r="H34" t="s">
        <v>191</v>
      </c>
      <c r="I34">
        <v>87180.3</v>
      </c>
      <c r="J34">
        <v>89905.3</v>
      </c>
      <c r="K34">
        <v>94756.9</v>
      </c>
      <c r="L34">
        <v>95509.8</v>
      </c>
      <c r="M34">
        <v>95528.7</v>
      </c>
      <c r="N34">
        <v>98556.6</v>
      </c>
      <c r="O34">
        <v>102948</v>
      </c>
      <c r="P34">
        <v>108581.8</v>
      </c>
      <c r="Q34">
        <v>112451.1</v>
      </c>
      <c r="R34">
        <v>114890.4</v>
      </c>
      <c r="S34">
        <v>114026.7</v>
      </c>
      <c r="T34">
        <v>113628</v>
      </c>
      <c r="U34">
        <v>109833.1</v>
      </c>
      <c r="V34">
        <v>113000.9</v>
      </c>
      <c r="W34">
        <v>115241.8</v>
      </c>
      <c r="X34">
        <v>116616.2</v>
      </c>
      <c r="Y34">
        <v>119842.8</v>
      </c>
      <c r="Z34">
        <v>121409.4</v>
      </c>
      <c r="AA34">
        <v>121532.5</v>
      </c>
      <c r="AB34">
        <v>123034.9</v>
      </c>
      <c r="AC34">
        <v>123882.6</v>
      </c>
      <c r="AD34">
        <v>126371.2</v>
      </c>
      <c r="AE34">
        <v>127220</v>
      </c>
      <c r="AF34">
        <v>128395.6</v>
      </c>
      <c r="AG34">
        <v>137634.79999999999</v>
      </c>
      <c r="AH34">
        <v>138672</v>
      </c>
      <c r="AI34">
        <v>141968</v>
      </c>
      <c r="AJ34">
        <v>147389.9</v>
      </c>
      <c r="AK34">
        <v>150640.29999999999</v>
      </c>
    </row>
    <row r="35" spans="1:37" x14ac:dyDescent="0.3">
      <c r="A35" t="s">
        <v>205</v>
      </c>
      <c r="B35" t="s">
        <v>128</v>
      </c>
      <c r="C35">
        <v>5</v>
      </c>
      <c r="D35" t="s">
        <v>188</v>
      </c>
      <c r="E35">
        <v>2</v>
      </c>
      <c r="F35" t="s">
        <v>189</v>
      </c>
      <c r="G35" t="s">
        <v>192</v>
      </c>
      <c r="H35" t="s">
        <v>193</v>
      </c>
      <c r="I35">
        <v>70.373000000000005</v>
      </c>
      <c r="J35">
        <v>72.572999999999993</v>
      </c>
      <c r="K35">
        <v>76.489000000000004</v>
      </c>
      <c r="L35">
        <v>77.096999999999994</v>
      </c>
      <c r="M35">
        <v>77.111999999999995</v>
      </c>
      <c r="N35">
        <v>79.555999999999997</v>
      </c>
      <c r="O35">
        <v>83.100999999999999</v>
      </c>
      <c r="P35">
        <v>87.649000000000001</v>
      </c>
      <c r="Q35">
        <v>90.772000000000006</v>
      </c>
      <c r="R35">
        <v>92.741</v>
      </c>
      <c r="S35">
        <v>92.043999999999997</v>
      </c>
      <c r="T35">
        <v>91.721999999999994</v>
      </c>
      <c r="U35">
        <v>88.659000000000006</v>
      </c>
      <c r="V35">
        <v>91.215999999999994</v>
      </c>
      <c r="W35">
        <v>93.025000000000006</v>
      </c>
      <c r="X35">
        <v>94.134</v>
      </c>
      <c r="Y35">
        <v>96.739000000000004</v>
      </c>
      <c r="Z35">
        <v>98.004000000000005</v>
      </c>
      <c r="AA35">
        <v>98.102999999999994</v>
      </c>
      <c r="AB35">
        <v>99.316000000000003</v>
      </c>
      <c r="AC35">
        <v>100</v>
      </c>
      <c r="AD35">
        <v>102.009</v>
      </c>
      <c r="AE35">
        <v>102.694</v>
      </c>
      <c r="AF35">
        <v>103.643</v>
      </c>
      <c r="AG35">
        <v>111.101</v>
      </c>
      <c r="AH35">
        <v>111.938</v>
      </c>
      <c r="AI35">
        <v>114.599</v>
      </c>
      <c r="AJ35">
        <v>118.97499999999999</v>
      </c>
      <c r="AK35">
        <v>121.599</v>
      </c>
    </row>
    <row r="36" spans="1:37" x14ac:dyDescent="0.3">
      <c r="A36" t="s">
        <v>205</v>
      </c>
      <c r="B36" t="s">
        <v>128</v>
      </c>
      <c r="C36">
        <v>5</v>
      </c>
      <c r="D36" t="s">
        <v>188</v>
      </c>
      <c r="E36">
        <v>3</v>
      </c>
      <c r="F36" t="s">
        <v>189</v>
      </c>
      <c r="G36" t="s">
        <v>194</v>
      </c>
      <c r="H36" t="s">
        <v>195</v>
      </c>
      <c r="I36">
        <v>59925</v>
      </c>
      <c r="J36">
        <v>62852</v>
      </c>
      <c r="K36">
        <v>67279</v>
      </c>
      <c r="L36">
        <v>69176.3</v>
      </c>
      <c r="M36">
        <v>71099.600000000006</v>
      </c>
      <c r="N36">
        <v>74453.100000000006</v>
      </c>
      <c r="O36">
        <v>79009.7</v>
      </c>
      <c r="P36">
        <v>85928.6</v>
      </c>
      <c r="Q36">
        <v>91133.4</v>
      </c>
      <c r="R36">
        <v>96073.7</v>
      </c>
      <c r="S36">
        <v>98325</v>
      </c>
      <c r="T36">
        <v>100206.7</v>
      </c>
      <c r="U36">
        <v>97783.9</v>
      </c>
      <c r="V36">
        <v>101699.3</v>
      </c>
      <c r="W36">
        <v>105697.60000000001</v>
      </c>
      <c r="X36">
        <v>108836</v>
      </c>
      <c r="Y36">
        <v>114021.1</v>
      </c>
      <c r="Z36">
        <v>117388.7</v>
      </c>
      <c r="AA36">
        <v>118573.6</v>
      </c>
      <c r="AB36">
        <v>120987.4</v>
      </c>
      <c r="AC36">
        <v>123882.6</v>
      </c>
      <c r="AD36">
        <v>129213.8</v>
      </c>
      <c r="AE36">
        <v>132625.79999999999</v>
      </c>
      <c r="AF36">
        <v>136145.9</v>
      </c>
      <c r="AG36">
        <v>154261.79999999999</v>
      </c>
      <c r="AH36">
        <v>167863.5</v>
      </c>
      <c r="AI36">
        <v>178114.8</v>
      </c>
      <c r="AJ36">
        <v>188339.6</v>
      </c>
      <c r="AK36">
        <v>198422</v>
      </c>
    </row>
    <row r="37" spans="1:37" x14ac:dyDescent="0.3">
      <c r="A37" t="s">
        <v>205</v>
      </c>
      <c r="B37" t="s">
        <v>128</v>
      </c>
      <c r="C37">
        <v>5</v>
      </c>
      <c r="D37" t="s">
        <v>188</v>
      </c>
      <c r="E37">
        <v>4</v>
      </c>
      <c r="F37" t="s">
        <v>189</v>
      </c>
      <c r="G37" t="s">
        <v>196</v>
      </c>
      <c r="H37" t="s">
        <v>195</v>
      </c>
      <c r="I37">
        <v>32713.4</v>
      </c>
      <c r="J37">
        <v>34880.300000000003</v>
      </c>
      <c r="K37">
        <v>36741.199999999997</v>
      </c>
      <c r="L37">
        <v>38764.9</v>
      </c>
      <c r="M37">
        <v>40392.400000000001</v>
      </c>
      <c r="N37">
        <v>41666.199999999997</v>
      </c>
      <c r="O37">
        <v>43493</v>
      </c>
      <c r="P37">
        <v>46070.9</v>
      </c>
      <c r="Q37">
        <v>48486</v>
      </c>
      <c r="R37">
        <v>51098.3</v>
      </c>
      <c r="S37">
        <v>53622.400000000001</v>
      </c>
      <c r="T37">
        <v>54767</v>
      </c>
      <c r="U37">
        <v>54249.4</v>
      </c>
      <c r="V37">
        <v>55251.6</v>
      </c>
      <c r="W37">
        <v>56860.2</v>
      </c>
      <c r="X37">
        <v>59183.7</v>
      </c>
      <c r="Y37">
        <v>60513.9</v>
      </c>
      <c r="Z37">
        <v>62555.199999999997</v>
      </c>
      <c r="AA37">
        <v>64674.9</v>
      </c>
      <c r="AB37">
        <v>66183.3</v>
      </c>
      <c r="AC37">
        <v>68590.2</v>
      </c>
      <c r="AD37">
        <v>70973.5</v>
      </c>
      <c r="AE37">
        <v>73876.100000000006</v>
      </c>
      <c r="AF37">
        <v>75952.399999999994</v>
      </c>
      <c r="AG37">
        <v>82010.100000000006</v>
      </c>
      <c r="AH37">
        <v>88161.4</v>
      </c>
      <c r="AI37">
        <v>93242.9</v>
      </c>
      <c r="AJ37">
        <v>99251.3</v>
      </c>
      <c r="AK37" t="s">
        <v>197</v>
      </c>
    </row>
    <row r="38" spans="1:37" x14ac:dyDescent="0.3">
      <c r="A38" t="s">
        <v>205</v>
      </c>
      <c r="B38" t="s">
        <v>128</v>
      </c>
      <c r="C38">
        <v>5</v>
      </c>
      <c r="D38" t="s">
        <v>188</v>
      </c>
      <c r="E38">
        <v>5</v>
      </c>
      <c r="F38" t="s">
        <v>189</v>
      </c>
      <c r="G38" t="s">
        <v>198</v>
      </c>
      <c r="H38" t="s">
        <v>195</v>
      </c>
      <c r="I38">
        <v>23402.799999999999</v>
      </c>
      <c r="J38">
        <v>24209.4</v>
      </c>
      <c r="K38">
        <v>26196.2</v>
      </c>
      <c r="L38">
        <v>26482.9</v>
      </c>
      <c r="M38">
        <v>26728.9</v>
      </c>
      <c r="N38">
        <v>28197.4</v>
      </c>
      <c r="O38">
        <v>31047.7</v>
      </c>
      <c r="P38">
        <v>34358.6</v>
      </c>
      <c r="Q38">
        <v>36471.599999999999</v>
      </c>
      <c r="R38">
        <v>38324.5</v>
      </c>
      <c r="S38">
        <v>38097.5</v>
      </c>
      <c r="T38">
        <v>38712.9</v>
      </c>
      <c r="U38">
        <v>37071.199999999997</v>
      </c>
      <c r="V38">
        <v>39383.599999999999</v>
      </c>
      <c r="W38">
        <v>41557.9</v>
      </c>
      <c r="X38">
        <v>41893.699999999997</v>
      </c>
      <c r="Y38">
        <v>45285.599999999999</v>
      </c>
      <c r="Z38">
        <v>46434.2</v>
      </c>
      <c r="AA38">
        <v>45517.1</v>
      </c>
      <c r="AB38">
        <v>46274.1</v>
      </c>
      <c r="AC38">
        <v>46429.599999999999</v>
      </c>
      <c r="AD38">
        <v>48983.4</v>
      </c>
      <c r="AE38">
        <v>49813.1</v>
      </c>
      <c r="AF38">
        <v>54632.6</v>
      </c>
      <c r="AG38">
        <v>65098</v>
      </c>
      <c r="AH38">
        <v>67979.899999999994</v>
      </c>
      <c r="AI38">
        <v>72605</v>
      </c>
      <c r="AJ38">
        <v>75715.100000000006</v>
      </c>
      <c r="AK38" t="s">
        <v>197</v>
      </c>
    </row>
    <row r="39" spans="1:37" x14ac:dyDescent="0.3">
      <c r="A39" t="s">
        <v>205</v>
      </c>
      <c r="B39" t="s">
        <v>128</v>
      </c>
      <c r="C39">
        <v>5</v>
      </c>
      <c r="D39" t="s">
        <v>188</v>
      </c>
      <c r="E39">
        <v>6</v>
      </c>
      <c r="F39" t="s">
        <v>189</v>
      </c>
      <c r="G39" t="s">
        <v>199</v>
      </c>
      <c r="H39" t="s">
        <v>195</v>
      </c>
      <c r="I39">
        <v>3808.7</v>
      </c>
      <c r="J39">
        <v>3762.3</v>
      </c>
      <c r="K39">
        <v>4341.6000000000004</v>
      </c>
      <c r="L39">
        <v>3928.5</v>
      </c>
      <c r="M39">
        <v>3978.3</v>
      </c>
      <c r="N39">
        <v>4589.6000000000004</v>
      </c>
      <c r="O39">
        <v>4469</v>
      </c>
      <c r="P39">
        <v>5499.2</v>
      </c>
      <c r="Q39">
        <v>6175.8</v>
      </c>
      <c r="R39">
        <v>6650.9</v>
      </c>
      <c r="S39">
        <v>6605.1</v>
      </c>
      <c r="T39">
        <v>6726.7</v>
      </c>
      <c r="U39">
        <v>6463.3</v>
      </c>
      <c r="V39">
        <v>7064.2</v>
      </c>
      <c r="W39">
        <v>7279.6</v>
      </c>
      <c r="X39">
        <v>7758.6</v>
      </c>
      <c r="Y39">
        <v>8221.6</v>
      </c>
      <c r="Z39">
        <v>8399.2000000000007</v>
      </c>
      <c r="AA39">
        <v>8381.5</v>
      </c>
      <c r="AB39">
        <v>8530.1</v>
      </c>
      <c r="AC39">
        <v>8862.7999999999993</v>
      </c>
      <c r="AD39">
        <v>9257</v>
      </c>
      <c r="AE39">
        <v>8936.6</v>
      </c>
      <c r="AF39">
        <v>5560.9</v>
      </c>
      <c r="AG39">
        <v>7153.7</v>
      </c>
      <c r="AH39">
        <v>11722.3</v>
      </c>
      <c r="AI39">
        <v>12266.9</v>
      </c>
      <c r="AJ39">
        <v>13373.1</v>
      </c>
      <c r="AK39" t="s">
        <v>197</v>
      </c>
    </row>
    <row r="40" spans="1:37" x14ac:dyDescent="0.3">
      <c r="A40" t="s">
        <v>205</v>
      </c>
      <c r="B40" t="s">
        <v>128</v>
      </c>
      <c r="C40">
        <v>5</v>
      </c>
      <c r="D40" t="s">
        <v>188</v>
      </c>
      <c r="E40">
        <v>7</v>
      </c>
      <c r="F40" t="s">
        <v>189</v>
      </c>
      <c r="G40" t="s">
        <v>200</v>
      </c>
      <c r="H40" t="s">
        <v>195</v>
      </c>
      <c r="I40">
        <v>4168.6000000000004</v>
      </c>
      <c r="J40">
        <v>4299.1000000000004</v>
      </c>
      <c r="K40">
        <v>5185.8</v>
      </c>
      <c r="L40">
        <v>4908.3</v>
      </c>
      <c r="M40">
        <v>5120.5</v>
      </c>
      <c r="N40">
        <v>5324.4</v>
      </c>
      <c r="O40">
        <v>5572.5</v>
      </c>
      <c r="P40">
        <v>6062.3</v>
      </c>
      <c r="Q40">
        <v>6873.4</v>
      </c>
      <c r="R40">
        <v>7272.3</v>
      </c>
      <c r="S40">
        <v>7207.7</v>
      </c>
      <c r="T40">
        <v>7241.5</v>
      </c>
      <c r="U40">
        <v>7118.4</v>
      </c>
      <c r="V40">
        <v>7628.3</v>
      </c>
      <c r="W40">
        <v>7880.9</v>
      </c>
      <c r="X40">
        <v>8326</v>
      </c>
      <c r="Y40">
        <v>8795.6</v>
      </c>
      <c r="Z40">
        <v>8955.2999999999993</v>
      </c>
      <c r="AA40">
        <v>8950.5</v>
      </c>
      <c r="AB40">
        <v>9295.7999999999993</v>
      </c>
      <c r="AC40">
        <v>9687.9</v>
      </c>
      <c r="AD40">
        <v>10084.4</v>
      </c>
      <c r="AE40">
        <v>10140.6</v>
      </c>
      <c r="AF40">
        <v>10480.700000000001</v>
      </c>
      <c r="AG40">
        <v>11911.5</v>
      </c>
      <c r="AH40">
        <v>12742</v>
      </c>
      <c r="AI40">
        <v>13180.8</v>
      </c>
      <c r="AJ40">
        <v>13977.7</v>
      </c>
      <c r="AK40" t="s">
        <v>197</v>
      </c>
    </row>
    <row r="41" spans="1:37" x14ac:dyDescent="0.3">
      <c r="A41" t="s">
        <v>205</v>
      </c>
      <c r="B41" t="s">
        <v>128</v>
      </c>
      <c r="C41">
        <v>5</v>
      </c>
      <c r="D41" t="s">
        <v>188</v>
      </c>
      <c r="E41">
        <v>8</v>
      </c>
      <c r="F41" t="s">
        <v>189</v>
      </c>
      <c r="G41" t="s">
        <v>201</v>
      </c>
      <c r="H41" t="s">
        <v>195</v>
      </c>
      <c r="I41">
        <v>-359.9</v>
      </c>
      <c r="J41">
        <v>-536.79999999999995</v>
      </c>
      <c r="K41">
        <v>-844.2</v>
      </c>
      <c r="L41">
        <v>-979.8</v>
      </c>
      <c r="M41">
        <v>-1142.0999999999999</v>
      </c>
      <c r="N41">
        <v>-734.8</v>
      </c>
      <c r="O41">
        <v>-1103.5</v>
      </c>
      <c r="P41">
        <v>-563.20000000000005</v>
      </c>
      <c r="Q41">
        <v>-697.6</v>
      </c>
      <c r="R41">
        <v>-621.4</v>
      </c>
      <c r="S41">
        <v>-602.6</v>
      </c>
      <c r="T41">
        <v>-514.70000000000005</v>
      </c>
      <c r="U41">
        <v>-655.1</v>
      </c>
      <c r="V41">
        <v>-564.1</v>
      </c>
      <c r="W41">
        <v>-601.29999999999995</v>
      </c>
      <c r="X41">
        <v>-567.4</v>
      </c>
      <c r="Y41">
        <v>-573.9</v>
      </c>
      <c r="Z41">
        <v>-556</v>
      </c>
      <c r="AA41">
        <v>-569</v>
      </c>
      <c r="AB41">
        <v>-765.7</v>
      </c>
      <c r="AC41">
        <v>-825.1</v>
      </c>
      <c r="AD41">
        <v>-827.5</v>
      </c>
      <c r="AE41">
        <v>-1203.9000000000001</v>
      </c>
      <c r="AF41">
        <v>-4919.8999999999996</v>
      </c>
      <c r="AG41">
        <v>-4757.8</v>
      </c>
      <c r="AH41">
        <v>-1019.8</v>
      </c>
      <c r="AI41">
        <v>-913.9</v>
      </c>
      <c r="AJ41">
        <v>-604.5</v>
      </c>
      <c r="AK41" t="s">
        <v>197</v>
      </c>
    </row>
    <row r="42" spans="1:37" x14ac:dyDescent="0.3">
      <c r="A42" t="s">
        <v>206</v>
      </c>
      <c r="B42" t="s">
        <v>129</v>
      </c>
      <c r="C42">
        <v>8</v>
      </c>
      <c r="D42" t="s">
        <v>188</v>
      </c>
      <c r="E42">
        <v>1</v>
      </c>
      <c r="F42" t="s">
        <v>189</v>
      </c>
      <c r="G42" t="s">
        <v>190</v>
      </c>
      <c r="H42" t="s">
        <v>191</v>
      </c>
      <c r="I42">
        <v>1441226.4</v>
      </c>
      <c r="J42">
        <v>1538612.3</v>
      </c>
      <c r="K42">
        <v>1655438.5</v>
      </c>
      <c r="L42">
        <v>1784320.6</v>
      </c>
      <c r="M42">
        <v>1784567.7</v>
      </c>
      <c r="N42">
        <v>1821509.5</v>
      </c>
      <c r="O42">
        <v>1895287.6</v>
      </c>
      <c r="P42">
        <v>1956745.5</v>
      </c>
      <c r="Q42">
        <v>2042141</v>
      </c>
      <c r="R42">
        <v>2120435.4</v>
      </c>
      <c r="S42">
        <v>2168940.4</v>
      </c>
      <c r="T42">
        <v>2192331.7999999998</v>
      </c>
      <c r="U42">
        <v>2110679.4</v>
      </c>
      <c r="V42">
        <v>2153852.7999999998</v>
      </c>
      <c r="W42">
        <v>2192887.2000000002</v>
      </c>
      <c r="X42">
        <v>2255437.2999999998</v>
      </c>
      <c r="Y42">
        <v>2340335.2999999998</v>
      </c>
      <c r="Z42">
        <v>2428675.7000000002</v>
      </c>
      <c r="AA42">
        <v>2545979.5</v>
      </c>
      <c r="AB42">
        <v>2623711.7000000002</v>
      </c>
      <c r="AC42">
        <v>2740550.3</v>
      </c>
      <c r="AD42">
        <v>2850970.3</v>
      </c>
      <c r="AE42">
        <v>2969609</v>
      </c>
      <c r="AF42">
        <v>2930654.6</v>
      </c>
      <c r="AG42">
        <v>3151112.5</v>
      </c>
      <c r="AH42">
        <v>3147211.4</v>
      </c>
      <c r="AI42">
        <v>3204016.4</v>
      </c>
      <c r="AJ42">
        <v>3306928.6</v>
      </c>
      <c r="AK42">
        <v>3388904.8</v>
      </c>
    </row>
    <row r="43" spans="1:37" x14ac:dyDescent="0.3">
      <c r="A43" t="s">
        <v>206</v>
      </c>
      <c r="B43" t="s">
        <v>129</v>
      </c>
      <c r="C43">
        <v>8</v>
      </c>
      <c r="D43" t="s">
        <v>188</v>
      </c>
      <c r="E43">
        <v>2</v>
      </c>
      <c r="F43" t="s">
        <v>189</v>
      </c>
      <c r="G43" t="s">
        <v>192</v>
      </c>
      <c r="H43" t="s">
        <v>193</v>
      </c>
      <c r="I43">
        <v>52.588999999999999</v>
      </c>
      <c r="J43">
        <v>56.142000000000003</v>
      </c>
      <c r="K43">
        <v>60.405000000000001</v>
      </c>
      <c r="L43">
        <v>65.108000000000004</v>
      </c>
      <c r="M43">
        <v>65.117000000000004</v>
      </c>
      <c r="N43">
        <v>66.465000000000003</v>
      </c>
      <c r="O43">
        <v>69.156999999999996</v>
      </c>
      <c r="P43">
        <v>71.400000000000006</v>
      </c>
      <c r="Q43">
        <v>74.516000000000005</v>
      </c>
      <c r="R43">
        <v>77.373000000000005</v>
      </c>
      <c r="S43">
        <v>79.143000000000001</v>
      </c>
      <c r="T43">
        <v>79.995999999999995</v>
      </c>
      <c r="U43">
        <v>77.016999999999996</v>
      </c>
      <c r="V43">
        <v>78.591999999999999</v>
      </c>
      <c r="W43">
        <v>80.016000000000005</v>
      </c>
      <c r="X43">
        <v>82.299000000000007</v>
      </c>
      <c r="Y43">
        <v>85.397000000000006</v>
      </c>
      <c r="Z43">
        <v>88.62</v>
      </c>
      <c r="AA43">
        <v>92.9</v>
      </c>
      <c r="AB43">
        <v>95.736999999999995</v>
      </c>
      <c r="AC43">
        <v>100</v>
      </c>
      <c r="AD43">
        <v>104.029</v>
      </c>
      <c r="AE43">
        <v>108.358</v>
      </c>
      <c r="AF43">
        <v>106.937</v>
      </c>
      <c r="AG43">
        <v>114.98099999999999</v>
      </c>
      <c r="AH43">
        <v>114.839</v>
      </c>
      <c r="AI43">
        <v>116.911</v>
      </c>
      <c r="AJ43">
        <v>120.667</v>
      </c>
      <c r="AK43">
        <v>123.658</v>
      </c>
    </row>
    <row r="44" spans="1:37" x14ac:dyDescent="0.3">
      <c r="A44" t="s">
        <v>206</v>
      </c>
      <c r="B44" t="s">
        <v>129</v>
      </c>
      <c r="C44">
        <v>8</v>
      </c>
      <c r="D44" t="s">
        <v>188</v>
      </c>
      <c r="E44">
        <v>3</v>
      </c>
      <c r="F44" t="s">
        <v>189</v>
      </c>
      <c r="G44" t="s">
        <v>194</v>
      </c>
      <c r="H44" t="s">
        <v>195</v>
      </c>
      <c r="I44">
        <v>1068048.6000000001</v>
      </c>
      <c r="J44">
        <v>1143672.5</v>
      </c>
      <c r="K44">
        <v>1239773.5</v>
      </c>
      <c r="L44">
        <v>1354791.3</v>
      </c>
      <c r="M44">
        <v>1373270.8</v>
      </c>
      <c r="N44">
        <v>1419321.8</v>
      </c>
      <c r="O44">
        <v>1498578</v>
      </c>
      <c r="P44">
        <v>1585081.4</v>
      </c>
      <c r="Q44">
        <v>1698858.4</v>
      </c>
      <c r="R44">
        <v>1812161.6</v>
      </c>
      <c r="S44">
        <v>1900220.4</v>
      </c>
      <c r="T44">
        <v>1946241.5</v>
      </c>
      <c r="U44">
        <v>1879809.5</v>
      </c>
      <c r="V44">
        <v>1938603.3</v>
      </c>
      <c r="W44">
        <v>2014050.3</v>
      </c>
      <c r="X44">
        <v>2108873.1</v>
      </c>
      <c r="Y44">
        <v>2223300.9</v>
      </c>
      <c r="Z44">
        <v>2342218.7999999998</v>
      </c>
      <c r="AA44">
        <v>2487156.4</v>
      </c>
      <c r="AB44">
        <v>2586485.2000000002</v>
      </c>
      <c r="AC44">
        <v>2740550.3</v>
      </c>
      <c r="AD44">
        <v>2899530.9</v>
      </c>
      <c r="AE44">
        <v>3068629.7</v>
      </c>
      <c r="AF44">
        <v>3072927.6</v>
      </c>
      <c r="AG44">
        <v>3418256.1</v>
      </c>
      <c r="AH44">
        <v>3618289.7</v>
      </c>
      <c r="AI44">
        <v>3827007.3</v>
      </c>
      <c r="AJ44">
        <v>4048108.1</v>
      </c>
      <c r="AK44">
        <v>4250840.8</v>
      </c>
    </row>
    <row r="45" spans="1:37" x14ac:dyDescent="0.3">
      <c r="A45" t="s">
        <v>206</v>
      </c>
      <c r="B45" t="s">
        <v>129</v>
      </c>
      <c r="C45">
        <v>8</v>
      </c>
      <c r="D45" t="s">
        <v>188</v>
      </c>
      <c r="E45">
        <v>4</v>
      </c>
      <c r="F45" t="s">
        <v>189</v>
      </c>
      <c r="G45" t="s">
        <v>196</v>
      </c>
      <c r="H45" t="s">
        <v>195</v>
      </c>
      <c r="I45">
        <v>574406.5</v>
      </c>
      <c r="J45">
        <v>625411.69999999995</v>
      </c>
      <c r="K45">
        <v>681140.2</v>
      </c>
      <c r="L45">
        <v>768407.2</v>
      </c>
      <c r="M45">
        <v>786930.1</v>
      </c>
      <c r="N45">
        <v>793788.4</v>
      </c>
      <c r="O45">
        <v>827156.6</v>
      </c>
      <c r="P45">
        <v>881959.4</v>
      </c>
      <c r="Q45">
        <v>927318.3</v>
      </c>
      <c r="R45">
        <v>981317.3</v>
      </c>
      <c r="S45">
        <v>1030161.7</v>
      </c>
      <c r="T45">
        <v>1042593.3</v>
      </c>
      <c r="U45">
        <v>990447</v>
      </c>
      <c r="V45">
        <v>1010962.1</v>
      </c>
      <c r="W45">
        <v>1059937.3</v>
      </c>
      <c r="X45">
        <v>1114765.6000000001</v>
      </c>
      <c r="Y45">
        <v>1162038.5</v>
      </c>
      <c r="Z45">
        <v>1229811.6000000001</v>
      </c>
      <c r="AA45">
        <v>1318280.3</v>
      </c>
      <c r="AB45">
        <v>1378246.5</v>
      </c>
      <c r="AC45">
        <v>1460857.7</v>
      </c>
      <c r="AD45">
        <v>1540875.1</v>
      </c>
      <c r="AE45">
        <v>1624376.7</v>
      </c>
      <c r="AF45">
        <v>1675685.4</v>
      </c>
      <c r="AG45">
        <v>1851570.4</v>
      </c>
      <c r="AH45">
        <v>1921888.4</v>
      </c>
      <c r="AI45">
        <v>2006354.5</v>
      </c>
      <c r="AJ45">
        <v>2131550.1</v>
      </c>
      <c r="AK45" t="s">
        <v>197</v>
      </c>
    </row>
    <row r="46" spans="1:37" x14ac:dyDescent="0.3">
      <c r="A46" t="s">
        <v>206</v>
      </c>
      <c r="B46" t="s">
        <v>129</v>
      </c>
      <c r="C46">
        <v>8</v>
      </c>
      <c r="D46" t="s">
        <v>188</v>
      </c>
      <c r="E46">
        <v>5</v>
      </c>
      <c r="F46" t="s">
        <v>189</v>
      </c>
      <c r="G46" t="s">
        <v>198</v>
      </c>
      <c r="H46" t="s">
        <v>195</v>
      </c>
      <c r="I46">
        <v>428090.2</v>
      </c>
      <c r="J46">
        <v>448831.5</v>
      </c>
      <c r="K46">
        <v>485290.8</v>
      </c>
      <c r="L46">
        <v>507233.2</v>
      </c>
      <c r="M46">
        <v>511891.3</v>
      </c>
      <c r="N46">
        <v>538026.30000000005</v>
      </c>
      <c r="O46">
        <v>582161.69999999995</v>
      </c>
      <c r="P46">
        <v>606412.19999999995</v>
      </c>
      <c r="Q46">
        <v>669729.69999999995</v>
      </c>
      <c r="R46">
        <v>717820.3</v>
      </c>
      <c r="S46">
        <v>751585.7</v>
      </c>
      <c r="T46">
        <v>777266.2</v>
      </c>
      <c r="U46">
        <v>767583.1</v>
      </c>
      <c r="V46">
        <v>802380.6</v>
      </c>
      <c r="W46">
        <v>820964.8</v>
      </c>
      <c r="X46">
        <v>863471.2</v>
      </c>
      <c r="Y46">
        <v>920966.2</v>
      </c>
      <c r="Z46">
        <v>962693.6</v>
      </c>
      <c r="AA46">
        <v>1009062.4</v>
      </c>
      <c r="AB46">
        <v>1048498.2</v>
      </c>
      <c r="AC46">
        <v>1113553.2</v>
      </c>
      <c r="AD46">
        <v>1176918.8</v>
      </c>
      <c r="AE46">
        <v>1238208.3999999999</v>
      </c>
      <c r="AF46">
        <v>1260829</v>
      </c>
      <c r="AG46">
        <v>1412153.1</v>
      </c>
      <c r="AH46">
        <v>1461365.5</v>
      </c>
      <c r="AI46">
        <v>1586042</v>
      </c>
      <c r="AJ46">
        <v>1666374</v>
      </c>
      <c r="AK46" t="s">
        <v>197</v>
      </c>
    </row>
    <row r="47" spans="1:37" x14ac:dyDescent="0.3">
      <c r="A47" t="s">
        <v>206</v>
      </c>
      <c r="B47" t="s">
        <v>129</v>
      </c>
      <c r="C47">
        <v>8</v>
      </c>
      <c r="D47" t="s">
        <v>188</v>
      </c>
      <c r="E47">
        <v>6</v>
      </c>
      <c r="F47" t="s">
        <v>189</v>
      </c>
      <c r="G47" t="s">
        <v>199</v>
      </c>
      <c r="H47" t="s">
        <v>195</v>
      </c>
      <c r="I47">
        <v>65551.899999999994</v>
      </c>
      <c r="J47">
        <v>69429.3</v>
      </c>
      <c r="K47">
        <v>73342.5</v>
      </c>
      <c r="L47">
        <v>79150.899999999994</v>
      </c>
      <c r="M47">
        <v>74449.5</v>
      </c>
      <c r="N47">
        <v>87507.199999999997</v>
      </c>
      <c r="O47">
        <v>89259.7</v>
      </c>
      <c r="P47">
        <v>96709.9</v>
      </c>
      <c r="Q47">
        <v>101810.3</v>
      </c>
      <c r="R47">
        <v>113024</v>
      </c>
      <c r="S47">
        <v>118473</v>
      </c>
      <c r="T47">
        <v>126381.9</v>
      </c>
      <c r="U47">
        <v>121779.4</v>
      </c>
      <c r="V47">
        <v>125260.6</v>
      </c>
      <c r="W47">
        <v>133148.20000000001</v>
      </c>
      <c r="X47">
        <v>130636.3</v>
      </c>
      <c r="Y47">
        <v>140296.20000000001</v>
      </c>
      <c r="Z47">
        <v>149713.70000000001</v>
      </c>
      <c r="AA47">
        <v>159813.79999999999</v>
      </c>
      <c r="AB47">
        <v>159740.5</v>
      </c>
      <c r="AC47">
        <v>166139.4</v>
      </c>
      <c r="AD47">
        <v>181736.9</v>
      </c>
      <c r="AE47">
        <v>206044.6</v>
      </c>
      <c r="AF47">
        <v>136413.20000000001</v>
      </c>
      <c r="AG47">
        <v>154532.5</v>
      </c>
      <c r="AH47">
        <v>235035.7</v>
      </c>
      <c r="AI47">
        <v>234610.8</v>
      </c>
      <c r="AJ47">
        <v>250184.1</v>
      </c>
      <c r="AK47" t="s">
        <v>197</v>
      </c>
    </row>
    <row r="48" spans="1:37" x14ac:dyDescent="0.3">
      <c r="A48" t="s">
        <v>206</v>
      </c>
      <c r="B48" t="s">
        <v>129</v>
      </c>
      <c r="C48">
        <v>8</v>
      </c>
      <c r="D48" t="s">
        <v>188</v>
      </c>
      <c r="E48">
        <v>7</v>
      </c>
      <c r="F48" t="s">
        <v>189</v>
      </c>
      <c r="G48" t="s">
        <v>200</v>
      </c>
      <c r="H48" t="s">
        <v>195</v>
      </c>
      <c r="I48">
        <v>70407.3</v>
      </c>
      <c r="J48">
        <v>73616.800000000003</v>
      </c>
      <c r="K48">
        <v>78033.399999999994</v>
      </c>
      <c r="L48">
        <v>83624.800000000003</v>
      </c>
      <c r="M48">
        <v>86865.9</v>
      </c>
      <c r="N48">
        <v>92984.6</v>
      </c>
      <c r="O48">
        <v>94891.3</v>
      </c>
      <c r="P48">
        <v>102519.2</v>
      </c>
      <c r="Q48">
        <v>108478.39999999999</v>
      </c>
      <c r="R48">
        <v>119340.9</v>
      </c>
      <c r="S48">
        <v>124480.2</v>
      </c>
      <c r="T48">
        <v>132426.4</v>
      </c>
      <c r="U48">
        <v>129062.7</v>
      </c>
      <c r="V48">
        <v>132269.1</v>
      </c>
      <c r="W48">
        <v>140393.70000000001</v>
      </c>
      <c r="X48">
        <v>137492.5</v>
      </c>
      <c r="Y48">
        <v>147158.29999999999</v>
      </c>
      <c r="Z48">
        <v>156627.70000000001</v>
      </c>
      <c r="AA48">
        <v>166553.20000000001</v>
      </c>
      <c r="AB48">
        <v>167061</v>
      </c>
      <c r="AC48">
        <v>173541.6</v>
      </c>
      <c r="AD48">
        <v>189440</v>
      </c>
      <c r="AE48">
        <v>214139</v>
      </c>
      <c r="AF48">
        <v>206908.6</v>
      </c>
      <c r="AG48">
        <v>231430.9</v>
      </c>
      <c r="AH48">
        <v>252946.1</v>
      </c>
      <c r="AI48">
        <v>248749.7</v>
      </c>
      <c r="AJ48">
        <v>263712.59999999998</v>
      </c>
      <c r="AK48" t="s">
        <v>197</v>
      </c>
    </row>
    <row r="49" spans="1:37" x14ac:dyDescent="0.3">
      <c r="A49" t="s">
        <v>206</v>
      </c>
      <c r="B49" t="s">
        <v>129</v>
      </c>
      <c r="C49">
        <v>8</v>
      </c>
      <c r="D49" t="s">
        <v>188</v>
      </c>
      <c r="E49">
        <v>8</v>
      </c>
      <c r="F49" t="s">
        <v>189</v>
      </c>
      <c r="G49" t="s">
        <v>201</v>
      </c>
      <c r="H49" t="s">
        <v>195</v>
      </c>
      <c r="I49">
        <v>-4855.3999999999996</v>
      </c>
      <c r="J49">
        <v>-4187.5</v>
      </c>
      <c r="K49">
        <v>-4690.8</v>
      </c>
      <c r="L49">
        <v>-4473.8999999999996</v>
      </c>
      <c r="M49">
        <v>-12416.4</v>
      </c>
      <c r="N49">
        <v>-5477.5</v>
      </c>
      <c r="O49">
        <v>-5631.6</v>
      </c>
      <c r="P49">
        <v>-5809.3</v>
      </c>
      <c r="Q49">
        <v>-6668.1</v>
      </c>
      <c r="R49">
        <v>-6316.9</v>
      </c>
      <c r="S49">
        <v>-6007.2</v>
      </c>
      <c r="T49">
        <v>-6044.5</v>
      </c>
      <c r="U49">
        <v>-7283.3</v>
      </c>
      <c r="V49">
        <v>-7008.5</v>
      </c>
      <c r="W49">
        <v>-7245.5</v>
      </c>
      <c r="X49">
        <v>-6856.2</v>
      </c>
      <c r="Y49">
        <v>-6862.2</v>
      </c>
      <c r="Z49">
        <v>-6914.1</v>
      </c>
      <c r="AA49">
        <v>-6739.4</v>
      </c>
      <c r="AB49">
        <v>-7320.5</v>
      </c>
      <c r="AC49">
        <v>-7402.2</v>
      </c>
      <c r="AD49">
        <v>-7703.1</v>
      </c>
      <c r="AE49">
        <v>-8094.4</v>
      </c>
      <c r="AF49">
        <v>-70495.399999999994</v>
      </c>
      <c r="AG49">
        <v>-76898.3</v>
      </c>
      <c r="AH49">
        <v>-17910.400000000001</v>
      </c>
      <c r="AI49">
        <v>-14138.9</v>
      </c>
      <c r="AJ49">
        <v>-13528.5</v>
      </c>
      <c r="AK49" t="s">
        <v>197</v>
      </c>
    </row>
    <row r="50" spans="1:37" x14ac:dyDescent="0.3">
      <c r="A50" t="s">
        <v>207</v>
      </c>
      <c r="B50" t="s">
        <v>130</v>
      </c>
      <c r="C50">
        <v>7</v>
      </c>
      <c r="D50" t="s">
        <v>188</v>
      </c>
      <c r="E50">
        <v>1</v>
      </c>
      <c r="F50" t="s">
        <v>189</v>
      </c>
      <c r="G50" t="s">
        <v>190</v>
      </c>
      <c r="H50" t="s">
        <v>191</v>
      </c>
      <c r="I50">
        <v>189445.6</v>
      </c>
      <c r="J50">
        <v>206449.1</v>
      </c>
      <c r="K50">
        <v>221040.8</v>
      </c>
      <c r="L50">
        <v>238739.3</v>
      </c>
      <c r="M50">
        <v>242650.1</v>
      </c>
      <c r="N50">
        <v>243701.9</v>
      </c>
      <c r="O50">
        <v>246017.4</v>
      </c>
      <c r="P50">
        <v>250069.3</v>
      </c>
      <c r="Q50">
        <v>261992.9</v>
      </c>
      <c r="R50">
        <v>268190.8</v>
      </c>
      <c r="S50">
        <v>278733.8</v>
      </c>
      <c r="T50">
        <v>281803.3</v>
      </c>
      <c r="U50">
        <v>275659.09999999998</v>
      </c>
      <c r="V50">
        <v>279385.59999999998</v>
      </c>
      <c r="W50">
        <v>283963.8</v>
      </c>
      <c r="X50">
        <v>289339.5</v>
      </c>
      <c r="Y50">
        <v>301484.09999999998</v>
      </c>
      <c r="Z50">
        <v>315399</v>
      </c>
      <c r="AA50">
        <v>330526.09999999998</v>
      </c>
      <c r="AB50">
        <v>337685.2</v>
      </c>
      <c r="AC50">
        <v>350209.1</v>
      </c>
      <c r="AD50">
        <v>365204.5</v>
      </c>
      <c r="AE50">
        <v>383725.6</v>
      </c>
      <c r="AF50">
        <v>380544</v>
      </c>
      <c r="AG50">
        <v>406309.2</v>
      </c>
      <c r="AH50">
        <v>422576.1</v>
      </c>
      <c r="AI50">
        <v>440225.2</v>
      </c>
      <c r="AJ50">
        <v>448838.5</v>
      </c>
      <c r="AK50">
        <v>458147.1</v>
      </c>
    </row>
    <row r="51" spans="1:37" x14ac:dyDescent="0.3">
      <c r="A51" t="s">
        <v>207</v>
      </c>
      <c r="B51" t="s">
        <v>130</v>
      </c>
      <c r="C51">
        <v>7</v>
      </c>
      <c r="D51" t="s">
        <v>188</v>
      </c>
      <c r="E51">
        <v>2</v>
      </c>
      <c r="F51" t="s">
        <v>189</v>
      </c>
      <c r="G51" t="s">
        <v>192</v>
      </c>
      <c r="H51" t="s">
        <v>193</v>
      </c>
      <c r="I51">
        <v>54.094999999999999</v>
      </c>
      <c r="J51">
        <v>58.95</v>
      </c>
      <c r="K51">
        <v>63.116999999999997</v>
      </c>
      <c r="L51">
        <v>68.171000000000006</v>
      </c>
      <c r="M51">
        <v>69.287000000000006</v>
      </c>
      <c r="N51">
        <v>69.587999999999994</v>
      </c>
      <c r="O51">
        <v>70.248999999999995</v>
      </c>
      <c r="P51">
        <v>71.406000000000006</v>
      </c>
      <c r="Q51">
        <v>74.81</v>
      </c>
      <c r="R51">
        <v>76.58</v>
      </c>
      <c r="S51">
        <v>79.590999999999994</v>
      </c>
      <c r="T51">
        <v>80.466999999999999</v>
      </c>
      <c r="U51">
        <v>78.712999999999994</v>
      </c>
      <c r="V51">
        <v>79.777000000000001</v>
      </c>
      <c r="W51">
        <v>81.084000000000003</v>
      </c>
      <c r="X51">
        <v>82.619</v>
      </c>
      <c r="Y51">
        <v>86.087000000000003</v>
      </c>
      <c r="Z51">
        <v>90.06</v>
      </c>
      <c r="AA51">
        <v>94.38</v>
      </c>
      <c r="AB51">
        <v>96.424000000000007</v>
      </c>
      <c r="AC51">
        <v>100</v>
      </c>
      <c r="AD51">
        <v>104.282</v>
      </c>
      <c r="AE51">
        <v>109.57</v>
      </c>
      <c r="AF51">
        <v>108.66200000000001</v>
      </c>
      <c r="AG51">
        <v>116.01900000000001</v>
      </c>
      <c r="AH51">
        <v>120.664</v>
      </c>
      <c r="AI51">
        <v>125.70399999999999</v>
      </c>
      <c r="AJ51">
        <v>128.16300000000001</v>
      </c>
      <c r="AK51">
        <v>130.821</v>
      </c>
    </row>
    <row r="52" spans="1:37" x14ac:dyDescent="0.3">
      <c r="A52" t="s">
        <v>207</v>
      </c>
      <c r="B52" t="s">
        <v>130</v>
      </c>
      <c r="C52">
        <v>7</v>
      </c>
      <c r="D52" t="s">
        <v>188</v>
      </c>
      <c r="E52">
        <v>3</v>
      </c>
      <c r="F52" t="s">
        <v>189</v>
      </c>
      <c r="G52" t="s">
        <v>194</v>
      </c>
      <c r="H52" t="s">
        <v>195</v>
      </c>
      <c r="I52">
        <v>136624.4</v>
      </c>
      <c r="J52">
        <v>149653.70000000001</v>
      </c>
      <c r="K52">
        <v>162411.70000000001</v>
      </c>
      <c r="L52">
        <v>179303.3</v>
      </c>
      <c r="M52">
        <v>185848.9</v>
      </c>
      <c r="N52">
        <v>189604.6</v>
      </c>
      <c r="O52">
        <v>195137.6</v>
      </c>
      <c r="P52">
        <v>203743.3</v>
      </c>
      <c r="Q52">
        <v>220803.8</v>
      </c>
      <c r="R52">
        <v>232853.6</v>
      </c>
      <c r="S52">
        <v>248571.6</v>
      </c>
      <c r="T52">
        <v>257606.1</v>
      </c>
      <c r="U52">
        <v>249817.1</v>
      </c>
      <c r="V52">
        <v>256771.8</v>
      </c>
      <c r="W52">
        <v>266114.09999999998</v>
      </c>
      <c r="X52">
        <v>274738.8</v>
      </c>
      <c r="Y52">
        <v>291265.3</v>
      </c>
      <c r="Z52">
        <v>309223.90000000002</v>
      </c>
      <c r="AA52">
        <v>320895.90000000002</v>
      </c>
      <c r="AB52">
        <v>330565.90000000002</v>
      </c>
      <c r="AC52">
        <v>350209.1</v>
      </c>
      <c r="AD52">
        <v>373923.1</v>
      </c>
      <c r="AE52">
        <v>397843.6</v>
      </c>
      <c r="AF52">
        <v>396981.1</v>
      </c>
      <c r="AG52">
        <v>445781.3</v>
      </c>
      <c r="AH52">
        <v>499197.4</v>
      </c>
      <c r="AI52">
        <v>533268.6</v>
      </c>
      <c r="AJ52">
        <v>557633</v>
      </c>
      <c r="AK52">
        <v>584323.9</v>
      </c>
    </row>
    <row r="53" spans="1:37" x14ac:dyDescent="0.3">
      <c r="A53" t="s">
        <v>207</v>
      </c>
      <c r="B53" t="s">
        <v>130</v>
      </c>
      <c r="C53">
        <v>7</v>
      </c>
      <c r="D53" t="s">
        <v>188</v>
      </c>
      <c r="E53">
        <v>4</v>
      </c>
      <c r="F53" t="s">
        <v>189</v>
      </c>
      <c r="G53" t="s">
        <v>196</v>
      </c>
      <c r="H53" t="s">
        <v>195</v>
      </c>
      <c r="I53">
        <v>75821.2</v>
      </c>
      <c r="J53">
        <v>83860.3</v>
      </c>
      <c r="K53">
        <v>91762.2</v>
      </c>
      <c r="L53">
        <v>103397</v>
      </c>
      <c r="M53">
        <v>107385.7</v>
      </c>
      <c r="N53">
        <v>106675</v>
      </c>
      <c r="O53">
        <v>108767</v>
      </c>
      <c r="P53">
        <v>114039.1</v>
      </c>
      <c r="Q53">
        <v>120659.7</v>
      </c>
      <c r="R53">
        <v>127954.9</v>
      </c>
      <c r="S53">
        <v>135477.29999999999</v>
      </c>
      <c r="T53">
        <v>140438.29999999999</v>
      </c>
      <c r="U53">
        <v>136615.5</v>
      </c>
      <c r="V53">
        <v>138303.79999999999</v>
      </c>
      <c r="W53">
        <v>142990</v>
      </c>
      <c r="X53">
        <v>150787.6</v>
      </c>
      <c r="Y53">
        <v>156896.79999999999</v>
      </c>
      <c r="Z53">
        <v>167908.9</v>
      </c>
      <c r="AA53">
        <v>176545.2</v>
      </c>
      <c r="AB53">
        <v>182006.1</v>
      </c>
      <c r="AC53">
        <v>193227.2</v>
      </c>
      <c r="AD53">
        <v>205553.2</v>
      </c>
      <c r="AE53">
        <v>219270.5</v>
      </c>
      <c r="AF53">
        <v>224450.1</v>
      </c>
      <c r="AG53">
        <v>244741.6</v>
      </c>
      <c r="AH53">
        <v>266796.90000000002</v>
      </c>
      <c r="AI53">
        <v>283107.3</v>
      </c>
      <c r="AJ53">
        <v>297404.7</v>
      </c>
      <c r="AK53" t="s">
        <v>197</v>
      </c>
    </row>
    <row r="54" spans="1:37" x14ac:dyDescent="0.3">
      <c r="A54" t="s">
        <v>207</v>
      </c>
      <c r="B54" t="s">
        <v>130</v>
      </c>
      <c r="C54">
        <v>7</v>
      </c>
      <c r="D54" t="s">
        <v>188</v>
      </c>
      <c r="E54">
        <v>5</v>
      </c>
      <c r="F54" t="s">
        <v>189</v>
      </c>
      <c r="G54" t="s">
        <v>198</v>
      </c>
      <c r="H54" t="s">
        <v>195</v>
      </c>
      <c r="I54">
        <v>52718.9</v>
      </c>
      <c r="J54">
        <v>57096.800000000003</v>
      </c>
      <c r="K54">
        <v>61295.7</v>
      </c>
      <c r="L54">
        <v>65733.5</v>
      </c>
      <c r="M54">
        <v>68083.199999999997</v>
      </c>
      <c r="N54">
        <v>71788.7</v>
      </c>
      <c r="O54">
        <v>75319.3</v>
      </c>
      <c r="P54">
        <v>77630.8</v>
      </c>
      <c r="Q54">
        <v>87237.2</v>
      </c>
      <c r="R54">
        <v>91156</v>
      </c>
      <c r="S54">
        <v>98460.1</v>
      </c>
      <c r="T54">
        <v>102460.5</v>
      </c>
      <c r="U54">
        <v>98879</v>
      </c>
      <c r="V54">
        <v>101734.2</v>
      </c>
      <c r="W54">
        <v>105789.2</v>
      </c>
      <c r="X54">
        <v>107617.2</v>
      </c>
      <c r="Y54">
        <v>117442.1</v>
      </c>
      <c r="Z54">
        <v>123433</v>
      </c>
      <c r="AA54">
        <v>125797</v>
      </c>
      <c r="AB54">
        <v>128876.1</v>
      </c>
      <c r="AC54">
        <v>135696</v>
      </c>
      <c r="AD54">
        <v>145506.9</v>
      </c>
      <c r="AE54">
        <v>154123.4</v>
      </c>
      <c r="AF54">
        <v>161880.4</v>
      </c>
      <c r="AG54">
        <v>184018.6</v>
      </c>
      <c r="AH54">
        <v>202184.4</v>
      </c>
      <c r="AI54">
        <v>218621.9</v>
      </c>
      <c r="AJ54">
        <v>226566.6</v>
      </c>
      <c r="AK54" t="s">
        <v>197</v>
      </c>
    </row>
    <row r="55" spans="1:37" x14ac:dyDescent="0.3">
      <c r="A55" t="s">
        <v>207</v>
      </c>
      <c r="B55" t="s">
        <v>130</v>
      </c>
      <c r="C55">
        <v>7</v>
      </c>
      <c r="D55" t="s">
        <v>188</v>
      </c>
      <c r="E55">
        <v>6</v>
      </c>
      <c r="F55" t="s">
        <v>189</v>
      </c>
      <c r="G55" t="s">
        <v>199</v>
      </c>
      <c r="H55" t="s">
        <v>195</v>
      </c>
      <c r="I55">
        <v>8084.3</v>
      </c>
      <c r="J55">
        <v>8696.6</v>
      </c>
      <c r="K55">
        <v>9353.7999999999993</v>
      </c>
      <c r="L55">
        <v>10172.799999999999</v>
      </c>
      <c r="M55">
        <v>10380</v>
      </c>
      <c r="N55">
        <v>11140.9</v>
      </c>
      <c r="O55">
        <v>11051.3</v>
      </c>
      <c r="P55">
        <v>12073.4</v>
      </c>
      <c r="Q55">
        <v>12906.8</v>
      </c>
      <c r="R55">
        <v>13742.7</v>
      </c>
      <c r="S55">
        <v>14634.1</v>
      </c>
      <c r="T55">
        <v>14707.2</v>
      </c>
      <c r="U55">
        <v>14322.6</v>
      </c>
      <c r="V55">
        <v>16733.8</v>
      </c>
      <c r="W55">
        <v>17334.900000000001</v>
      </c>
      <c r="X55">
        <v>16334</v>
      </c>
      <c r="Y55">
        <v>16926.400000000001</v>
      </c>
      <c r="Z55">
        <v>17882</v>
      </c>
      <c r="AA55">
        <v>18553.599999999999</v>
      </c>
      <c r="AB55">
        <v>19683.8</v>
      </c>
      <c r="AC55">
        <v>21286</v>
      </c>
      <c r="AD55">
        <v>22863</v>
      </c>
      <c r="AE55">
        <v>24449.599999999999</v>
      </c>
      <c r="AF55">
        <v>10650.7</v>
      </c>
      <c r="AG55">
        <v>17021.2</v>
      </c>
      <c r="AH55">
        <v>30216.1</v>
      </c>
      <c r="AI55">
        <v>31539.4</v>
      </c>
      <c r="AJ55">
        <v>33661.699999999997</v>
      </c>
      <c r="AK55" t="s">
        <v>197</v>
      </c>
    </row>
    <row r="56" spans="1:37" x14ac:dyDescent="0.3">
      <c r="A56" t="s">
        <v>207</v>
      </c>
      <c r="B56" t="s">
        <v>130</v>
      </c>
      <c r="C56">
        <v>7</v>
      </c>
      <c r="D56" t="s">
        <v>188</v>
      </c>
      <c r="E56">
        <v>7</v>
      </c>
      <c r="F56" t="s">
        <v>189</v>
      </c>
      <c r="G56" t="s">
        <v>200</v>
      </c>
      <c r="H56" t="s">
        <v>195</v>
      </c>
      <c r="I56">
        <v>8627.2999999999993</v>
      </c>
      <c r="J56">
        <v>9300.7000000000007</v>
      </c>
      <c r="K56">
        <v>10085.4</v>
      </c>
      <c r="L56">
        <v>10888.2</v>
      </c>
      <c r="M56">
        <v>11256.1</v>
      </c>
      <c r="N56">
        <v>11770.9</v>
      </c>
      <c r="O56">
        <v>11904.2</v>
      </c>
      <c r="P56">
        <v>12776</v>
      </c>
      <c r="Q56">
        <v>13867.7</v>
      </c>
      <c r="R56">
        <v>14549.6</v>
      </c>
      <c r="S56">
        <v>15385.7</v>
      </c>
      <c r="T56">
        <v>15516</v>
      </c>
      <c r="U56">
        <v>15204.8</v>
      </c>
      <c r="V56">
        <v>17615.099999999999</v>
      </c>
      <c r="W56">
        <v>18320.2</v>
      </c>
      <c r="X56">
        <v>17285.099999999999</v>
      </c>
      <c r="Y56">
        <v>17945</v>
      </c>
      <c r="Z56">
        <v>18930.2</v>
      </c>
      <c r="AA56">
        <v>19537.3</v>
      </c>
      <c r="AB56">
        <v>20756.7</v>
      </c>
      <c r="AC56">
        <v>22422.6</v>
      </c>
      <c r="AD56">
        <v>23975.200000000001</v>
      </c>
      <c r="AE56">
        <v>25678.6</v>
      </c>
      <c r="AF56">
        <v>25684.400000000001</v>
      </c>
      <c r="AG56">
        <v>28714.7</v>
      </c>
      <c r="AH56">
        <v>32685.599999999999</v>
      </c>
      <c r="AI56">
        <v>33455.699999999997</v>
      </c>
      <c r="AJ56">
        <v>35474.5</v>
      </c>
      <c r="AK56" t="s">
        <v>197</v>
      </c>
    </row>
    <row r="57" spans="1:37" x14ac:dyDescent="0.3">
      <c r="A57" t="s">
        <v>207</v>
      </c>
      <c r="B57" t="s">
        <v>130</v>
      </c>
      <c r="C57">
        <v>7</v>
      </c>
      <c r="D57" t="s">
        <v>188</v>
      </c>
      <c r="E57">
        <v>8</v>
      </c>
      <c r="F57" t="s">
        <v>189</v>
      </c>
      <c r="G57" t="s">
        <v>201</v>
      </c>
      <c r="H57" t="s">
        <v>195</v>
      </c>
      <c r="I57">
        <v>-543</v>
      </c>
      <c r="J57">
        <v>-604.1</v>
      </c>
      <c r="K57">
        <v>-731.6</v>
      </c>
      <c r="L57">
        <v>-715.4</v>
      </c>
      <c r="M57">
        <v>-876.1</v>
      </c>
      <c r="N57">
        <v>-629.9</v>
      </c>
      <c r="O57">
        <v>-852.8</v>
      </c>
      <c r="P57">
        <v>-702.5</v>
      </c>
      <c r="Q57">
        <v>-960.8</v>
      </c>
      <c r="R57">
        <v>-806.8</v>
      </c>
      <c r="S57">
        <v>-751.6</v>
      </c>
      <c r="T57">
        <v>-808.8</v>
      </c>
      <c r="U57">
        <v>-882.2</v>
      </c>
      <c r="V57">
        <v>-881.4</v>
      </c>
      <c r="W57">
        <v>-985.3</v>
      </c>
      <c r="X57">
        <v>-951.1</v>
      </c>
      <c r="Y57">
        <v>-1018.6</v>
      </c>
      <c r="Z57">
        <v>-1048.2</v>
      </c>
      <c r="AA57">
        <v>-983.7</v>
      </c>
      <c r="AB57">
        <v>-1072.9000000000001</v>
      </c>
      <c r="AC57">
        <v>-1136.7</v>
      </c>
      <c r="AD57">
        <v>-1112.2</v>
      </c>
      <c r="AE57">
        <v>-1229</v>
      </c>
      <c r="AF57">
        <v>-15033.7</v>
      </c>
      <c r="AG57">
        <v>-11693.5</v>
      </c>
      <c r="AH57">
        <v>-2469.5</v>
      </c>
      <c r="AI57">
        <v>-1916.4</v>
      </c>
      <c r="AJ57">
        <v>-1812.8</v>
      </c>
      <c r="AK57" t="s">
        <v>197</v>
      </c>
    </row>
    <row r="58" spans="1:37" x14ac:dyDescent="0.3">
      <c r="A58" t="s">
        <v>208</v>
      </c>
      <c r="B58" t="s">
        <v>131</v>
      </c>
      <c r="C58">
        <v>1</v>
      </c>
      <c r="D58" t="s">
        <v>188</v>
      </c>
      <c r="E58">
        <v>1</v>
      </c>
      <c r="F58" t="s">
        <v>189</v>
      </c>
      <c r="G58" t="s">
        <v>190</v>
      </c>
      <c r="H58" t="s">
        <v>191</v>
      </c>
      <c r="I58">
        <v>205965.2</v>
      </c>
      <c r="J58">
        <v>212255</v>
      </c>
      <c r="K58">
        <v>218860</v>
      </c>
      <c r="L58">
        <v>233874.2</v>
      </c>
      <c r="M58">
        <v>236338.1</v>
      </c>
      <c r="N58">
        <v>234307.3</v>
      </c>
      <c r="O58">
        <v>236719.1</v>
      </c>
      <c r="P58">
        <v>252680.8</v>
      </c>
      <c r="Q58">
        <v>258203.7</v>
      </c>
      <c r="R58">
        <v>269478.59999999998</v>
      </c>
      <c r="S58">
        <v>278485.40000000002</v>
      </c>
      <c r="T58">
        <v>277793.2</v>
      </c>
      <c r="U58">
        <v>265530.8</v>
      </c>
      <c r="V58">
        <v>266773.40000000002</v>
      </c>
      <c r="W58">
        <v>261555.8</v>
      </c>
      <c r="X58">
        <v>263649.90000000002</v>
      </c>
      <c r="Y58">
        <v>258911</v>
      </c>
      <c r="Z58">
        <v>260605.8</v>
      </c>
      <c r="AA58">
        <v>268869.8</v>
      </c>
      <c r="AB58">
        <v>268196.2</v>
      </c>
      <c r="AC58">
        <v>273875.09999999998</v>
      </c>
      <c r="AD58">
        <v>274582.8</v>
      </c>
      <c r="AE58">
        <v>275225.40000000002</v>
      </c>
      <c r="AF58">
        <v>261737.1</v>
      </c>
      <c r="AG58">
        <v>270779.8</v>
      </c>
      <c r="AH58">
        <v>279348.5</v>
      </c>
      <c r="AI58">
        <v>283228.5</v>
      </c>
      <c r="AJ58">
        <v>286160.09999999998</v>
      </c>
      <c r="AK58">
        <v>293002.8</v>
      </c>
    </row>
    <row r="59" spans="1:37" x14ac:dyDescent="0.3">
      <c r="A59" t="s">
        <v>208</v>
      </c>
      <c r="B59" t="s">
        <v>131</v>
      </c>
      <c r="C59">
        <v>1</v>
      </c>
      <c r="D59" t="s">
        <v>188</v>
      </c>
      <c r="E59">
        <v>2</v>
      </c>
      <c r="F59" t="s">
        <v>189</v>
      </c>
      <c r="G59" t="s">
        <v>192</v>
      </c>
      <c r="H59" t="s">
        <v>193</v>
      </c>
      <c r="I59">
        <v>75.203999999999994</v>
      </c>
      <c r="J59">
        <v>77.501000000000005</v>
      </c>
      <c r="K59">
        <v>79.912000000000006</v>
      </c>
      <c r="L59">
        <v>85.394000000000005</v>
      </c>
      <c r="M59">
        <v>86.293999999999997</v>
      </c>
      <c r="N59">
        <v>85.552999999999997</v>
      </c>
      <c r="O59">
        <v>86.433000000000007</v>
      </c>
      <c r="P59">
        <v>92.260999999999996</v>
      </c>
      <c r="Q59">
        <v>94.278000000000006</v>
      </c>
      <c r="R59">
        <v>98.394999999999996</v>
      </c>
      <c r="S59">
        <v>101.68300000000001</v>
      </c>
      <c r="T59">
        <v>101.431</v>
      </c>
      <c r="U59">
        <v>96.953000000000003</v>
      </c>
      <c r="V59">
        <v>97.406999999999996</v>
      </c>
      <c r="W59">
        <v>95.501999999999995</v>
      </c>
      <c r="X59">
        <v>96.266000000000005</v>
      </c>
      <c r="Y59">
        <v>94.536000000000001</v>
      </c>
      <c r="Z59">
        <v>95.155000000000001</v>
      </c>
      <c r="AA59">
        <v>98.171999999999997</v>
      </c>
      <c r="AB59">
        <v>97.926000000000002</v>
      </c>
      <c r="AC59">
        <v>100</v>
      </c>
      <c r="AD59">
        <v>100.258</v>
      </c>
      <c r="AE59">
        <v>100.49299999999999</v>
      </c>
      <c r="AF59">
        <v>95.567999999999998</v>
      </c>
      <c r="AG59">
        <v>98.87</v>
      </c>
      <c r="AH59">
        <v>101.999</v>
      </c>
      <c r="AI59">
        <v>103.41500000000001</v>
      </c>
      <c r="AJ59">
        <v>104.486</v>
      </c>
      <c r="AK59">
        <v>106.98399999999999</v>
      </c>
    </row>
    <row r="60" spans="1:37" x14ac:dyDescent="0.3">
      <c r="A60" t="s">
        <v>208</v>
      </c>
      <c r="B60" t="s">
        <v>131</v>
      </c>
      <c r="C60">
        <v>1</v>
      </c>
      <c r="D60" t="s">
        <v>188</v>
      </c>
      <c r="E60">
        <v>3</v>
      </c>
      <c r="F60" t="s">
        <v>189</v>
      </c>
      <c r="G60" t="s">
        <v>194</v>
      </c>
      <c r="H60" t="s">
        <v>195</v>
      </c>
      <c r="I60">
        <v>138467</v>
      </c>
      <c r="J60">
        <v>145299.20000000001</v>
      </c>
      <c r="K60">
        <v>152093.70000000001</v>
      </c>
      <c r="L60">
        <v>165523.4</v>
      </c>
      <c r="M60">
        <v>171124.4</v>
      </c>
      <c r="N60">
        <v>172929.7</v>
      </c>
      <c r="O60">
        <v>177814.8</v>
      </c>
      <c r="P60">
        <v>194722.9</v>
      </c>
      <c r="Q60">
        <v>204504.6</v>
      </c>
      <c r="R60">
        <v>219812.2</v>
      </c>
      <c r="S60">
        <v>232626.8</v>
      </c>
      <c r="T60">
        <v>236110.7</v>
      </c>
      <c r="U60">
        <v>231628</v>
      </c>
      <c r="V60">
        <v>234022.2</v>
      </c>
      <c r="W60">
        <v>233058.7</v>
      </c>
      <c r="X60">
        <v>239907.5</v>
      </c>
      <c r="Y60">
        <v>240549.2</v>
      </c>
      <c r="Z60">
        <v>247114.7</v>
      </c>
      <c r="AA60">
        <v>260648.5</v>
      </c>
      <c r="AB60">
        <v>264760.40000000002</v>
      </c>
      <c r="AC60">
        <v>273875.09999999998</v>
      </c>
      <c r="AD60">
        <v>280535.40000000002</v>
      </c>
      <c r="AE60">
        <v>286451.90000000002</v>
      </c>
      <c r="AF60">
        <v>278747.90000000002</v>
      </c>
      <c r="AG60">
        <v>297366</v>
      </c>
      <c r="AH60">
        <v>321625.2</v>
      </c>
      <c r="AI60">
        <v>341851.8</v>
      </c>
      <c r="AJ60">
        <v>356834.9</v>
      </c>
      <c r="AK60">
        <v>376455</v>
      </c>
    </row>
    <row r="61" spans="1:37" x14ac:dyDescent="0.3">
      <c r="A61" t="s">
        <v>208</v>
      </c>
      <c r="B61" t="s">
        <v>131</v>
      </c>
      <c r="C61">
        <v>1</v>
      </c>
      <c r="D61" t="s">
        <v>188</v>
      </c>
      <c r="E61">
        <v>4</v>
      </c>
      <c r="F61" t="s">
        <v>189</v>
      </c>
      <c r="G61" t="s">
        <v>196</v>
      </c>
      <c r="H61" t="s">
        <v>195</v>
      </c>
      <c r="I61">
        <v>77441.600000000006</v>
      </c>
      <c r="J61">
        <v>82628.7</v>
      </c>
      <c r="K61">
        <v>87402.6</v>
      </c>
      <c r="L61">
        <v>94350</v>
      </c>
      <c r="M61">
        <v>97527.3</v>
      </c>
      <c r="N61">
        <v>96961.2</v>
      </c>
      <c r="O61">
        <v>99706.5</v>
      </c>
      <c r="P61">
        <v>105999.2</v>
      </c>
      <c r="Q61">
        <v>110582.6</v>
      </c>
      <c r="R61">
        <v>115344.3</v>
      </c>
      <c r="S61">
        <v>122626.5</v>
      </c>
      <c r="T61">
        <v>124145.1</v>
      </c>
      <c r="U61">
        <v>118312.8</v>
      </c>
      <c r="V61">
        <v>120492</v>
      </c>
      <c r="W61">
        <v>124609.60000000001</v>
      </c>
      <c r="X61">
        <v>127391.2</v>
      </c>
      <c r="Y61">
        <v>129222.2</v>
      </c>
      <c r="Z61">
        <v>133125.70000000001</v>
      </c>
      <c r="AA61">
        <v>137619.9</v>
      </c>
      <c r="AB61">
        <v>138928.9</v>
      </c>
      <c r="AC61">
        <v>140537.4</v>
      </c>
      <c r="AD61">
        <v>143441.9</v>
      </c>
      <c r="AE61">
        <v>146557.79999999999</v>
      </c>
      <c r="AF61">
        <v>146385</v>
      </c>
      <c r="AG61">
        <v>154864.29999999999</v>
      </c>
      <c r="AH61">
        <v>166294.79999999999</v>
      </c>
      <c r="AI61">
        <v>174205.3</v>
      </c>
      <c r="AJ61">
        <v>183714.1</v>
      </c>
      <c r="AK61" t="s">
        <v>197</v>
      </c>
    </row>
    <row r="62" spans="1:37" x14ac:dyDescent="0.3">
      <c r="A62" t="s">
        <v>208</v>
      </c>
      <c r="B62" t="s">
        <v>131</v>
      </c>
      <c r="C62">
        <v>1</v>
      </c>
      <c r="D62" t="s">
        <v>188</v>
      </c>
      <c r="E62">
        <v>5</v>
      </c>
      <c r="F62" t="s">
        <v>189</v>
      </c>
      <c r="G62" t="s">
        <v>198</v>
      </c>
      <c r="H62" t="s">
        <v>195</v>
      </c>
      <c r="I62">
        <v>50705.4</v>
      </c>
      <c r="J62">
        <v>51704.7</v>
      </c>
      <c r="K62">
        <v>53537.5</v>
      </c>
      <c r="L62">
        <v>59729.3</v>
      </c>
      <c r="M62">
        <v>62158.9</v>
      </c>
      <c r="N62">
        <v>64228.2</v>
      </c>
      <c r="O62">
        <v>65507.9</v>
      </c>
      <c r="P62">
        <v>75718.5</v>
      </c>
      <c r="Q62">
        <v>80359.899999999994</v>
      </c>
      <c r="R62">
        <v>90850.4</v>
      </c>
      <c r="S62">
        <v>95606.1</v>
      </c>
      <c r="T62">
        <v>97607.3</v>
      </c>
      <c r="U62">
        <v>98902.5</v>
      </c>
      <c r="V62">
        <v>99022.3</v>
      </c>
      <c r="W62">
        <v>93303.2</v>
      </c>
      <c r="X62">
        <v>95560</v>
      </c>
      <c r="Y62">
        <v>94182.7</v>
      </c>
      <c r="Z62">
        <v>96136.1</v>
      </c>
      <c r="AA62">
        <v>105229.6</v>
      </c>
      <c r="AB62">
        <v>107976</v>
      </c>
      <c r="AC62">
        <v>114927.7</v>
      </c>
      <c r="AD62">
        <v>117126.1</v>
      </c>
      <c r="AE62">
        <v>119747.8</v>
      </c>
      <c r="AF62">
        <v>120821.6</v>
      </c>
      <c r="AG62">
        <v>127728.6</v>
      </c>
      <c r="AH62">
        <v>133928.6</v>
      </c>
      <c r="AI62">
        <v>144772.29999999999</v>
      </c>
      <c r="AJ62">
        <v>148636.6</v>
      </c>
      <c r="AK62" t="s">
        <v>197</v>
      </c>
    </row>
    <row r="63" spans="1:37" x14ac:dyDescent="0.3">
      <c r="A63" t="s">
        <v>208</v>
      </c>
      <c r="B63" t="s">
        <v>131</v>
      </c>
      <c r="C63">
        <v>1</v>
      </c>
      <c r="D63" t="s">
        <v>188</v>
      </c>
      <c r="E63">
        <v>6</v>
      </c>
      <c r="F63" t="s">
        <v>189</v>
      </c>
      <c r="G63" t="s">
        <v>199</v>
      </c>
      <c r="H63" t="s">
        <v>195</v>
      </c>
      <c r="I63">
        <v>10319.9</v>
      </c>
      <c r="J63">
        <v>10965.8</v>
      </c>
      <c r="K63">
        <v>11153.6</v>
      </c>
      <c r="L63">
        <v>11444.2</v>
      </c>
      <c r="M63">
        <v>11438.2</v>
      </c>
      <c r="N63">
        <v>11740.3</v>
      </c>
      <c r="O63">
        <v>12600.4</v>
      </c>
      <c r="P63">
        <v>13005.2</v>
      </c>
      <c r="Q63">
        <v>13562.1</v>
      </c>
      <c r="R63">
        <v>13617.5</v>
      </c>
      <c r="S63">
        <v>14394.2</v>
      </c>
      <c r="T63">
        <v>14358.3</v>
      </c>
      <c r="U63">
        <v>14412.6</v>
      </c>
      <c r="V63">
        <v>14507.9</v>
      </c>
      <c r="W63">
        <v>15145.9</v>
      </c>
      <c r="X63">
        <v>16956.3</v>
      </c>
      <c r="Y63">
        <v>17144.3</v>
      </c>
      <c r="Z63">
        <v>17852.8</v>
      </c>
      <c r="AA63">
        <v>17799.099999999999</v>
      </c>
      <c r="AB63">
        <v>17855.5</v>
      </c>
      <c r="AC63">
        <v>18410</v>
      </c>
      <c r="AD63">
        <v>19967.400000000001</v>
      </c>
      <c r="AE63">
        <v>20146.3</v>
      </c>
      <c r="AF63">
        <v>11541.3</v>
      </c>
      <c r="AG63">
        <v>14773.1</v>
      </c>
      <c r="AH63">
        <v>21401.7</v>
      </c>
      <c r="AI63">
        <v>22874.2</v>
      </c>
      <c r="AJ63">
        <v>24484.2</v>
      </c>
      <c r="AK63" t="s">
        <v>197</v>
      </c>
    </row>
    <row r="64" spans="1:37" x14ac:dyDescent="0.3">
      <c r="A64" t="s">
        <v>208</v>
      </c>
      <c r="B64" t="s">
        <v>131</v>
      </c>
      <c r="C64">
        <v>1</v>
      </c>
      <c r="D64" t="s">
        <v>188</v>
      </c>
      <c r="E64">
        <v>7</v>
      </c>
      <c r="F64" t="s">
        <v>189</v>
      </c>
      <c r="G64" t="s">
        <v>200</v>
      </c>
      <c r="H64" t="s">
        <v>195</v>
      </c>
      <c r="I64">
        <v>10734</v>
      </c>
      <c r="J64">
        <v>11318.6</v>
      </c>
      <c r="K64">
        <v>11520.9</v>
      </c>
      <c r="L64">
        <v>11810</v>
      </c>
      <c r="M64">
        <v>11819.2</v>
      </c>
      <c r="N64">
        <v>12134.2</v>
      </c>
      <c r="O64">
        <v>13050.2</v>
      </c>
      <c r="P64">
        <v>13484.4</v>
      </c>
      <c r="Q64">
        <v>14101.7</v>
      </c>
      <c r="R64">
        <v>14128.8</v>
      </c>
      <c r="S64">
        <v>14883.2</v>
      </c>
      <c r="T64">
        <v>14847.3</v>
      </c>
      <c r="U64">
        <v>15021.3</v>
      </c>
      <c r="V64">
        <v>15115.3</v>
      </c>
      <c r="W64">
        <v>15819.8</v>
      </c>
      <c r="X64">
        <v>17581.3</v>
      </c>
      <c r="Y64">
        <v>17745.5</v>
      </c>
      <c r="Z64">
        <v>18467.5</v>
      </c>
      <c r="AA64">
        <v>18413.8</v>
      </c>
      <c r="AB64">
        <v>18471.3</v>
      </c>
      <c r="AC64">
        <v>18962.099999999999</v>
      </c>
      <c r="AD64">
        <v>20540.599999999999</v>
      </c>
      <c r="AE64">
        <v>20719.900000000001</v>
      </c>
      <c r="AF64">
        <v>20590.8</v>
      </c>
      <c r="AG64">
        <v>21988.400000000001</v>
      </c>
      <c r="AH64">
        <v>22694.799999999999</v>
      </c>
      <c r="AI64">
        <v>23969.9</v>
      </c>
      <c r="AJ64">
        <v>25496.7</v>
      </c>
      <c r="AK64" t="s">
        <v>197</v>
      </c>
    </row>
    <row r="65" spans="1:37" x14ac:dyDescent="0.3">
      <c r="A65" t="s">
        <v>208</v>
      </c>
      <c r="B65" t="s">
        <v>131</v>
      </c>
      <c r="C65">
        <v>1</v>
      </c>
      <c r="D65" t="s">
        <v>188</v>
      </c>
      <c r="E65">
        <v>8</v>
      </c>
      <c r="F65" t="s">
        <v>189</v>
      </c>
      <c r="G65" t="s">
        <v>201</v>
      </c>
      <c r="H65" t="s">
        <v>195</v>
      </c>
      <c r="I65">
        <v>-414.1</v>
      </c>
      <c r="J65">
        <v>-352.9</v>
      </c>
      <c r="K65">
        <v>-367.3</v>
      </c>
      <c r="L65">
        <v>-365.8</v>
      </c>
      <c r="M65">
        <v>-381</v>
      </c>
      <c r="N65">
        <v>-393.8</v>
      </c>
      <c r="O65">
        <v>-449.8</v>
      </c>
      <c r="P65">
        <v>-479.2</v>
      </c>
      <c r="Q65">
        <v>-539.6</v>
      </c>
      <c r="R65">
        <v>-511.3</v>
      </c>
      <c r="S65">
        <v>-489.1</v>
      </c>
      <c r="T65">
        <v>-489</v>
      </c>
      <c r="U65">
        <v>-608.70000000000005</v>
      </c>
      <c r="V65">
        <v>-607.4</v>
      </c>
      <c r="W65">
        <v>-673.9</v>
      </c>
      <c r="X65">
        <v>-625</v>
      </c>
      <c r="Y65">
        <v>-601.20000000000005</v>
      </c>
      <c r="Z65">
        <v>-614.6</v>
      </c>
      <c r="AA65">
        <v>-614.79999999999995</v>
      </c>
      <c r="AB65">
        <v>-615.79999999999995</v>
      </c>
      <c r="AC65">
        <v>-552.1</v>
      </c>
      <c r="AD65">
        <v>-573.20000000000005</v>
      </c>
      <c r="AE65">
        <v>-573.70000000000005</v>
      </c>
      <c r="AF65">
        <v>-9049.6</v>
      </c>
      <c r="AG65">
        <v>-7215.3</v>
      </c>
      <c r="AH65">
        <v>-1293</v>
      </c>
      <c r="AI65">
        <v>-1095.7</v>
      </c>
      <c r="AJ65">
        <v>-1012.5</v>
      </c>
      <c r="AK65" t="s">
        <v>197</v>
      </c>
    </row>
    <row r="66" spans="1:37" x14ac:dyDescent="0.3">
      <c r="A66" t="s">
        <v>209</v>
      </c>
      <c r="B66" t="s">
        <v>132</v>
      </c>
      <c r="C66">
        <v>2</v>
      </c>
      <c r="D66" t="s">
        <v>188</v>
      </c>
      <c r="E66">
        <v>1</v>
      </c>
      <c r="F66" t="s">
        <v>189</v>
      </c>
      <c r="G66" t="s">
        <v>190</v>
      </c>
      <c r="H66" t="s">
        <v>191</v>
      </c>
      <c r="I66">
        <v>51267</v>
      </c>
      <c r="J66">
        <v>56487</v>
      </c>
      <c r="K66">
        <v>60866.2</v>
      </c>
      <c r="L66">
        <v>63388.800000000003</v>
      </c>
      <c r="M66">
        <v>65724.800000000003</v>
      </c>
      <c r="N66">
        <v>63702.5</v>
      </c>
      <c r="O66">
        <v>64316.800000000003</v>
      </c>
      <c r="P66">
        <v>67735.5</v>
      </c>
      <c r="Q66">
        <v>66381.2</v>
      </c>
      <c r="R66">
        <v>68411.8</v>
      </c>
      <c r="S66">
        <v>68132.399999999994</v>
      </c>
      <c r="T66">
        <v>65771.3</v>
      </c>
      <c r="U66">
        <v>69186.2</v>
      </c>
      <c r="V66">
        <v>68291.899999999994</v>
      </c>
      <c r="W66">
        <v>71103.5</v>
      </c>
      <c r="X66">
        <v>70562.399999999994</v>
      </c>
      <c r="Y66">
        <v>68656.800000000003</v>
      </c>
      <c r="Z66">
        <v>73961.7</v>
      </c>
      <c r="AA66">
        <v>76211.199999999997</v>
      </c>
      <c r="AB66">
        <v>71941.399999999994</v>
      </c>
      <c r="AC66">
        <v>69555.600000000006</v>
      </c>
      <c r="AD66">
        <v>70856.399999999994</v>
      </c>
      <c r="AE66">
        <v>74627.8</v>
      </c>
      <c r="AF66">
        <v>72728.800000000003</v>
      </c>
      <c r="AG66">
        <v>75205.5</v>
      </c>
      <c r="AH66">
        <v>81111.8</v>
      </c>
      <c r="AI66">
        <v>82090.899999999994</v>
      </c>
      <c r="AJ66">
        <v>85350.5</v>
      </c>
      <c r="AK66">
        <v>87281.1</v>
      </c>
    </row>
    <row r="67" spans="1:37" x14ac:dyDescent="0.3">
      <c r="A67" t="s">
        <v>209</v>
      </c>
      <c r="B67" t="s">
        <v>132</v>
      </c>
      <c r="C67">
        <v>2</v>
      </c>
      <c r="D67" t="s">
        <v>188</v>
      </c>
      <c r="E67">
        <v>2</v>
      </c>
      <c r="F67" t="s">
        <v>189</v>
      </c>
      <c r="G67" t="s">
        <v>192</v>
      </c>
      <c r="H67" t="s">
        <v>193</v>
      </c>
      <c r="I67">
        <v>73.706999999999994</v>
      </c>
      <c r="J67">
        <v>81.210999999999999</v>
      </c>
      <c r="K67">
        <v>87.507000000000005</v>
      </c>
      <c r="L67">
        <v>91.134</v>
      </c>
      <c r="M67">
        <v>94.492000000000004</v>
      </c>
      <c r="N67">
        <v>91.584999999999994</v>
      </c>
      <c r="O67">
        <v>92.468000000000004</v>
      </c>
      <c r="P67">
        <v>97.382999999999996</v>
      </c>
      <c r="Q67">
        <v>95.436000000000007</v>
      </c>
      <c r="R67">
        <v>98.355999999999995</v>
      </c>
      <c r="S67">
        <v>97.953999999999994</v>
      </c>
      <c r="T67">
        <v>94.558999999999997</v>
      </c>
      <c r="U67">
        <v>99.468999999999994</v>
      </c>
      <c r="V67">
        <v>98.183000000000007</v>
      </c>
      <c r="W67">
        <v>102.22499999999999</v>
      </c>
      <c r="X67">
        <v>101.447</v>
      </c>
      <c r="Y67">
        <v>98.707999999999998</v>
      </c>
      <c r="Z67">
        <v>106.33499999999999</v>
      </c>
      <c r="AA67">
        <v>109.569</v>
      </c>
      <c r="AB67">
        <v>103.43</v>
      </c>
      <c r="AC67">
        <v>100</v>
      </c>
      <c r="AD67">
        <v>101.87</v>
      </c>
      <c r="AE67">
        <v>107.292</v>
      </c>
      <c r="AF67">
        <v>104.562</v>
      </c>
      <c r="AG67">
        <v>108.123</v>
      </c>
      <c r="AH67">
        <v>116.614</v>
      </c>
      <c r="AI67">
        <v>118.02200000000001</v>
      </c>
      <c r="AJ67">
        <v>122.708</v>
      </c>
      <c r="AK67">
        <v>125.48399999999999</v>
      </c>
    </row>
    <row r="68" spans="1:37" x14ac:dyDescent="0.3">
      <c r="A68" t="s">
        <v>209</v>
      </c>
      <c r="B68" t="s">
        <v>132</v>
      </c>
      <c r="C68">
        <v>2</v>
      </c>
      <c r="D68" t="s">
        <v>188</v>
      </c>
      <c r="E68">
        <v>3</v>
      </c>
      <c r="F68" t="s">
        <v>189</v>
      </c>
      <c r="G68" t="s">
        <v>194</v>
      </c>
      <c r="H68" t="s">
        <v>195</v>
      </c>
      <c r="I68">
        <v>33302.199999999997</v>
      </c>
      <c r="J68">
        <v>37170.6</v>
      </c>
      <c r="K68">
        <v>40446.5</v>
      </c>
      <c r="L68">
        <v>43559.6</v>
      </c>
      <c r="M68">
        <v>46373.8</v>
      </c>
      <c r="N68">
        <v>45865.4</v>
      </c>
      <c r="O68">
        <v>47839.6</v>
      </c>
      <c r="P68">
        <v>51674.1</v>
      </c>
      <c r="Q68">
        <v>52048.6</v>
      </c>
      <c r="R68">
        <v>55567.7</v>
      </c>
      <c r="S68">
        <v>56705.599999999999</v>
      </c>
      <c r="T68">
        <v>55250.8</v>
      </c>
      <c r="U68">
        <v>57729.9</v>
      </c>
      <c r="V68">
        <v>58132.2</v>
      </c>
      <c r="W68">
        <v>61379.4</v>
      </c>
      <c r="X68">
        <v>62342.1</v>
      </c>
      <c r="Y68">
        <v>62058.2</v>
      </c>
      <c r="Z68">
        <v>68606</v>
      </c>
      <c r="AA68">
        <v>72352.5</v>
      </c>
      <c r="AB68">
        <v>70021.5</v>
      </c>
      <c r="AC68">
        <v>69555.600000000006</v>
      </c>
      <c r="AD68">
        <v>73376</v>
      </c>
      <c r="AE68">
        <v>78710.5</v>
      </c>
      <c r="AF68">
        <v>77757.2</v>
      </c>
      <c r="AG68">
        <v>83554.7</v>
      </c>
      <c r="AH68">
        <v>97030.399999999994</v>
      </c>
      <c r="AI68">
        <v>103332.5</v>
      </c>
      <c r="AJ68">
        <v>110971.8</v>
      </c>
      <c r="AK68">
        <v>117218</v>
      </c>
    </row>
    <row r="69" spans="1:37" x14ac:dyDescent="0.3">
      <c r="A69" t="s">
        <v>209</v>
      </c>
      <c r="B69" t="s">
        <v>132</v>
      </c>
      <c r="C69">
        <v>2</v>
      </c>
      <c r="D69" t="s">
        <v>188</v>
      </c>
      <c r="E69">
        <v>4</v>
      </c>
      <c r="F69" t="s">
        <v>189</v>
      </c>
      <c r="G69" t="s">
        <v>196</v>
      </c>
      <c r="H69" t="s">
        <v>195</v>
      </c>
      <c r="I69">
        <v>15581.3</v>
      </c>
      <c r="J69">
        <v>16813.400000000001</v>
      </c>
      <c r="K69">
        <v>17933.900000000001</v>
      </c>
      <c r="L69">
        <v>19103</v>
      </c>
      <c r="M69">
        <v>20018.2</v>
      </c>
      <c r="N69">
        <v>20558.400000000001</v>
      </c>
      <c r="O69">
        <v>21379.8</v>
      </c>
      <c r="P69">
        <v>22710</v>
      </c>
      <c r="Q69">
        <v>24149.9</v>
      </c>
      <c r="R69">
        <v>25523.7</v>
      </c>
      <c r="S69">
        <v>26111.599999999999</v>
      </c>
      <c r="T69">
        <v>26267.599999999999</v>
      </c>
      <c r="U69">
        <v>25208.5</v>
      </c>
      <c r="V69">
        <v>25520.7</v>
      </c>
      <c r="W69">
        <v>26704.400000000001</v>
      </c>
      <c r="X69">
        <v>27456.1</v>
      </c>
      <c r="Y69">
        <v>28052.1</v>
      </c>
      <c r="Z69">
        <v>29407.9</v>
      </c>
      <c r="AA69">
        <v>30363</v>
      </c>
      <c r="AB69">
        <v>30568.799999999999</v>
      </c>
      <c r="AC69">
        <v>31982.2</v>
      </c>
      <c r="AD69">
        <v>33269.699999999997</v>
      </c>
      <c r="AE69">
        <v>34728.9</v>
      </c>
      <c r="AF69">
        <v>34955.4</v>
      </c>
      <c r="AG69">
        <v>37159.9</v>
      </c>
      <c r="AH69">
        <v>40073.199999999997</v>
      </c>
      <c r="AI69">
        <v>41823.1</v>
      </c>
      <c r="AJ69">
        <v>44698.8</v>
      </c>
      <c r="AK69" t="s">
        <v>197</v>
      </c>
    </row>
    <row r="70" spans="1:37" x14ac:dyDescent="0.3">
      <c r="A70" t="s">
        <v>209</v>
      </c>
      <c r="B70" t="s">
        <v>132</v>
      </c>
      <c r="C70">
        <v>2</v>
      </c>
      <c r="D70" t="s">
        <v>188</v>
      </c>
      <c r="E70">
        <v>5</v>
      </c>
      <c r="F70" t="s">
        <v>189</v>
      </c>
      <c r="G70" t="s">
        <v>198</v>
      </c>
      <c r="H70" t="s">
        <v>195</v>
      </c>
      <c r="I70">
        <v>16236.3</v>
      </c>
      <c r="J70">
        <v>18756.7</v>
      </c>
      <c r="K70">
        <v>20819.400000000001</v>
      </c>
      <c r="L70">
        <v>22577.9</v>
      </c>
      <c r="M70">
        <v>24728.5</v>
      </c>
      <c r="N70">
        <v>23566.5</v>
      </c>
      <c r="O70">
        <v>24571.3</v>
      </c>
      <c r="P70">
        <v>26478.9</v>
      </c>
      <c r="Q70">
        <v>25330.5</v>
      </c>
      <c r="R70">
        <v>27368.6</v>
      </c>
      <c r="S70">
        <v>27876.1</v>
      </c>
      <c r="T70">
        <v>26421.7</v>
      </c>
      <c r="U70">
        <v>29955.5</v>
      </c>
      <c r="V70">
        <v>29900.400000000001</v>
      </c>
      <c r="W70">
        <v>31989.5</v>
      </c>
      <c r="X70">
        <v>32001.1</v>
      </c>
      <c r="Y70">
        <v>30973.599999999999</v>
      </c>
      <c r="Z70">
        <v>35833.599999999999</v>
      </c>
      <c r="AA70">
        <v>38520.9</v>
      </c>
      <c r="AB70">
        <v>35748.300000000003</v>
      </c>
      <c r="AC70">
        <v>33716.5</v>
      </c>
      <c r="AD70">
        <v>35945.1</v>
      </c>
      <c r="AE70">
        <v>39619.699999999997</v>
      </c>
      <c r="AF70">
        <v>40159.699999999997</v>
      </c>
      <c r="AG70">
        <v>43322.1</v>
      </c>
      <c r="AH70">
        <v>52139.5</v>
      </c>
      <c r="AI70">
        <v>56534.7</v>
      </c>
      <c r="AJ70">
        <v>60916.2</v>
      </c>
      <c r="AK70" t="s">
        <v>197</v>
      </c>
    </row>
    <row r="71" spans="1:37" x14ac:dyDescent="0.3">
      <c r="A71" t="s">
        <v>209</v>
      </c>
      <c r="B71" t="s">
        <v>132</v>
      </c>
      <c r="C71">
        <v>2</v>
      </c>
      <c r="D71" t="s">
        <v>188</v>
      </c>
      <c r="E71">
        <v>6</v>
      </c>
      <c r="F71" t="s">
        <v>189</v>
      </c>
      <c r="G71" t="s">
        <v>199</v>
      </c>
      <c r="H71" t="s">
        <v>195</v>
      </c>
      <c r="I71">
        <v>1484.6</v>
      </c>
      <c r="J71">
        <v>1600.6</v>
      </c>
      <c r="K71">
        <v>1693.2</v>
      </c>
      <c r="L71">
        <v>1878.7</v>
      </c>
      <c r="M71">
        <v>1627.2</v>
      </c>
      <c r="N71">
        <v>1740.4</v>
      </c>
      <c r="O71">
        <v>1888.5</v>
      </c>
      <c r="P71">
        <v>2485.1999999999998</v>
      </c>
      <c r="Q71">
        <v>2568.1999999999998</v>
      </c>
      <c r="R71">
        <v>2675.4</v>
      </c>
      <c r="S71">
        <v>2718</v>
      </c>
      <c r="T71">
        <v>2561.5</v>
      </c>
      <c r="U71">
        <v>2566</v>
      </c>
      <c r="V71">
        <v>2711</v>
      </c>
      <c r="W71">
        <v>2685.5</v>
      </c>
      <c r="X71">
        <v>2884.9</v>
      </c>
      <c r="Y71">
        <v>3032.5</v>
      </c>
      <c r="Z71">
        <v>3364.5</v>
      </c>
      <c r="AA71">
        <v>3468.5</v>
      </c>
      <c r="AB71">
        <v>3704.3</v>
      </c>
      <c r="AC71">
        <v>3856.9</v>
      </c>
      <c r="AD71">
        <v>4161.3</v>
      </c>
      <c r="AE71">
        <v>4361.8999999999996</v>
      </c>
      <c r="AF71">
        <v>2642.1</v>
      </c>
      <c r="AG71">
        <v>3072.8</v>
      </c>
      <c r="AH71">
        <v>4817.7</v>
      </c>
      <c r="AI71">
        <v>4974.7</v>
      </c>
      <c r="AJ71">
        <v>5356.8</v>
      </c>
      <c r="AK71" t="s">
        <v>197</v>
      </c>
    </row>
    <row r="72" spans="1:37" x14ac:dyDescent="0.3">
      <c r="A72" t="s">
        <v>209</v>
      </c>
      <c r="B72" t="s">
        <v>132</v>
      </c>
      <c r="C72">
        <v>2</v>
      </c>
      <c r="D72" t="s">
        <v>188</v>
      </c>
      <c r="E72">
        <v>7</v>
      </c>
      <c r="F72" t="s">
        <v>189</v>
      </c>
      <c r="G72" t="s">
        <v>200</v>
      </c>
      <c r="H72" t="s">
        <v>195</v>
      </c>
      <c r="I72">
        <v>1578.7</v>
      </c>
      <c r="J72">
        <v>1694</v>
      </c>
      <c r="K72">
        <v>1800.6</v>
      </c>
      <c r="L72">
        <v>1985.9</v>
      </c>
      <c r="M72">
        <v>1739.8</v>
      </c>
      <c r="N72">
        <v>1857.1</v>
      </c>
      <c r="O72">
        <v>2015.2</v>
      </c>
      <c r="P72">
        <v>2616.4</v>
      </c>
      <c r="Q72">
        <v>2729.8</v>
      </c>
      <c r="R72">
        <v>2820</v>
      </c>
      <c r="S72">
        <v>2854.1</v>
      </c>
      <c r="T72">
        <v>2713.9</v>
      </c>
      <c r="U72">
        <v>2740.8</v>
      </c>
      <c r="V72">
        <v>2943.8</v>
      </c>
      <c r="W72">
        <v>2925.5</v>
      </c>
      <c r="X72">
        <v>3101.9</v>
      </c>
      <c r="Y72">
        <v>3258.4</v>
      </c>
      <c r="Z72">
        <v>3575.6</v>
      </c>
      <c r="AA72">
        <v>3647.8</v>
      </c>
      <c r="AB72">
        <v>3894.5</v>
      </c>
      <c r="AC72">
        <v>4045.7</v>
      </c>
      <c r="AD72">
        <v>4346.8</v>
      </c>
      <c r="AE72">
        <v>4556.1000000000004</v>
      </c>
      <c r="AF72">
        <v>4472.1000000000004</v>
      </c>
      <c r="AG72">
        <v>4816.5</v>
      </c>
      <c r="AH72">
        <v>5220.7</v>
      </c>
      <c r="AI72">
        <v>5332.4</v>
      </c>
      <c r="AJ72">
        <v>5670.6</v>
      </c>
      <c r="AK72" t="s">
        <v>197</v>
      </c>
    </row>
    <row r="73" spans="1:37" x14ac:dyDescent="0.3">
      <c r="A73" t="s">
        <v>209</v>
      </c>
      <c r="B73" t="s">
        <v>132</v>
      </c>
      <c r="C73">
        <v>2</v>
      </c>
      <c r="D73" t="s">
        <v>188</v>
      </c>
      <c r="E73">
        <v>8</v>
      </c>
      <c r="F73" t="s">
        <v>189</v>
      </c>
      <c r="G73" t="s">
        <v>201</v>
      </c>
      <c r="H73" t="s">
        <v>195</v>
      </c>
      <c r="I73">
        <v>-94.1</v>
      </c>
      <c r="J73">
        <v>-93.4</v>
      </c>
      <c r="K73">
        <v>-107.5</v>
      </c>
      <c r="L73">
        <v>-107.3</v>
      </c>
      <c r="M73">
        <v>-112.6</v>
      </c>
      <c r="N73">
        <v>-116.7</v>
      </c>
      <c r="O73">
        <v>-126.6</v>
      </c>
      <c r="P73">
        <v>-131.1</v>
      </c>
      <c r="Q73">
        <v>-161.6</v>
      </c>
      <c r="R73">
        <v>-144.6</v>
      </c>
      <c r="S73">
        <v>-136.1</v>
      </c>
      <c r="T73">
        <v>-152.4</v>
      </c>
      <c r="U73">
        <v>-174.9</v>
      </c>
      <c r="V73">
        <v>-232.8</v>
      </c>
      <c r="W73">
        <v>-239.9</v>
      </c>
      <c r="X73">
        <v>-217</v>
      </c>
      <c r="Y73">
        <v>-225.9</v>
      </c>
      <c r="Z73">
        <v>-211.1</v>
      </c>
      <c r="AA73">
        <v>-179.3</v>
      </c>
      <c r="AB73">
        <v>-190.2</v>
      </c>
      <c r="AC73">
        <v>-188.8</v>
      </c>
      <c r="AD73">
        <v>-185.5</v>
      </c>
      <c r="AE73">
        <v>-194.2</v>
      </c>
      <c r="AF73">
        <v>-1830</v>
      </c>
      <c r="AG73">
        <v>-1743.7</v>
      </c>
      <c r="AH73">
        <v>-403</v>
      </c>
      <c r="AI73">
        <v>-357.6</v>
      </c>
      <c r="AJ73">
        <v>-313.8</v>
      </c>
      <c r="AK73" t="s">
        <v>197</v>
      </c>
    </row>
    <row r="74" spans="1:37" x14ac:dyDescent="0.3">
      <c r="A74" t="s">
        <v>210</v>
      </c>
      <c r="B74" t="s">
        <v>133</v>
      </c>
      <c r="C74">
        <v>2</v>
      </c>
      <c r="D74" t="s">
        <v>188</v>
      </c>
      <c r="E74">
        <v>1</v>
      </c>
      <c r="F74" t="s">
        <v>189</v>
      </c>
      <c r="G74" t="s">
        <v>190</v>
      </c>
      <c r="H74" t="s">
        <v>191</v>
      </c>
      <c r="I74">
        <v>86535.2</v>
      </c>
      <c r="J74">
        <v>88108.1</v>
      </c>
      <c r="K74">
        <v>92096.8</v>
      </c>
      <c r="L74">
        <v>92764.3</v>
      </c>
      <c r="M74">
        <v>96185.3</v>
      </c>
      <c r="N74">
        <v>99014.7</v>
      </c>
      <c r="O74">
        <v>100969.4</v>
      </c>
      <c r="P74">
        <v>106547.2</v>
      </c>
      <c r="Q74">
        <v>108884.1</v>
      </c>
      <c r="R74">
        <v>108848.3</v>
      </c>
      <c r="S74">
        <v>112287.6</v>
      </c>
      <c r="T74">
        <v>116213.7</v>
      </c>
      <c r="U74">
        <v>115646</v>
      </c>
      <c r="V74">
        <v>120393.2</v>
      </c>
      <c r="W74">
        <v>122636.4</v>
      </c>
      <c r="X74">
        <v>123567.9</v>
      </c>
      <c r="Y74">
        <v>124094.8</v>
      </c>
      <c r="Z74">
        <v>126883.9</v>
      </c>
      <c r="AA74">
        <v>129110.2</v>
      </c>
      <c r="AB74">
        <v>132217.79999999999</v>
      </c>
      <c r="AC74">
        <v>134298.79999999999</v>
      </c>
      <c r="AD74">
        <v>138056.79999999999</v>
      </c>
      <c r="AE74">
        <v>138909.70000000001</v>
      </c>
      <c r="AF74">
        <v>137828.9</v>
      </c>
      <c r="AG74">
        <v>143338.70000000001</v>
      </c>
      <c r="AH74">
        <v>143050.79999999999</v>
      </c>
      <c r="AI74">
        <v>143179.20000000001</v>
      </c>
      <c r="AJ74">
        <v>145088</v>
      </c>
      <c r="AK74">
        <v>145696.5</v>
      </c>
    </row>
    <row r="75" spans="1:37" x14ac:dyDescent="0.3">
      <c r="A75" t="s">
        <v>210</v>
      </c>
      <c r="B75" t="s">
        <v>133</v>
      </c>
      <c r="C75">
        <v>2</v>
      </c>
      <c r="D75" t="s">
        <v>188</v>
      </c>
      <c r="E75">
        <v>2</v>
      </c>
      <c r="F75" t="s">
        <v>189</v>
      </c>
      <c r="G75" t="s">
        <v>192</v>
      </c>
      <c r="H75" t="s">
        <v>193</v>
      </c>
      <c r="I75">
        <v>64.435000000000002</v>
      </c>
      <c r="J75">
        <v>65.605999999999995</v>
      </c>
      <c r="K75">
        <v>68.575999999999993</v>
      </c>
      <c r="L75">
        <v>69.072999999999993</v>
      </c>
      <c r="M75">
        <v>71.62</v>
      </c>
      <c r="N75">
        <v>73.727000000000004</v>
      </c>
      <c r="O75">
        <v>75.183000000000007</v>
      </c>
      <c r="P75">
        <v>79.335999999999999</v>
      </c>
      <c r="Q75">
        <v>81.075999999999993</v>
      </c>
      <c r="R75">
        <v>81.049000000000007</v>
      </c>
      <c r="S75">
        <v>83.61</v>
      </c>
      <c r="T75">
        <v>86.534000000000006</v>
      </c>
      <c r="U75">
        <v>86.111000000000004</v>
      </c>
      <c r="V75">
        <v>89.646000000000001</v>
      </c>
      <c r="W75">
        <v>91.316000000000003</v>
      </c>
      <c r="X75">
        <v>92.01</v>
      </c>
      <c r="Y75">
        <v>92.402000000000001</v>
      </c>
      <c r="Z75">
        <v>94.478999999999999</v>
      </c>
      <c r="AA75">
        <v>96.137</v>
      </c>
      <c r="AB75">
        <v>98.45</v>
      </c>
      <c r="AC75">
        <v>100</v>
      </c>
      <c r="AD75">
        <v>102.798</v>
      </c>
      <c r="AE75">
        <v>103.43300000000001</v>
      </c>
      <c r="AF75">
        <v>102.629</v>
      </c>
      <c r="AG75">
        <v>106.73099999999999</v>
      </c>
      <c r="AH75">
        <v>106.517</v>
      </c>
      <c r="AI75">
        <v>106.61199999999999</v>
      </c>
      <c r="AJ75">
        <v>108.03400000000001</v>
      </c>
      <c r="AK75">
        <v>108.48699999999999</v>
      </c>
    </row>
    <row r="76" spans="1:37" x14ac:dyDescent="0.3">
      <c r="A76" t="s">
        <v>210</v>
      </c>
      <c r="B76" t="s">
        <v>133</v>
      </c>
      <c r="C76">
        <v>2</v>
      </c>
      <c r="D76" t="s">
        <v>188</v>
      </c>
      <c r="E76">
        <v>3</v>
      </c>
      <c r="F76" t="s">
        <v>189</v>
      </c>
      <c r="G76" t="s">
        <v>194</v>
      </c>
      <c r="H76" t="s">
        <v>195</v>
      </c>
      <c r="I76">
        <v>52581.599999999999</v>
      </c>
      <c r="J76">
        <v>54877.4</v>
      </c>
      <c r="K76">
        <v>58948.800000000003</v>
      </c>
      <c r="L76">
        <v>61267.7</v>
      </c>
      <c r="M76">
        <v>65620</v>
      </c>
      <c r="N76">
        <v>70078</v>
      </c>
      <c r="O76">
        <v>74047</v>
      </c>
      <c r="P76">
        <v>80600.7</v>
      </c>
      <c r="Q76">
        <v>85414.5</v>
      </c>
      <c r="R76">
        <v>88350.9</v>
      </c>
      <c r="S76">
        <v>94013.8</v>
      </c>
      <c r="T76">
        <v>99240.4</v>
      </c>
      <c r="U76">
        <v>100430.1</v>
      </c>
      <c r="V76">
        <v>106128.6</v>
      </c>
      <c r="W76">
        <v>109953.9</v>
      </c>
      <c r="X76">
        <v>112512.7</v>
      </c>
      <c r="Y76">
        <v>114832.7</v>
      </c>
      <c r="Z76">
        <v>119998</v>
      </c>
      <c r="AA76">
        <v>124753.60000000001</v>
      </c>
      <c r="AB76">
        <v>129933.5</v>
      </c>
      <c r="AC76">
        <v>134298.79999999999</v>
      </c>
      <c r="AD76">
        <v>141240.20000000001</v>
      </c>
      <c r="AE76">
        <v>145071.4</v>
      </c>
      <c r="AF76">
        <v>146854.6</v>
      </c>
      <c r="AG76">
        <v>156581.29999999999</v>
      </c>
      <c r="AH76">
        <v>165106.20000000001</v>
      </c>
      <c r="AI76">
        <v>174250.7</v>
      </c>
      <c r="AJ76">
        <v>184297.7</v>
      </c>
      <c r="AK76">
        <v>192617.5</v>
      </c>
    </row>
    <row r="77" spans="1:37" x14ac:dyDescent="0.3">
      <c r="A77" t="s">
        <v>210</v>
      </c>
      <c r="B77" t="s">
        <v>133</v>
      </c>
      <c r="C77">
        <v>2</v>
      </c>
      <c r="D77" t="s">
        <v>188</v>
      </c>
      <c r="E77">
        <v>4</v>
      </c>
      <c r="F77" t="s">
        <v>189</v>
      </c>
      <c r="G77" t="s">
        <v>196</v>
      </c>
      <c r="H77" t="s">
        <v>195</v>
      </c>
      <c r="I77">
        <v>36299</v>
      </c>
      <c r="J77">
        <v>37986.5</v>
      </c>
      <c r="K77">
        <v>41054.699999999997</v>
      </c>
      <c r="L77">
        <v>43491</v>
      </c>
      <c r="M77">
        <v>46441.9</v>
      </c>
      <c r="N77">
        <v>49232.1</v>
      </c>
      <c r="O77">
        <v>51867.8</v>
      </c>
      <c r="P77">
        <v>55559</v>
      </c>
      <c r="Q77">
        <v>58961.1</v>
      </c>
      <c r="R77">
        <v>61501.1</v>
      </c>
      <c r="S77">
        <v>64690.2</v>
      </c>
      <c r="T77">
        <v>67803.7</v>
      </c>
      <c r="U77">
        <v>69085.399999999994</v>
      </c>
      <c r="V77">
        <v>72806.600000000006</v>
      </c>
      <c r="W77">
        <v>75886.7</v>
      </c>
      <c r="X77">
        <v>77012.2</v>
      </c>
      <c r="Y77">
        <v>78298</v>
      </c>
      <c r="Z77">
        <v>81735.399999999994</v>
      </c>
      <c r="AA77">
        <v>84952.8</v>
      </c>
      <c r="AB77">
        <v>88296.5</v>
      </c>
      <c r="AC77">
        <v>91577.5</v>
      </c>
      <c r="AD77">
        <v>96390.399999999994</v>
      </c>
      <c r="AE77">
        <v>98834.3</v>
      </c>
      <c r="AF77">
        <v>101055.2</v>
      </c>
      <c r="AG77">
        <v>105805.3</v>
      </c>
      <c r="AH77">
        <v>110641.9</v>
      </c>
      <c r="AI77">
        <v>116098</v>
      </c>
      <c r="AJ77">
        <v>121622.9</v>
      </c>
      <c r="AK77" t="s">
        <v>197</v>
      </c>
    </row>
    <row r="78" spans="1:37" x14ac:dyDescent="0.3">
      <c r="A78" t="s">
        <v>210</v>
      </c>
      <c r="B78" t="s">
        <v>133</v>
      </c>
      <c r="C78">
        <v>2</v>
      </c>
      <c r="D78" t="s">
        <v>188</v>
      </c>
      <c r="E78">
        <v>5</v>
      </c>
      <c r="F78" t="s">
        <v>189</v>
      </c>
      <c r="G78" t="s">
        <v>198</v>
      </c>
      <c r="H78" t="s">
        <v>195</v>
      </c>
      <c r="I78">
        <v>14861.4</v>
      </c>
      <c r="J78">
        <v>15385</v>
      </c>
      <c r="K78">
        <v>16376.3</v>
      </c>
      <c r="L78">
        <v>16272.7</v>
      </c>
      <c r="M78">
        <v>17730</v>
      </c>
      <c r="N78">
        <v>19305.5</v>
      </c>
      <c r="O78">
        <v>19993.900000000001</v>
      </c>
      <c r="P78">
        <v>22408.1</v>
      </c>
      <c r="Q78">
        <v>23843.1</v>
      </c>
      <c r="R78">
        <v>24177.4</v>
      </c>
      <c r="S78">
        <v>26280.1</v>
      </c>
      <c r="T78">
        <v>28396.3</v>
      </c>
      <c r="U78">
        <v>28514.3</v>
      </c>
      <c r="V78">
        <v>30305.4</v>
      </c>
      <c r="W78">
        <v>31258.3</v>
      </c>
      <c r="X78">
        <v>32213.8</v>
      </c>
      <c r="Y78">
        <v>33077.599999999999</v>
      </c>
      <c r="Z78">
        <v>34514.9</v>
      </c>
      <c r="AA78">
        <v>35599.599999999999</v>
      </c>
      <c r="AB78">
        <v>37322.6</v>
      </c>
      <c r="AC78">
        <v>38296.6</v>
      </c>
      <c r="AD78">
        <v>40171.599999999999</v>
      </c>
      <c r="AE78">
        <v>41487.4</v>
      </c>
      <c r="AF78">
        <v>44030.7</v>
      </c>
      <c r="AG78">
        <v>48214.6</v>
      </c>
      <c r="AH78">
        <v>49794.2</v>
      </c>
      <c r="AI78">
        <v>53096.1</v>
      </c>
      <c r="AJ78">
        <v>57159.199999999997</v>
      </c>
      <c r="AK78" t="s">
        <v>197</v>
      </c>
    </row>
    <row r="79" spans="1:37" x14ac:dyDescent="0.3">
      <c r="A79" t="s">
        <v>210</v>
      </c>
      <c r="B79" t="s">
        <v>133</v>
      </c>
      <c r="C79">
        <v>2</v>
      </c>
      <c r="D79" t="s">
        <v>188</v>
      </c>
      <c r="E79">
        <v>6</v>
      </c>
      <c r="F79" t="s">
        <v>189</v>
      </c>
      <c r="G79" t="s">
        <v>199</v>
      </c>
      <c r="H79" t="s">
        <v>195</v>
      </c>
      <c r="I79">
        <v>1421.2</v>
      </c>
      <c r="J79">
        <v>1505.9</v>
      </c>
      <c r="K79">
        <v>1517.9</v>
      </c>
      <c r="L79">
        <v>1503.9</v>
      </c>
      <c r="M79">
        <v>1448.1</v>
      </c>
      <c r="N79">
        <v>1540.4</v>
      </c>
      <c r="O79">
        <v>2185.3000000000002</v>
      </c>
      <c r="P79">
        <v>2633.7</v>
      </c>
      <c r="Q79">
        <v>2610.3000000000002</v>
      </c>
      <c r="R79">
        <v>2672.4</v>
      </c>
      <c r="S79">
        <v>3043.6</v>
      </c>
      <c r="T79">
        <v>3040.4</v>
      </c>
      <c r="U79">
        <v>2830.4</v>
      </c>
      <c r="V79">
        <v>3016.6</v>
      </c>
      <c r="W79">
        <v>2808.9</v>
      </c>
      <c r="X79">
        <v>3286.7</v>
      </c>
      <c r="Y79">
        <v>3457.1</v>
      </c>
      <c r="Z79">
        <v>3747.7</v>
      </c>
      <c r="AA79">
        <v>4201.1000000000004</v>
      </c>
      <c r="AB79">
        <v>4314.3</v>
      </c>
      <c r="AC79">
        <v>4424.6000000000004</v>
      </c>
      <c r="AD79">
        <v>4678.2</v>
      </c>
      <c r="AE79">
        <v>4749.7</v>
      </c>
      <c r="AF79">
        <v>1768.7</v>
      </c>
      <c r="AG79">
        <v>2561.4</v>
      </c>
      <c r="AH79">
        <v>4670.1000000000004</v>
      </c>
      <c r="AI79">
        <v>5056.6000000000004</v>
      </c>
      <c r="AJ79">
        <v>5515.6</v>
      </c>
      <c r="AK79" t="s">
        <v>197</v>
      </c>
    </row>
    <row r="80" spans="1:37" x14ac:dyDescent="0.3">
      <c r="A80" t="s">
        <v>210</v>
      </c>
      <c r="B80" t="s">
        <v>133</v>
      </c>
      <c r="C80">
        <v>2</v>
      </c>
      <c r="D80" t="s">
        <v>188</v>
      </c>
      <c r="E80">
        <v>7</v>
      </c>
      <c r="F80" t="s">
        <v>189</v>
      </c>
      <c r="G80" t="s">
        <v>200</v>
      </c>
      <c r="H80" t="s">
        <v>195</v>
      </c>
      <c r="I80">
        <v>1885.5</v>
      </c>
      <c r="J80">
        <v>1913.5</v>
      </c>
      <c r="K80">
        <v>1934.4</v>
      </c>
      <c r="L80">
        <v>1904.6</v>
      </c>
      <c r="M80">
        <v>1854.2</v>
      </c>
      <c r="N80">
        <v>2029.5</v>
      </c>
      <c r="O80">
        <v>2706.8</v>
      </c>
      <c r="P80">
        <v>3219.2</v>
      </c>
      <c r="Q80">
        <v>3247.1</v>
      </c>
      <c r="R80">
        <v>3333.2</v>
      </c>
      <c r="S80">
        <v>3671.5</v>
      </c>
      <c r="T80">
        <v>3664.2</v>
      </c>
      <c r="U80">
        <v>3516.1</v>
      </c>
      <c r="V80">
        <v>3715.7</v>
      </c>
      <c r="W80">
        <v>3652.8</v>
      </c>
      <c r="X80">
        <v>4012.7</v>
      </c>
      <c r="Y80">
        <v>4188.6000000000004</v>
      </c>
      <c r="Z80">
        <v>4511.1000000000004</v>
      </c>
      <c r="AA80">
        <v>4976</v>
      </c>
      <c r="AB80">
        <v>5122.5</v>
      </c>
      <c r="AC80">
        <v>5216.1000000000004</v>
      </c>
      <c r="AD80">
        <v>5540.3</v>
      </c>
      <c r="AE80">
        <v>5663.2</v>
      </c>
      <c r="AF80">
        <v>5272.8</v>
      </c>
      <c r="AG80">
        <v>5788</v>
      </c>
      <c r="AH80">
        <v>6274.2</v>
      </c>
      <c r="AI80">
        <v>6507.1</v>
      </c>
      <c r="AJ80">
        <v>6908.3</v>
      </c>
      <c r="AK80" t="s">
        <v>197</v>
      </c>
    </row>
    <row r="81" spans="1:37" x14ac:dyDescent="0.3">
      <c r="A81" t="s">
        <v>210</v>
      </c>
      <c r="B81" t="s">
        <v>133</v>
      </c>
      <c r="C81">
        <v>2</v>
      </c>
      <c r="D81" t="s">
        <v>188</v>
      </c>
      <c r="E81">
        <v>8</v>
      </c>
      <c r="F81" t="s">
        <v>189</v>
      </c>
      <c r="G81" t="s">
        <v>201</v>
      </c>
      <c r="H81" t="s">
        <v>195</v>
      </c>
      <c r="I81">
        <v>-464.3</v>
      </c>
      <c r="J81">
        <v>-407.6</v>
      </c>
      <c r="K81">
        <v>-416.5</v>
      </c>
      <c r="L81">
        <v>-400.7</v>
      </c>
      <c r="M81">
        <v>-406</v>
      </c>
      <c r="N81">
        <v>-489.1</v>
      </c>
      <c r="O81">
        <v>-521.5</v>
      </c>
      <c r="P81">
        <v>-585.5</v>
      </c>
      <c r="Q81">
        <v>-636.9</v>
      </c>
      <c r="R81">
        <v>-660.8</v>
      </c>
      <c r="S81">
        <v>-628</v>
      </c>
      <c r="T81">
        <v>-623.79999999999995</v>
      </c>
      <c r="U81">
        <v>-685.7</v>
      </c>
      <c r="V81">
        <v>-699.1</v>
      </c>
      <c r="W81">
        <v>-843.9</v>
      </c>
      <c r="X81">
        <v>-726</v>
      </c>
      <c r="Y81">
        <v>-731.5</v>
      </c>
      <c r="Z81">
        <v>-763.4</v>
      </c>
      <c r="AA81">
        <v>-774.8</v>
      </c>
      <c r="AB81">
        <v>-808.1</v>
      </c>
      <c r="AC81">
        <v>-791.4</v>
      </c>
      <c r="AD81">
        <v>-862.1</v>
      </c>
      <c r="AE81">
        <v>-913.5</v>
      </c>
      <c r="AF81">
        <v>-3504</v>
      </c>
      <c r="AG81">
        <v>-3226.5</v>
      </c>
      <c r="AH81">
        <v>-1604.1</v>
      </c>
      <c r="AI81">
        <v>-1450.6</v>
      </c>
      <c r="AJ81">
        <v>-1392.7</v>
      </c>
      <c r="AK81" t="s">
        <v>197</v>
      </c>
    </row>
    <row r="82" spans="1:37" x14ac:dyDescent="0.3">
      <c r="A82" t="s">
        <v>211</v>
      </c>
      <c r="B82" t="s">
        <v>134</v>
      </c>
      <c r="C82">
        <v>5</v>
      </c>
      <c r="D82" t="s">
        <v>188</v>
      </c>
      <c r="E82">
        <v>1</v>
      </c>
      <c r="F82" t="s">
        <v>189</v>
      </c>
      <c r="G82" t="s">
        <v>190</v>
      </c>
      <c r="H82" t="s">
        <v>191</v>
      </c>
      <c r="I82">
        <v>603988.6</v>
      </c>
      <c r="J82">
        <v>634032.30000000005</v>
      </c>
      <c r="K82">
        <v>664152</v>
      </c>
      <c r="L82">
        <v>693837.3</v>
      </c>
      <c r="M82">
        <v>714638</v>
      </c>
      <c r="N82">
        <v>746252.80000000005</v>
      </c>
      <c r="O82">
        <v>781834.2</v>
      </c>
      <c r="P82">
        <v>833946.8</v>
      </c>
      <c r="Q82">
        <v>883164.5</v>
      </c>
      <c r="R82">
        <v>909298.9</v>
      </c>
      <c r="S82">
        <v>922288.3</v>
      </c>
      <c r="T82">
        <v>891766.9</v>
      </c>
      <c r="U82">
        <v>840480.6</v>
      </c>
      <c r="V82">
        <v>851956.4</v>
      </c>
      <c r="W82">
        <v>849395.3</v>
      </c>
      <c r="X82">
        <v>857861.3</v>
      </c>
      <c r="Y82">
        <v>880183.5</v>
      </c>
      <c r="Z82">
        <v>905648.5</v>
      </c>
      <c r="AA82">
        <v>945929</v>
      </c>
      <c r="AB82">
        <v>978989.7</v>
      </c>
      <c r="AC82">
        <v>1014866.9</v>
      </c>
      <c r="AD82">
        <v>1050433.8</v>
      </c>
      <c r="AE82">
        <v>1084913.8999999999</v>
      </c>
      <c r="AF82">
        <v>1072481.6000000001</v>
      </c>
      <c r="AG82">
        <v>1172655.3</v>
      </c>
      <c r="AH82">
        <v>1245927.6000000001</v>
      </c>
      <c r="AI82">
        <v>1309392.2</v>
      </c>
      <c r="AJ82">
        <v>1352275.1</v>
      </c>
      <c r="AK82">
        <v>1393837.1</v>
      </c>
    </row>
    <row r="83" spans="1:37" x14ac:dyDescent="0.3">
      <c r="A83" t="s">
        <v>211</v>
      </c>
      <c r="B83" t="s">
        <v>134</v>
      </c>
      <c r="C83">
        <v>5</v>
      </c>
      <c r="D83" t="s">
        <v>188</v>
      </c>
      <c r="E83">
        <v>2</v>
      </c>
      <c r="F83" t="s">
        <v>189</v>
      </c>
      <c r="G83" t="s">
        <v>192</v>
      </c>
      <c r="H83" t="s">
        <v>193</v>
      </c>
      <c r="I83">
        <v>59.514000000000003</v>
      </c>
      <c r="J83">
        <v>62.473999999999997</v>
      </c>
      <c r="K83">
        <v>65.441999999999993</v>
      </c>
      <c r="L83">
        <v>68.367000000000004</v>
      </c>
      <c r="M83">
        <v>70.417000000000002</v>
      </c>
      <c r="N83">
        <v>73.531999999999996</v>
      </c>
      <c r="O83">
        <v>77.037999999999997</v>
      </c>
      <c r="P83">
        <v>82.173000000000002</v>
      </c>
      <c r="Q83">
        <v>87.022999999999996</v>
      </c>
      <c r="R83">
        <v>89.597999999999999</v>
      </c>
      <c r="S83">
        <v>90.878</v>
      </c>
      <c r="T83">
        <v>87.87</v>
      </c>
      <c r="U83">
        <v>82.816999999999993</v>
      </c>
      <c r="V83">
        <v>83.947999999999993</v>
      </c>
      <c r="W83">
        <v>83.694999999999993</v>
      </c>
      <c r="X83">
        <v>84.528999999999996</v>
      </c>
      <c r="Y83">
        <v>86.728999999999999</v>
      </c>
      <c r="Z83">
        <v>89.238</v>
      </c>
      <c r="AA83">
        <v>93.206999999999994</v>
      </c>
      <c r="AB83">
        <v>96.465000000000003</v>
      </c>
      <c r="AC83">
        <v>100</v>
      </c>
      <c r="AD83">
        <v>103.505</v>
      </c>
      <c r="AE83">
        <v>106.902</v>
      </c>
      <c r="AF83">
        <v>105.67700000000001</v>
      </c>
      <c r="AG83">
        <v>115.548</v>
      </c>
      <c r="AH83">
        <v>122.768</v>
      </c>
      <c r="AI83">
        <v>129.02099999999999</v>
      </c>
      <c r="AJ83">
        <v>133.24700000000001</v>
      </c>
      <c r="AK83">
        <v>137.34200000000001</v>
      </c>
    </row>
    <row r="84" spans="1:37" x14ac:dyDescent="0.3">
      <c r="A84" t="s">
        <v>211</v>
      </c>
      <c r="B84" t="s">
        <v>134</v>
      </c>
      <c r="C84">
        <v>5</v>
      </c>
      <c r="D84" t="s">
        <v>188</v>
      </c>
      <c r="E84">
        <v>3</v>
      </c>
      <c r="F84" t="s">
        <v>189</v>
      </c>
      <c r="G84" t="s">
        <v>194</v>
      </c>
      <c r="H84" t="s">
        <v>195</v>
      </c>
      <c r="I84">
        <v>401744.2</v>
      </c>
      <c r="J84">
        <v>428595.6</v>
      </c>
      <c r="K84">
        <v>457607</v>
      </c>
      <c r="L84">
        <v>490094.4</v>
      </c>
      <c r="M84">
        <v>519140.7</v>
      </c>
      <c r="N84">
        <v>553359.9</v>
      </c>
      <c r="O84">
        <v>590284.80000000005</v>
      </c>
      <c r="P84">
        <v>647041.80000000005</v>
      </c>
      <c r="Q84">
        <v>704890.3</v>
      </c>
      <c r="R84">
        <v>749925</v>
      </c>
      <c r="S84">
        <v>781947.3</v>
      </c>
      <c r="T84">
        <v>767357.8</v>
      </c>
      <c r="U84">
        <v>739322.4</v>
      </c>
      <c r="V84">
        <v>752998.40000000002</v>
      </c>
      <c r="W84">
        <v>761043.1</v>
      </c>
      <c r="X84">
        <v>784545.9</v>
      </c>
      <c r="Y84">
        <v>819679.8</v>
      </c>
      <c r="Z84">
        <v>860112.6</v>
      </c>
      <c r="AA84">
        <v>918464.3</v>
      </c>
      <c r="AB84">
        <v>964500.8</v>
      </c>
      <c r="AC84">
        <v>1014866.9</v>
      </c>
      <c r="AD84">
        <v>1072085.6000000001</v>
      </c>
      <c r="AE84">
        <v>1133718</v>
      </c>
      <c r="AF84">
        <v>1144653.2</v>
      </c>
      <c r="AG84">
        <v>1300807.8</v>
      </c>
      <c r="AH84">
        <v>1473688.1</v>
      </c>
      <c r="AI84">
        <v>1624642.3</v>
      </c>
      <c r="AJ84">
        <v>1726709.9</v>
      </c>
      <c r="AK84">
        <v>1834641.4</v>
      </c>
    </row>
    <row r="85" spans="1:37" x14ac:dyDescent="0.3">
      <c r="A85" t="s">
        <v>211</v>
      </c>
      <c r="B85" t="s">
        <v>134</v>
      </c>
      <c r="C85">
        <v>5</v>
      </c>
      <c r="D85" t="s">
        <v>188</v>
      </c>
      <c r="E85">
        <v>4</v>
      </c>
      <c r="F85" t="s">
        <v>189</v>
      </c>
      <c r="G85" t="s">
        <v>196</v>
      </c>
      <c r="H85" t="s">
        <v>195</v>
      </c>
      <c r="I85">
        <v>221590.39999999999</v>
      </c>
      <c r="J85">
        <v>240597</v>
      </c>
      <c r="K85">
        <v>255881.8</v>
      </c>
      <c r="L85">
        <v>277837.2</v>
      </c>
      <c r="M85">
        <v>294974.2</v>
      </c>
      <c r="N85">
        <v>307910.7</v>
      </c>
      <c r="O85">
        <v>325617.09999999998</v>
      </c>
      <c r="P85">
        <v>350949</v>
      </c>
      <c r="Q85">
        <v>381106.1</v>
      </c>
      <c r="R85">
        <v>404150.9</v>
      </c>
      <c r="S85">
        <v>417647.6</v>
      </c>
      <c r="T85">
        <v>414981.7</v>
      </c>
      <c r="U85">
        <v>392991.1</v>
      </c>
      <c r="V85">
        <v>397806.5</v>
      </c>
      <c r="W85">
        <v>405636</v>
      </c>
      <c r="X85">
        <v>422227.20000000001</v>
      </c>
      <c r="Y85">
        <v>438644.5</v>
      </c>
      <c r="Z85">
        <v>460882.3</v>
      </c>
      <c r="AA85">
        <v>490190.7</v>
      </c>
      <c r="AB85">
        <v>513429.6</v>
      </c>
      <c r="AC85">
        <v>542128.69999999995</v>
      </c>
      <c r="AD85">
        <v>574611.4</v>
      </c>
      <c r="AE85">
        <v>606423.69999999995</v>
      </c>
      <c r="AF85">
        <v>618149.6</v>
      </c>
      <c r="AG85">
        <v>692949.4</v>
      </c>
      <c r="AH85">
        <v>767637.8</v>
      </c>
      <c r="AI85">
        <v>830212.8</v>
      </c>
      <c r="AJ85">
        <v>883695.2</v>
      </c>
      <c r="AK85" t="s">
        <v>197</v>
      </c>
    </row>
    <row r="86" spans="1:37" x14ac:dyDescent="0.3">
      <c r="A86" t="s">
        <v>211</v>
      </c>
      <c r="B86" t="s">
        <v>134</v>
      </c>
      <c r="C86">
        <v>5</v>
      </c>
      <c r="D86" t="s">
        <v>188</v>
      </c>
      <c r="E86">
        <v>5</v>
      </c>
      <c r="F86" t="s">
        <v>189</v>
      </c>
      <c r="G86" t="s">
        <v>198</v>
      </c>
      <c r="H86" t="s">
        <v>195</v>
      </c>
      <c r="I86">
        <v>142465.79999999999</v>
      </c>
      <c r="J86">
        <v>147312.70000000001</v>
      </c>
      <c r="K86">
        <v>158849.79999999999</v>
      </c>
      <c r="L86">
        <v>167875</v>
      </c>
      <c r="M86">
        <v>179651.6</v>
      </c>
      <c r="N86">
        <v>196936.2</v>
      </c>
      <c r="O86">
        <v>211644.2</v>
      </c>
      <c r="P86">
        <v>235366.9</v>
      </c>
      <c r="Q86">
        <v>257882.1</v>
      </c>
      <c r="R86">
        <v>274304.3</v>
      </c>
      <c r="S86">
        <v>289707.7</v>
      </c>
      <c r="T86">
        <v>280370.3</v>
      </c>
      <c r="U86">
        <v>278884.09999999998</v>
      </c>
      <c r="V86">
        <v>288594.3</v>
      </c>
      <c r="W86">
        <v>290366.59999999998</v>
      </c>
      <c r="X86">
        <v>296340.5</v>
      </c>
      <c r="Y86">
        <v>312403.3</v>
      </c>
      <c r="Z86">
        <v>329154.59999999998</v>
      </c>
      <c r="AA86">
        <v>355734.2</v>
      </c>
      <c r="AB86">
        <v>374475.4</v>
      </c>
      <c r="AC86">
        <v>390863.1</v>
      </c>
      <c r="AD86">
        <v>410137.9</v>
      </c>
      <c r="AE86">
        <v>435859.9</v>
      </c>
      <c r="AF86">
        <v>475925.4</v>
      </c>
      <c r="AG86">
        <v>540358.69999999995</v>
      </c>
      <c r="AH86">
        <v>592934.69999999995</v>
      </c>
      <c r="AI86">
        <v>678108.1</v>
      </c>
      <c r="AJ86">
        <v>721776.5</v>
      </c>
      <c r="AK86" t="s">
        <v>197</v>
      </c>
    </row>
    <row r="87" spans="1:37" x14ac:dyDescent="0.3">
      <c r="A87" t="s">
        <v>211</v>
      </c>
      <c r="B87" t="s">
        <v>134</v>
      </c>
      <c r="C87">
        <v>5</v>
      </c>
      <c r="D87" t="s">
        <v>188</v>
      </c>
      <c r="E87">
        <v>6</v>
      </c>
      <c r="F87" t="s">
        <v>189</v>
      </c>
      <c r="G87" t="s">
        <v>199</v>
      </c>
      <c r="H87" t="s">
        <v>195</v>
      </c>
      <c r="I87">
        <v>37688</v>
      </c>
      <c r="J87">
        <v>40686</v>
      </c>
      <c r="K87">
        <v>42875.3</v>
      </c>
      <c r="L87">
        <v>44382.1</v>
      </c>
      <c r="M87">
        <v>44514.9</v>
      </c>
      <c r="N87">
        <v>48513</v>
      </c>
      <c r="O87">
        <v>53023.4</v>
      </c>
      <c r="P87">
        <v>60725.9</v>
      </c>
      <c r="Q87">
        <v>65902.2</v>
      </c>
      <c r="R87">
        <v>71469.8</v>
      </c>
      <c r="S87">
        <v>74592.100000000006</v>
      </c>
      <c r="T87">
        <v>72005.7</v>
      </c>
      <c r="U87">
        <v>67447.199999999997</v>
      </c>
      <c r="V87">
        <v>66597.600000000006</v>
      </c>
      <c r="W87">
        <v>65040.4</v>
      </c>
      <c r="X87">
        <v>65978.2</v>
      </c>
      <c r="Y87">
        <v>68631.899999999994</v>
      </c>
      <c r="Z87">
        <v>70075.8</v>
      </c>
      <c r="AA87">
        <v>72539.399999999994</v>
      </c>
      <c r="AB87">
        <v>76595.8</v>
      </c>
      <c r="AC87">
        <v>81875.100000000006</v>
      </c>
      <c r="AD87">
        <v>87336.3</v>
      </c>
      <c r="AE87">
        <v>91434.5</v>
      </c>
      <c r="AF87">
        <v>50578.2</v>
      </c>
      <c r="AG87">
        <v>67499.7</v>
      </c>
      <c r="AH87">
        <v>113115.6</v>
      </c>
      <c r="AI87">
        <v>116321.4</v>
      </c>
      <c r="AJ87">
        <v>121238.2</v>
      </c>
      <c r="AK87" t="s">
        <v>197</v>
      </c>
    </row>
    <row r="88" spans="1:37" x14ac:dyDescent="0.3">
      <c r="A88" t="s">
        <v>211</v>
      </c>
      <c r="B88" t="s">
        <v>134</v>
      </c>
      <c r="C88">
        <v>5</v>
      </c>
      <c r="D88" t="s">
        <v>188</v>
      </c>
      <c r="E88">
        <v>7</v>
      </c>
      <c r="F88" t="s">
        <v>189</v>
      </c>
      <c r="G88" t="s">
        <v>200</v>
      </c>
      <c r="H88" t="s">
        <v>195</v>
      </c>
      <c r="I88">
        <v>38871.199999999997</v>
      </c>
      <c r="J88">
        <v>42024.2</v>
      </c>
      <c r="K88">
        <v>44305.1</v>
      </c>
      <c r="L88">
        <v>45780</v>
      </c>
      <c r="M88">
        <v>46408.800000000003</v>
      </c>
      <c r="N88">
        <v>50180.5</v>
      </c>
      <c r="O88">
        <v>55094.3</v>
      </c>
      <c r="P88">
        <v>62943.6</v>
      </c>
      <c r="Q88">
        <v>68556.899999999994</v>
      </c>
      <c r="R88">
        <v>73798.100000000006</v>
      </c>
      <c r="S88">
        <v>76793.399999999994</v>
      </c>
      <c r="T88">
        <v>74209.600000000006</v>
      </c>
      <c r="U88">
        <v>69989.600000000006</v>
      </c>
      <c r="V88">
        <v>68921</v>
      </c>
      <c r="W88">
        <v>67812.7</v>
      </c>
      <c r="X88">
        <v>68592.800000000003</v>
      </c>
      <c r="Y88">
        <v>71189.2</v>
      </c>
      <c r="Z88">
        <v>72525.100000000006</v>
      </c>
      <c r="AA88">
        <v>74972.100000000006</v>
      </c>
      <c r="AB88">
        <v>79169.100000000006</v>
      </c>
      <c r="AC88">
        <v>84352</v>
      </c>
      <c r="AD88">
        <v>89923.7</v>
      </c>
      <c r="AE88">
        <v>94241.7</v>
      </c>
      <c r="AF88">
        <v>93354.1</v>
      </c>
      <c r="AG88">
        <v>108764.3</v>
      </c>
      <c r="AH88">
        <v>118823.2</v>
      </c>
      <c r="AI88">
        <v>121228.4</v>
      </c>
      <c r="AJ88">
        <v>126293.7</v>
      </c>
      <c r="AK88" t="s">
        <v>197</v>
      </c>
    </row>
    <row r="89" spans="1:37" x14ac:dyDescent="0.3">
      <c r="A89" t="s">
        <v>211</v>
      </c>
      <c r="B89" t="s">
        <v>134</v>
      </c>
      <c r="C89">
        <v>5</v>
      </c>
      <c r="D89" t="s">
        <v>188</v>
      </c>
      <c r="E89">
        <v>8</v>
      </c>
      <c r="F89" t="s">
        <v>189</v>
      </c>
      <c r="G89" t="s">
        <v>201</v>
      </c>
      <c r="H89" t="s">
        <v>195</v>
      </c>
      <c r="I89">
        <v>-1183.0999999999999</v>
      </c>
      <c r="J89">
        <v>-1338.2</v>
      </c>
      <c r="K89">
        <v>-1429.7</v>
      </c>
      <c r="L89">
        <v>-1397.8</v>
      </c>
      <c r="M89">
        <v>-1893.9</v>
      </c>
      <c r="N89">
        <v>-1667.5</v>
      </c>
      <c r="O89">
        <v>-2070.9</v>
      </c>
      <c r="P89">
        <v>-2217.6999999999998</v>
      </c>
      <c r="Q89">
        <v>-2654.7</v>
      </c>
      <c r="R89">
        <v>-2328.3000000000002</v>
      </c>
      <c r="S89">
        <v>-2201.4</v>
      </c>
      <c r="T89">
        <v>-2203.9</v>
      </c>
      <c r="U89">
        <v>-2542.4</v>
      </c>
      <c r="V89">
        <v>-2323.4</v>
      </c>
      <c r="W89">
        <v>-2772.3</v>
      </c>
      <c r="X89">
        <v>-2614.6</v>
      </c>
      <c r="Y89">
        <v>-2557.1999999999998</v>
      </c>
      <c r="Z89">
        <v>-2449.3000000000002</v>
      </c>
      <c r="AA89">
        <v>-2432.6999999999998</v>
      </c>
      <c r="AB89">
        <v>-2573.3000000000002</v>
      </c>
      <c r="AC89">
        <v>-2476.9</v>
      </c>
      <c r="AD89">
        <v>-2587.4</v>
      </c>
      <c r="AE89">
        <v>-2807.2</v>
      </c>
      <c r="AF89">
        <v>-42775.9</v>
      </c>
      <c r="AG89">
        <v>-41264.6</v>
      </c>
      <c r="AH89">
        <v>-5707.7</v>
      </c>
      <c r="AI89">
        <v>-4907</v>
      </c>
      <c r="AJ89">
        <v>-5055.5</v>
      </c>
      <c r="AK89" t="s">
        <v>197</v>
      </c>
    </row>
    <row r="90" spans="1:37" x14ac:dyDescent="0.3">
      <c r="A90" t="s">
        <v>212</v>
      </c>
      <c r="B90" t="s">
        <v>135</v>
      </c>
      <c r="C90">
        <v>5</v>
      </c>
      <c r="D90" t="s">
        <v>188</v>
      </c>
      <c r="E90">
        <v>1</v>
      </c>
      <c r="F90" t="s">
        <v>189</v>
      </c>
      <c r="G90" t="s">
        <v>190</v>
      </c>
      <c r="H90" t="s">
        <v>191</v>
      </c>
      <c r="I90">
        <v>351183.9</v>
      </c>
      <c r="J90">
        <v>377705.9</v>
      </c>
      <c r="K90">
        <v>404465.2</v>
      </c>
      <c r="L90">
        <v>417713.5</v>
      </c>
      <c r="M90">
        <v>422731.6</v>
      </c>
      <c r="N90">
        <v>427329.7</v>
      </c>
      <c r="O90">
        <v>439074.6</v>
      </c>
      <c r="P90">
        <v>461245.4</v>
      </c>
      <c r="Q90">
        <v>480838.3</v>
      </c>
      <c r="R90">
        <v>487524.9</v>
      </c>
      <c r="S90">
        <v>492238.7</v>
      </c>
      <c r="T90">
        <v>481860.3</v>
      </c>
      <c r="U90">
        <v>464016.8</v>
      </c>
      <c r="V90">
        <v>471588.2</v>
      </c>
      <c r="W90">
        <v>481215.4</v>
      </c>
      <c r="X90">
        <v>489027.3</v>
      </c>
      <c r="Y90">
        <v>499900.2</v>
      </c>
      <c r="Z90">
        <v>517511.9</v>
      </c>
      <c r="AA90">
        <v>540108.5</v>
      </c>
      <c r="AB90">
        <v>561718.30000000005</v>
      </c>
      <c r="AC90">
        <v>583543.30000000005</v>
      </c>
      <c r="AD90">
        <v>600934.69999999995</v>
      </c>
      <c r="AE90">
        <v>620744.9</v>
      </c>
      <c r="AF90">
        <v>603202.5</v>
      </c>
      <c r="AG90">
        <v>643748.4</v>
      </c>
      <c r="AH90">
        <v>670107.19999999995</v>
      </c>
      <c r="AI90">
        <v>679447.2</v>
      </c>
      <c r="AJ90">
        <v>697450.9</v>
      </c>
      <c r="AK90">
        <v>710412.3</v>
      </c>
    </row>
    <row r="91" spans="1:37" x14ac:dyDescent="0.3">
      <c r="A91" t="s">
        <v>212</v>
      </c>
      <c r="B91" t="s">
        <v>135</v>
      </c>
      <c r="C91">
        <v>5</v>
      </c>
      <c r="D91" t="s">
        <v>188</v>
      </c>
      <c r="E91">
        <v>2</v>
      </c>
      <c r="F91" t="s">
        <v>189</v>
      </c>
      <c r="G91" t="s">
        <v>192</v>
      </c>
      <c r="H91" t="s">
        <v>193</v>
      </c>
      <c r="I91">
        <v>60.180999999999997</v>
      </c>
      <c r="J91">
        <v>64.725999999999999</v>
      </c>
      <c r="K91">
        <v>69.311999999999998</v>
      </c>
      <c r="L91">
        <v>71.581999999999994</v>
      </c>
      <c r="M91">
        <v>72.441999999999993</v>
      </c>
      <c r="N91">
        <v>73.23</v>
      </c>
      <c r="O91">
        <v>75.242999999999995</v>
      </c>
      <c r="P91">
        <v>79.042000000000002</v>
      </c>
      <c r="Q91">
        <v>82.4</v>
      </c>
      <c r="R91">
        <v>83.546000000000006</v>
      </c>
      <c r="S91">
        <v>84.352999999999994</v>
      </c>
      <c r="T91">
        <v>82.575000000000003</v>
      </c>
      <c r="U91">
        <v>79.516999999999996</v>
      </c>
      <c r="V91">
        <v>80.814999999999998</v>
      </c>
      <c r="W91">
        <v>82.463999999999999</v>
      </c>
      <c r="X91">
        <v>83.802999999999997</v>
      </c>
      <c r="Y91">
        <v>85.665999999999997</v>
      </c>
      <c r="Z91">
        <v>88.683999999999997</v>
      </c>
      <c r="AA91">
        <v>92.557000000000002</v>
      </c>
      <c r="AB91">
        <v>96.26</v>
      </c>
      <c r="AC91">
        <v>100</v>
      </c>
      <c r="AD91">
        <v>102.98</v>
      </c>
      <c r="AE91">
        <v>106.375</v>
      </c>
      <c r="AF91">
        <v>103.369</v>
      </c>
      <c r="AG91">
        <v>110.31699999999999</v>
      </c>
      <c r="AH91">
        <v>114.834</v>
      </c>
      <c r="AI91">
        <v>116.435</v>
      </c>
      <c r="AJ91">
        <v>119.52</v>
      </c>
      <c r="AK91">
        <v>121.741</v>
      </c>
    </row>
    <row r="92" spans="1:37" x14ac:dyDescent="0.3">
      <c r="A92" t="s">
        <v>212</v>
      </c>
      <c r="B92" t="s">
        <v>135</v>
      </c>
      <c r="C92">
        <v>5</v>
      </c>
      <c r="D92" t="s">
        <v>188</v>
      </c>
      <c r="E92">
        <v>3</v>
      </c>
      <c r="F92" t="s">
        <v>189</v>
      </c>
      <c r="G92" t="s">
        <v>194</v>
      </c>
      <c r="H92" t="s">
        <v>195</v>
      </c>
      <c r="I92">
        <v>242371.9</v>
      </c>
      <c r="J92">
        <v>265146.40000000002</v>
      </c>
      <c r="K92">
        <v>289048.90000000002</v>
      </c>
      <c r="L92">
        <v>305323.7</v>
      </c>
      <c r="M92">
        <v>316872.7</v>
      </c>
      <c r="N92">
        <v>326017.90000000002</v>
      </c>
      <c r="O92">
        <v>339540.5</v>
      </c>
      <c r="P92">
        <v>364530.1</v>
      </c>
      <c r="Q92">
        <v>388707.2</v>
      </c>
      <c r="R92">
        <v>405664.2</v>
      </c>
      <c r="S92">
        <v>419384.8</v>
      </c>
      <c r="T92">
        <v>416303.5</v>
      </c>
      <c r="U92">
        <v>409876.2</v>
      </c>
      <c r="V92">
        <v>419013.1</v>
      </c>
      <c r="W92">
        <v>433137.1</v>
      </c>
      <c r="X92">
        <v>449375.6</v>
      </c>
      <c r="Y92">
        <v>467559.5</v>
      </c>
      <c r="Z92">
        <v>493370.3</v>
      </c>
      <c r="AA92">
        <v>525516.80000000005</v>
      </c>
      <c r="AB92">
        <v>554903.19999999995</v>
      </c>
      <c r="AC92">
        <v>583543.30000000005</v>
      </c>
      <c r="AD92">
        <v>612803.4</v>
      </c>
      <c r="AE92">
        <v>646695.80000000005</v>
      </c>
      <c r="AF92">
        <v>638488.30000000005</v>
      </c>
      <c r="AG92">
        <v>706004.6</v>
      </c>
      <c r="AH92">
        <v>785922.7</v>
      </c>
      <c r="AI92">
        <v>835755.3</v>
      </c>
      <c r="AJ92">
        <v>881508.2</v>
      </c>
      <c r="AK92">
        <v>924828.9</v>
      </c>
    </row>
    <row r="93" spans="1:37" x14ac:dyDescent="0.3">
      <c r="A93" t="s">
        <v>212</v>
      </c>
      <c r="B93" t="s">
        <v>135</v>
      </c>
      <c r="C93">
        <v>5</v>
      </c>
      <c r="D93" t="s">
        <v>188</v>
      </c>
      <c r="E93">
        <v>4</v>
      </c>
      <c r="F93" t="s">
        <v>189</v>
      </c>
      <c r="G93" t="s">
        <v>196</v>
      </c>
      <c r="H93" t="s">
        <v>195</v>
      </c>
      <c r="I93">
        <v>132277.20000000001</v>
      </c>
      <c r="J93">
        <v>145075.79999999999</v>
      </c>
      <c r="K93">
        <v>156240.20000000001</v>
      </c>
      <c r="L93">
        <v>168919.8</v>
      </c>
      <c r="M93">
        <v>174541.7</v>
      </c>
      <c r="N93">
        <v>177267.1</v>
      </c>
      <c r="O93">
        <v>183617</v>
      </c>
      <c r="P93">
        <v>193604.9</v>
      </c>
      <c r="Q93">
        <v>204445.3</v>
      </c>
      <c r="R93">
        <v>216322.5</v>
      </c>
      <c r="S93">
        <v>226877.9</v>
      </c>
      <c r="T93">
        <v>228875.9</v>
      </c>
      <c r="U93">
        <v>221322</v>
      </c>
      <c r="V93">
        <v>223495</v>
      </c>
      <c r="W93">
        <v>231839.1</v>
      </c>
      <c r="X93">
        <v>240168.6</v>
      </c>
      <c r="Y93">
        <v>248991.4</v>
      </c>
      <c r="Z93">
        <v>262379.5</v>
      </c>
      <c r="AA93">
        <v>276623.09999999998</v>
      </c>
      <c r="AB93">
        <v>288174.8</v>
      </c>
      <c r="AC93">
        <v>301509.7</v>
      </c>
      <c r="AD93">
        <v>315574.7</v>
      </c>
      <c r="AE93">
        <v>329820.5</v>
      </c>
      <c r="AF93">
        <v>334722.7</v>
      </c>
      <c r="AG93">
        <v>366930.3</v>
      </c>
      <c r="AH93">
        <v>401471.3</v>
      </c>
      <c r="AI93">
        <v>424303</v>
      </c>
      <c r="AJ93">
        <v>449063.7</v>
      </c>
      <c r="AK93" t="s">
        <v>197</v>
      </c>
    </row>
    <row r="94" spans="1:37" x14ac:dyDescent="0.3">
      <c r="A94" t="s">
        <v>212</v>
      </c>
      <c r="B94" t="s">
        <v>135</v>
      </c>
      <c r="C94">
        <v>5</v>
      </c>
      <c r="D94" t="s">
        <v>188</v>
      </c>
      <c r="E94">
        <v>5</v>
      </c>
      <c r="F94" t="s">
        <v>189</v>
      </c>
      <c r="G94" t="s">
        <v>198</v>
      </c>
      <c r="H94" t="s">
        <v>195</v>
      </c>
      <c r="I94">
        <v>94600.4</v>
      </c>
      <c r="J94">
        <v>103772.1</v>
      </c>
      <c r="K94">
        <v>115076.1</v>
      </c>
      <c r="L94">
        <v>117550.6</v>
      </c>
      <c r="M94">
        <v>123086.1</v>
      </c>
      <c r="N94">
        <v>129229.6</v>
      </c>
      <c r="O94">
        <v>135514.5</v>
      </c>
      <c r="P94">
        <v>148849.1</v>
      </c>
      <c r="Q94">
        <v>160698.9</v>
      </c>
      <c r="R94">
        <v>163611.79999999999</v>
      </c>
      <c r="S94">
        <v>166709.4</v>
      </c>
      <c r="T94">
        <v>161354.1</v>
      </c>
      <c r="U94">
        <v>164232.1</v>
      </c>
      <c r="V94">
        <v>170548.8</v>
      </c>
      <c r="W94">
        <v>175594.5</v>
      </c>
      <c r="X94">
        <v>182287.5</v>
      </c>
      <c r="Y94">
        <v>191335.9</v>
      </c>
      <c r="Z94">
        <v>202641.8</v>
      </c>
      <c r="AA94">
        <v>220053.9</v>
      </c>
      <c r="AB94">
        <v>236334.5</v>
      </c>
      <c r="AC94">
        <v>250876</v>
      </c>
      <c r="AD94">
        <v>262492.79999999999</v>
      </c>
      <c r="AE94">
        <v>280520.5</v>
      </c>
      <c r="AF94">
        <v>286739.20000000001</v>
      </c>
      <c r="AG94">
        <v>316724.40000000002</v>
      </c>
      <c r="AH94">
        <v>337969.6</v>
      </c>
      <c r="AI94">
        <v>364657</v>
      </c>
      <c r="AJ94">
        <v>383406.4</v>
      </c>
      <c r="AK94" t="s">
        <v>197</v>
      </c>
    </row>
    <row r="95" spans="1:37" x14ac:dyDescent="0.3">
      <c r="A95" t="s">
        <v>212</v>
      </c>
      <c r="B95" t="s">
        <v>135</v>
      </c>
      <c r="C95">
        <v>5</v>
      </c>
      <c r="D95" t="s">
        <v>188</v>
      </c>
      <c r="E95">
        <v>6</v>
      </c>
      <c r="F95" t="s">
        <v>189</v>
      </c>
      <c r="G95" t="s">
        <v>199</v>
      </c>
      <c r="H95" t="s">
        <v>195</v>
      </c>
      <c r="I95">
        <v>15494.2</v>
      </c>
      <c r="J95">
        <v>16298.5</v>
      </c>
      <c r="K95">
        <v>17732.5</v>
      </c>
      <c r="L95">
        <v>18853.2</v>
      </c>
      <c r="M95">
        <v>19245</v>
      </c>
      <c r="N95">
        <v>19521.3</v>
      </c>
      <c r="O95">
        <v>20409</v>
      </c>
      <c r="P95">
        <v>22076</v>
      </c>
      <c r="Q95">
        <v>23563</v>
      </c>
      <c r="R95">
        <v>25729.9</v>
      </c>
      <c r="S95">
        <v>25797.5</v>
      </c>
      <c r="T95">
        <v>26073.5</v>
      </c>
      <c r="U95">
        <v>24322</v>
      </c>
      <c r="V95">
        <v>24969.3</v>
      </c>
      <c r="W95">
        <v>25703.4</v>
      </c>
      <c r="X95">
        <v>26919.4</v>
      </c>
      <c r="Y95">
        <v>27232.2</v>
      </c>
      <c r="Z95">
        <v>28349</v>
      </c>
      <c r="AA95">
        <v>28839.8</v>
      </c>
      <c r="AB95">
        <v>30393.9</v>
      </c>
      <c r="AC95">
        <v>31157.599999999999</v>
      </c>
      <c r="AD95">
        <v>34735.9</v>
      </c>
      <c r="AE95">
        <v>36354.800000000003</v>
      </c>
      <c r="AF95">
        <v>17026.3</v>
      </c>
      <c r="AG95">
        <v>22350</v>
      </c>
      <c r="AH95">
        <v>46481.8</v>
      </c>
      <c r="AI95">
        <v>46795.199999999997</v>
      </c>
      <c r="AJ95">
        <v>49038.1</v>
      </c>
      <c r="AK95" t="s">
        <v>197</v>
      </c>
    </row>
    <row r="96" spans="1:37" x14ac:dyDescent="0.3">
      <c r="A96" t="s">
        <v>212</v>
      </c>
      <c r="B96" t="s">
        <v>135</v>
      </c>
      <c r="C96">
        <v>5</v>
      </c>
      <c r="D96" t="s">
        <v>188</v>
      </c>
      <c r="E96">
        <v>7</v>
      </c>
      <c r="F96" t="s">
        <v>189</v>
      </c>
      <c r="G96" t="s">
        <v>200</v>
      </c>
      <c r="H96" t="s">
        <v>195</v>
      </c>
      <c r="I96">
        <v>16183.3</v>
      </c>
      <c r="J96">
        <v>17034.5</v>
      </c>
      <c r="K96">
        <v>18645.5</v>
      </c>
      <c r="L96">
        <v>19775.7</v>
      </c>
      <c r="M96">
        <v>20515.8</v>
      </c>
      <c r="N96">
        <v>20763</v>
      </c>
      <c r="O96">
        <v>21728</v>
      </c>
      <c r="P96">
        <v>23062.2</v>
      </c>
      <c r="Q96">
        <v>25017.5</v>
      </c>
      <c r="R96">
        <v>26973.7</v>
      </c>
      <c r="S96">
        <v>26932.3</v>
      </c>
      <c r="T96">
        <v>27240.7</v>
      </c>
      <c r="U96">
        <v>25657.4</v>
      </c>
      <c r="V96">
        <v>26131.5</v>
      </c>
      <c r="W96">
        <v>27022.5</v>
      </c>
      <c r="X96">
        <v>28238.2</v>
      </c>
      <c r="Y96">
        <v>28526.2</v>
      </c>
      <c r="Z96">
        <v>29622.3</v>
      </c>
      <c r="AA96">
        <v>30111.200000000001</v>
      </c>
      <c r="AB96">
        <v>31841.599999999999</v>
      </c>
      <c r="AC96">
        <v>32559.200000000001</v>
      </c>
      <c r="AD96">
        <v>36095.199999999997</v>
      </c>
      <c r="AE96">
        <v>38071.1</v>
      </c>
      <c r="AF96">
        <v>37564.9</v>
      </c>
      <c r="AG96">
        <v>45028.6</v>
      </c>
      <c r="AH96">
        <v>49129.2</v>
      </c>
      <c r="AI96">
        <v>48801.1</v>
      </c>
      <c r="AJ96">
        <v>50968.1</v>
      </c>
      <c r="AK96" t="s">
        <v>197</v>
      </c>
    </row>
    <row r="97" spans="1:37" x14ac:dyDescent="0.3">
      <c r="A97" t="s">
        <v>212</v>
      </c>
      <c r="B97" t="s">
        <v>135</v>
      </c>
      <c r="C97">
        <v>5</v>
      </c>
      <c r="D97" t="s">
        <v>188</v>
      </c>
      <c r="E97">
        <v>8</v>
      </c>
      <c r="F97" t="s">
        <v>189</v>
      </c>
      <c r="G97" t="s">
        <v>201</v>
      </c>
      <c r="H97" t="s">
        <v>195</v>
      </c>
      <c r="I97">
        <v>-689.1</v>
      </c>
      <c r="J97">
        <v>-736</v>
      </c>
      <c r="K97">
        <v>-913</v>
      </c>
      <c r="L97">
        <v>-922.5</v>
      </c>
      <c r="M97">
        <v>-1270.8</v>
      </c>
      <c r="N97">
        <v>-1241.7</v>
      </c>
      <c r="O97">
        <v>-1319</v>
      </c>
      <c r="P97">
        <v>-986.2</v>
      </c>
      <c r="Q97">
        <v>-1454.5</v>
      </c>
      <c r="R97">
        <v>-1243.9000000000001</v>
      </c>
      <c r="S97">
        <v>-1134.8</v>
      </c>
      <c r="T97">
        <v>-1167.2</v>
      </c>
      <c r="U97">
        <v>-1335.4</v>
      </c>
      <c r="V97">
        <v>-1162.2</v>
      </c>
      <c r="W97">
        <v>-1319.1</v>
      </c>
      <c r="X97">
        <v>-1318.8</v>
      </c>
      <c r="Y97">
        <v>-1293.9000000000001</v>
      </c>
      <c r="Z97">
        <v>-1273.3</v>
      </c>
      <c r="AA97">
        <v>-1271.4000000000001</v>
      </c>
      <c r="AB97">
        <v>-1447.7</v>
      </c>
      <c r="AC97">
        <v>-1401.5</v>
      </c>
      <c r="AD97">
        <v>-1359.3</v>
      </c>
      <c r="AE97">
        <v>-1716.3</v>
      </c>
      <c r="AF97">
        <v>-20538.599999999999</v>
      </c>
      <c r="AG97">
        <v>-22678.6</v>
      </c>
      <c r="AH97">
        <v>-2647.4</v>
      </c>
      <c r="AI97">
        <v>-2005.9</v>
      </c>
      <c r="AJ97">
        <v>-1930.1</v>
      </c>
      <c r="AK97" t="s">
        <v>197</v>
      </c>
    </row>
    <row r="98" spans="1:37" x14ac:dyDescent="0.3">
      <c r="A98" t="s">
        <v>213</v>
      </c>
      <c r="B98" t="s">
        <v>136</v>
      </c>
      <c r="C98">
        <v>8</v>
      </c>
      <c r="D98" t="s">
        <v>188</v>
      </c>
      <c r="E98">
        <v>1</v>
      </c>
      <c r="F98" t="s">
        <v>189</v>
      </c>
      <c r="G98" t="s">
        <v>190</v>
      </c>
      <c r="H98" t="s">
        <v>191</v>
      </c>
      <c r="I98">
        <v>60620.2</v>
      </c>
      <c r="J98">
        <v>58946.1</v>
      </c>
      <c r="K98">
        <v>59612.1</v>
      </c>
      <c r="L98">
        <v>60745.7</v>
      </c>
      <c r="M98">
        <v>60446.400000000001</v>
      </c>
      <c r="N98">
        <v>62355.199999999997</v>
      </c>
      <c r="O98">
        <v>65623.7</v>
      </c>
      <c r="P98">
        <v>69332</v>
      </c>
      <c r="Q98">
        <v>72941.899999999994</v>
      </c>
      <c r="R98">
        <v>74892.899999999994</v>
      </c>
      <c r="S98">
        <v>76434.100000000006</v>
      </c>
      <c r="T98">
        <v>76830.2</v>
      </c>
      <c r="U98">
        <v>74118.5</v>
      </c>
      <c r="V98">
        <v>76130.2</v>
      </c>
      <c r="W98">
        <v>77174.2</v>
      </c>
      <c r="X98">
        <v>78694</v>
      </c>
      <c r="Y98">
        <v>80534.899999999994</v>
      </c>
      <c r="Z98">
        <v>81304.899999999994</v>
      </c>
      <c r="AA98">
        <v>83857.600000000006</v>
      </c>
      <c r="AB98">
        <v>85670.399999999994</v>
      </c>
      <c r="AC98">
        <v>87436.4</v>
      </c>
      <c r="AD98">
        <v>88836.4</v>
      </c>
      <c r="AE98">
        <v>88855.2</v>
      </c>
      <c r="AF98">
        <v>79696.800000000003</v>
      </c>
      <c r="AG98">
        <v>84532</v>
      </c>
      <c r="AH98">
        <v>87491.199999999997</v>
      </c>
      <c r="AI98">
        <v>89642.2</v>
      </c>
      <c r="AJ98">
        <v>91878</v>
      </c>
      <c r="AK98">
        <v>94144.2</v>
      </c>
    </row>
    <row r="99" spans="1:37" x14ac:dyDescent="0.3">
      <c r="A99" t="s">
        <v>213</v>
      </c>
      <c r="B99" t="s">
        <v>136</v>
      </c>
      <c r="C99">
        <v>8</v>
      </c>
      <c r="D99" t="s">
        <v>188</v>
      </c>
      <c r="E99">
        <v>2</v>
      </c>
      <c r="F99" t="s">
        <v>189</v>
      </c>
      <c r="G99" t="s">
        <v>192</v>
      </c>
      <c r="H99" t="s">
        <v>193</v>
      </c>
      <c r="I99">
        <v>69.331000000000003</v>
      </c>
      <c r="J99">
        <v>67.415999999999997</v>
      </c>
      <c r="K99">
        <v>68.177999999999997</v>
      </c>
      <c r="L99">
        <v>69.474000000000004</v>
      </c>
      <c r="M99">
        <v>69.132000000000005</v>
      </c>
      <c r="N99">
        <v>71.314999999999998</v>
      </c>
      <c r="O99">
        <v>75.052999999999997</v>
      </c>
      <c r="P99">
        <v>79.293999999999997</v>
      </c>
      <c r="Q99">
        <v>83.423000000000002</v>
      </c>
      <c r="R99">
        <v>85.653999999999996</v>
      </c>
      <c r="S99">
        <v>87.417000000000002</v>
      </c>
      <c r="T99">
        <v>87.87</v>
      </c>
      <c r="U99">
        <v>84.769000000000005</v>
      </c>
      <c r="V99">
        <v>87.069000000000003</v>
      </c>
      <c r="W99">
        <v>88.263000000000005</v>
      </c>
      <c r="X99">
        <v>90.001000000000005</v>
      </c>
      <c r="Y99">
        <v>92.106999999999999</v>
      </c>
      <c r="Z99">
        <v>92.986999999999995</v>
      </c>
      <c r="AA99">
        <v>95.906999999999996</v>
      </c>
      <c r="AB99">
        <v>97.98</v>
      </c>
      <c r="AC99">
        <v>100</v>
      </c>
      <c r="AD99">
        <v>101.601</v>
      </c>
      <c r="AE99">
        <v>101.623</v>
      </c>
      <c r="AF99">
        <v>91.147999999999996</v>
      </c>
      <c r="AG99">
        <v>96.677999999999997</v>
      </c>
      <c r="AH99">
        <v>100.063</v>
      </c>
      <c r="AI99">
        <v>102.523</v>
      </c>
      <c r="AJ99">
        <v>105.08</v>
      </c>
      <c r="AK99">
        <v>107.672</v>
      </c>
    </row>
    <row r="100" spans="1:37" x14ac:dyDescent="0.3">
      <c r="A100" t="s">
        <v>213</v>
      </c>
      <c r="B100" t="s">
        <v>136</v>
      </c>
      <c r="C100">
        <v>8</v>
      </c>
      <c r="D100" t="s">
        <v>188</v>
      </c>
      <c r="E100">
        <v>3</v>
      </c>
      <c r="F100" t="s">
        <v>189</v>
      </c>
      <c r="G100" t="s">
        <v>194</v>
      </c>
      <c r="H100" t="s">
        <v>195</v>
      </c>
      <c r="I100">
        <v>37701.699999999997</v>
      </c>
      <c r="J100">
        <v>37503</v>
      </c>
      <c r="K100">
        <v>38970.400000000001</v>
      </c>
      <c r="L100">
        <v>41089.4</v>
      </c>
      <c r="M100">
        <v>42500.2</v>
      </c>
      <c r="N100">
        <v>44949.5</v>
      </c>
      <c r="O100">
        <v>48420.7</v>
      </c>
      <c r="P100">
        <v>52625.7</v>
      </c>
      <c r="Q100">
        <v>57211.8</v>
      </c>
      <c r="R100">
        <v>60848</v>
      </c>
      <c r="S100">
        <v>64106</v>
      </c>
      <c r="T100">
        <v>65545.5</v>
      </c>
      <c r="U100">
        <v>64464.3</v>
      </c>
      <c r="V100">
        <v>66739.3</v>
      </c>
      <c r="W100">
        <v>68801.100000000006</v>
      </c>
      <c r="X100">
        <v>71645.600000000006</v>
      </c>
      <c r="Y100">
        <v>74598.5</v>
      </c>
      <c r="Z100">
        <v>77043</v>
      </c>
      <c r="AA100">
        <v>81410.2</v>
      </c>
      <c r="AB100">
        <v>84287.2</v>
      </c>
      <c r="AC100">
        <v>87436.4</v>
      </c>
      <c r="AD100">
        <v>90933.5</v>
      </c>
      <c r="AE100">
        <v>93240.2</v>
      </c>
      <c r="AF100">
        <v>84788</v>
      </c>
      <c r="AG100">
        <v>93684.2</v>
      </c>
      <c r="AH100">
        <v>103954.5</v>
      </c>
      <c r="AI100">
        <v>111740.2</v>
      </c>
      <c r="AJ100">
        <v>117627.4</v>
      </c>
      <c r="AK100">
        <v>124607.8</v>
      </c>
    </row>
    <row r="101" spans="1:37" x14ac:dyDescent="0.3">
      <c r="A101" t="s">
        <v>213</v>
      </c>
      <c r="B101" t="s">
        <v>136</v>
      </c>
      <c r="C101">
        <v>8</v>
      </c>
      <c r="D101" t="s">
        <v>188</v>
      </c>
      <c r="E101">
        <v>4</v>
      </c>
      <c r="F101" t="s">
        <v>189</v>
      </c>
      <c r="G101" t="s">
        <v>196</v>
      </c>
      <c r="H101" t="s">
        <v>195</v>
      </c>
      <c r="I101">
        <v>21077</v>
      </c>
      <c r="J101">
        <v>21562.7</v>
      </c>
      <c r="K101">
        <v>22221.3</v>
      </c>
      <c r="L101">
        <v>23453</v>
      </c>
      <c r="M101">
        <v>24633</v>
      </c>
      <c r="N101">
        <v>26147.4</v>
      </c>
      <c r="O101">
        <v>27920</v>
      </c>
      <c r="P101">
        <v>29960.3</v>
      </c>
      <c r="Q101">
        <v>32001</v>
      </c>
      <c r="R101">
        <v>33858.800000000003</v>
      </c>
      <c r="S101">
        <v>35748.300000000003</v>
      </c>
      <c r="T101">
        <v>36799.199999999997</v>
      </c>
      <c r="U101">
        <v>35998</v>
      </c>
      <c r="V101">
        <v>36535.599999999999</v>
      </c>
      <c r="W101">
        <v>38137</v>
      </c>
      <c r="X101">
        <v>39525.199999999997</v>
      </c>
      <c r="Y101">
        <v>40805</v>
      </c>
      <c r="Z101">
        <v>42498.7</v>
      </c>
      <c r="AA101">
        <v>44519.199999999997</v>
      </c>
      <c r="AB101">
        <v>46239.9</v>
      </c>
      <c r="AC101">
        <v>47715.4</v>
      </c>
      <c r="AD101">
        <v>49071.199999999997</v>
      </c>
      <c r="AE101">
        <v>50408.1</v>
      </c>
      <c r="AF101">
        <v>47917.2</v>
      </c>
      <c r="AG101">
        <v>51510.6</v>
      </c>
      <c r="AH101">
        <v>55112</v>
      </c>
      <c r="AI101">
        <v>59077.1</v>
      </c>
      <c r="AJ101">
        <v>62353.2</v>
      </c>
      <c r="AK101" t="s">
        <v>197</v>
      </c>
    </row>
    <row r="102" spans="1:37" x14ac:dyDescent="0.3">
      <c r="A102" t="s">
        <v>213</v>
      </c>
      <c r="B102" t="s">
        <v>136</v>
      </c>
      <c r="C102">
        <v>8</v>
      </c>
      <c r="D102" t="s">
        <v>188</v>
      </c>
      <c r="E102">
        <v>5</v>
      </c>
      <c r="F102" t="s">
        <v>189</v>
      </c>
      <c r="G102" t="s">
        <v>198</v>
      </c>
      <c r="H102" t="s">
        <v>195</v>
      </c>
      <c r="I102">
        <v>13541.3</v>
      </c>
      <c r="J102">
        <v>12780.8</v>
      </c>
      <c r="K102">
        <v>13548.6</v>
      </c>
      <c r="L102">
        <v>14191</v>
      </c>
      <c r="M102">
        <v>14579.8</v>
      </c>
      <c r="N102">
        <v>15307.1</v>
      </c>
      <c r="O102">
        <v>16777.099999999999</v>
      </c>
      <c r="P102">
        <v>18452.400000000001</v>
      </c>
      <c r="Q102">
        <v>20562.900000000001</v>
      </c>
      <c r="R102">
        <v>21905.3</v>
      </c>
      <c r="S102">
        <v>22978.6</v>
      </c>
      <c r="T102">
        <v>23378.7</v>
      </c>
      <c r="U102">
        <v>23367.1</v>
      </c>
      <c r="V102">
        <v>24825</v>
      </c>
      <c r="W102">
        <v>24903.8</v>
      </c>
      <c r="X102">
        <v>25897.4</v>
      </c>
      <c r="Y102">
        <v>27404.9</v>
      </c>
      <c r="Z102">
        <v>27732.5</v>
      </c>
      <c r="AA102">
        <v>29684.9</v>
      </c>
      <c r="AB102">
        <v>30624.5</v>
      </c>
      <c r="AC102">
        <v>31789.5</v>
      </c>
      <c r="AD102">
        <v>33134.5</v>
      </c>
      <c r="AE102">
        <v>33767.699999999997</v>
      </c>
      <c r="AF102">
        <v>32198.6</v>
      </c>
      <c r="AG102">
        <v>37423</v>
      </c>
      <c r="AH102">
        <v>38765.4</v>
      </c>
      <c r="AI102">
        <v>42506</v>
      </c>
      <c r="AJ102">
        <v>44361.2</v>
      </c>
      <c r="AK102" t="s">
        <v>197</v>
      </c>
    </row>
    <row r="103" spans="1:37" x14ac:dyDescent="0.3">
      <c r="A103" t="s">
        <v>213</v>
      </c>
      <c r="B103" t="s">
        <v>136</v>
      </c>
      <c r="C103">
        <v>8</v>
      </c>
      <c r="D103" t="s">
        <v>188</v>
      </c>
      <c r="E103">
        <v>6</v>
      </c>
      <c r="F103" t="s">
        <v>189</v>
      </c>
      <c r="G103" t="s">
        <v>199</v>
      </c>
      <c r="H103" t="s">
        <v>195</v>
      </c>
      <c r="I103">
        <v>3083.3</v>
      </c>
      <c r="J103">
        <v>3159.5</v>
      </c>
      <c r="K103">
        <v>3200.6</v>
      </c>
      <c r="L103">
        <v>3445.4</v>
      </c>
      <c r="M103">
        <v>3287.3</v>
      </c>
      <c r="N103">
        <v>3495.1</v>
      </c>
      <c r="O103">
        <v>3723.6</v>
      </c>
      <c r="P103">
        <v>4213</v>
      </c>
      <c r="Q103">
        <v>4648</v>
      </c>
      <c r="R103">
        <v>5084</v>
      </c>
      <c r="S103">
        <v>5379</v>
      </c>
      <c r="T103">
        <v>5367.6</v>
      </c>
      <c r="U103">
        <v>5099.3</v>
      </c>
      <c r="V103">
        <v>5378.6</v>
      </c>
      <c r="W103">
        <v>5760.4</v>
      </c>
      <c r="X103">
        <v>6223.1</v>
      </c>
      <c r="Y103">
        <v>6388.6</v>
      </c>
      <c r="Z103">
        <v>6811.9</v>
      </c>
      <c r="AA103">
        <v>7206.1</v>
      </c>
      <c r="AB103">
        <v>7422.9</v>
      </c>
      <c r="AC103">
        <v>7931.5</v>
      </c>
      <c r="AD103">
        <v>8727.7999999999993</v>
      </c>
      <c r="AE103">
        <v>9064.4</v>
      </c>
      <c r="AF103">
        <v>4672.1000000000004</v>
      </c>
      <c r="AG103">
        <v>4750.6000000000004</v>
      </c>
      <c r="AH103">
        <v>10077.1</v>
      </c>
      <c r="AI103">
        <v>10157.1</v>
      </c>
      <c r="AJ103">
        <v>10913</v>
      </c>
      <c r="AK103" t="s">
        <v>197</v>
      </c>
    </row>
    <row r="104" spans="1:37" x14ac:dyDescent="0.3">
      <c r="A104" t="s">
        <v>213</v>
      </c>
      <c r="B104" t="s">
        <v>136</v>
      </c>
      <c r="C104">
        <v>8</v>
      </c>
      <c r="D104" t="s">
        <v>188</v>
      </c>
      <c r="E104">
        <v>7</v>
      </c>
      <c r="F104" t="s">
        <v>189</v>
      </c>
      <c r="G104" t="s">
        <v>200</v>
      </c>
      <c r="H104" t="s">
        <v>195</v>
      </c>
      <c r="I104">
        <v>3260.8</v>
      </c>
      <c r="J104">
        <v>3309.1</v>
      </c>
      <c r="K104">
        <v>3344.3</v>
      </c>
      <c r="L104">
        <v>3593.9</v>
      </c>
      <c r="M104">
        <v>3546.5</v>
      </c>
      <c r="N104">
        <v>3651.3</v>
      </c>
      <c r="O104">
        <v>3941.1</v>
      </c>
      <c r="P104">
        <v>4382.3999999999996</v>
      </c>
      <c r="Q104">
        <v>4852.8999999999996</v>
      </c>
      <c r="R104">
        <v>5283.2</v>
      </c>
      <c r="S104">
        <v>5575.3</v>
      </c>
      <c r="T104">
        <v>5562.6</v>
      </c>
      <c r="U104">
        <v>5336.6</v>
      </c>
      <c r="V104">
        <v>5592.3</v>
      </c>
      <c r="W104">
        <v>5998.2</v>
      </c>
      <c r="X104">
        <v>6454.5</v>
      </c>
      <c r="Y104">
        <v>6622.6</v>
      </c>
      <c r="Z104">
        <v>7058.3</v>
      </c>
      <c r="AA104">
        <v>7451.3</v>
      </c>
      <c r="AB104">
        <v>7661.3</v>
      </c>
      <c r="AC104">
        <v>8169.9</v>
      </c>
      <c r="AD104">
        <v>8972.6</v>
      </c>
      <c r="AE104">
        <v>9316.4</v>
      </c>
      <c r="AF104">
        <v>8287</v>
      </c>
      <c r="AG104">
        <v>8506.7000000000007</v>
      </c>
      <c r="AH104">
        <v>10602.8</v>
      </c>
      <c r="AI104">
        <v>10575.1</v>
      </c>
      <c r="AJ104">
        <v>11318.3</v>
      </c>
      <c r="AK104" t="s">
        <v>197</v>
      </c>
    </row>
    <row r="105" spans="1:37" x14ac:dyDescent="0.3">
      <c r="A105" t="s">
        <v>213</v>
      </c>
      <c r="B105" t="s">
        <v>136</v>
      </c>
      <c r="C105">
        <v>8</v>
      </c>
      <c r="D105" t="s">
        <v>188</v>
      </c>
      <c r="E105">
        <v>8</v>
      </c>
      <c r="F105" t="s">
        <v>189</v>
      </c>
      <c r="G105" t="s">
        <v>201</v>
      </c>
      <c r="H105" t="s">
        <v>195</v>
      </c>
      <c r="I105">
        <v>-177.6</v>
      </c>
      <c r="J105">
        <v>-149.5</v>
      </c>
      <c r="K105">
        <v>-143.80000000000001</v>
      </c>
      <c r="L105">
        <v>-148.5</v>
      </c>
      <c r="M105">
        <v>-259.2</v>
      </c>
      <c r="N105">
        <v>-156.19999999999999</v>
      </c>
      <c r="O105">
        <v>-217.5</v>
      </c>
      <c r="P105">
        <v>-169.4</v>
      </c>
      <c r="Q105">
        <v>-204.9</v>
      </c>
      <c r="R105">
        <v>-199.2</v>
      </c>
      <c r="S105">
        <v>-196.3</v>
      </c>
      <c r="T105">
        <v>-194.9</v>
      </c>
      <c r="U105">
        <v>-237.3</v>
      </c>
      <c r="V105">
        <v>-213.7</v>
      </c>
      <c r="W105">
        <v>-237.8</v>
      </c>
      <c r="X105">
        <v>-231.5</v>
      </c>
      <c r="Y105">
        <v>-234</v>
      </c>
      <c r="Z105">
        <v>-246.4</v>
      </c>
      <c r="AA105">
        <v>-245.2</v>
      </c>
      <c r="AB105">
        <v>-238.4</v>
      </c>
      <c r="AC105">
        <v>-238.3</v>
      </c>
      <c r="AD105">
        <v>-244.8</v>
      </c>
      <c r="AE105">
        <v>-252.1</v>
      </c>
      <c r="AF105">
        <v>-3614.9</v>
      </c>
      <c r="AG105">
        <v>-3756.1</v>
      </c>
      <c r="AH105">
        <v>-525.70000000000005</v>
      </c>
      <c r="AI105">
        <v>-418.1</v>
      </c>
      <c r="AJ105">
        <v>-405.3</v>
      </c>
      <c r="AK105" t="s">
        <v>197</v>
      </c>
    </row>
    <row r="106" spans="1:37" x14ac:dyDescent="0.3">
      <c r="A106" t="s">
        <v>214</v>
      </c>
      <c r="B106" t="s">
        <v>137</v>
      </c>
      <c r="C106">
        <v>7</v>
      </c>
      <c r="D106" t="s">
        <v>188</v>
      </c>
      <c r="E106">
        <v>1</v>
      </c>
      <c r="F106" t="s">
        <v>189</v>
      </c>
      <c r="G106" t="s">
        <v>190</v>
      </c>
      <c r="H106" t="s">
        <v>191</v>
      </c>
      <c r="I106">
        <v>38816.300000000003</v>
      </c>
      <c r="J106">
        <v>40879.300000000003</v>
      </c>
      <c r="K106">
        <v>44821.5</v>
      </c>
      <c r="L106">
        <v>49793</v>
      </c>
      <c r="M106">
        <v>48695.4</v>
      </c>
      <c r="N106">
        <v>49840.5</v>
      </c>
      <c r="O106">
        <v>51542.6</v>
      </c>
      <c r="P106">
        <v>55137.1</v>
      </c>
      <c r="Q106">
        <v>59331.9</v>
      </c>
      <c r="R106">
        <v>60738.6</v>
      </c>
      <c r="S106">
        <v>61812.1</v>
      </c>
      <c r="T106">
        <v>63878.2</v>
      </c>
      <c r="U106">
        <v>61276.1</v>
      </c>
      <c r="V106">
        <v>62626.400000000001</v>
      </c>
      <c r="W106">
        <v>62704</v>
      </c>
      <c r="X106">
        <v>62007.3</v>
      </c>
      <c r="Y106">
        <v>64769.8</v>
      </c>
      <c r="Z106">
        <v>66784.899999999994</v>
      </c>
      <c r="AA106">
        <v>67790.5</v>
      </c>
      <c r="AB106">
        <v>70442.5</v>
      </c>
      <c r="AC106">
        <v>72935.100000000006</v>
      </c>
      <c r="AD106">
        <v>77652.100000000006</v>
      </c>
      <c r="AE106">
        <v>81144.3</v>
      </c>
      <c r="AF106">
        <v>82711.600000000006</v>
      </c>
      <c r="AG106">
        <v>88955.199999999997</v>
      </c>
      <c r="AH106">
        <v>92792.5</v>
      </c>
      <c r="AI106">
        <v>95286.5</v>
      </c>
      <c r="AJ106">
        <v>99567.3</v>
      </c>
      <c r="AK106">
        <v>101567.6</v>
      </c>
    </row>
    <row r="107" spans="1:37" x14ac:dyDescent="0.3">
      <c r="A107" t="s">
        <v>214</v>
      </c>
      <c r="B107" t="s">
        <v>137</v>
      </c>
      <c r="C107">
        <v>7</v>
      </c>
      <c r="D107" t="s">
        <v>188</v>
      </c>
      <c r="E107">
        <v>2</v>
      </c>
      <c r="F107" t="s">
        <v>189</v>
      </c>
      <c r="G107" t="s">
        <v>192</v>
      </c>
      <c r="H107" t="s">
        <v>193</v>
      </c>
      <c r="I107">
        <v>53.22</v>
      </c>
      <c r="J107">
        <v>56.048999999999999</v>
      </c>
      <c r="K107">
        <v>61.454000000000001</v>
      </c>
      <c r="L107">
        <v>68.27</v>
      </c>
      <c r="M107">
        <v>66.765000000000001</v>
      </c>
      <c r="N107">
        <v>68.334999999999994</v>
      </c>
      <c r="O107">
        <v>70.668999999999997</v>
      </c>
      <c r="P107">
        <v>75.596999999999994</v>
      </c>
      <c r="Q107">
        <v>81.349000000000004</v>
      </c>
      <c r="R107">
        <v>83.278000000000006</v>
      </c>
      <c r="S107">
        <v>84.748999999999995</v>
      </c>
      <c r="T107">
        <v>87.581999999999994</v>
      </c>
      <c r="U107">
        <v>84.013999999999996</v>
      </c>
      <c r="V107">
        <v>85.866</v>
      </c>
      <c r="W107">
        <v>85.971999999999994</v>
      </c>
      <c r="X107">
        <v>85.016999999999996</v>
      </c>
      <c r="Y107">
        <v>88.805000000000007</v>
      </c>
      <c r="Z107">
        <v>91.567999999999998</v>
      </c>
      <c r="AA107">
        <v>92.945999999999998</v>
      </c>
      <c r="AB107">
        <v>96.581999999999994</v>
      </c>
      <c r="AC107">
        <v>100</v>
      </c>
      <c r="AD107">
        <v>106.467</v>
      </c>
      <c r="AE107">
        <v>111.255</v>
      </c>
      <c r="AF107">
        <v>113.404</v>
      </c>
      <c r="AG107">
        <v>121.965</v>
      </c>
      <c r="AH107">
        <v>127.226</v>
      </c>
      <c r="AI107">
        <v>130.64599999999999</v>
      </c>
      <c r="AJ107">
        <v>136.51499999999999</v>
      </c>
      <c r="AK107">
        <v>139.25700000000001</v>
      </c>
    </row>
    <row r="108" spans="1:37" x14ac:dyDescent="0.3">
      <c r="A108" t="s">
        <v>214</v>
      </c>
      <c r="B108" t="s">
        <v>137</v>
      </c>
      <c r="C108">
        <v>7</v>
      </c>
      <c r="D108" t="s">
        <v>188</v>
      </c>
      <c r="E108">
        <v>3</v>
      </c>
      <c r="F108" t="s">
        <v>189</v>
      </c>
      <c r="G108" t="s">
        <v>194</v>
      </c>
      <c r="H108" t="s">
        <v>195</v>
      </c>
      <c r="I108">
        <v>29699.5</v>
      </c>
      <c r="J108">
        <v>31352.7</v>
      </c>
      <c r="K108">
        <v>34512.800000000003</v>
      </c>
      <c r="L108">
        <v>38344.1</v>
      </c>
      <c r="M108">
        <v>37740.9</v>
      </c>
      <c r="N108">
        <v>38990.699999999997</v>
      </c>
      <c r="O108">
        <v>40778.6</v>
      </c>
      <c r="P108">
        <v>44732.9</v>
      </c>
      <c r="Q108">
        <v>48805.1</v>
      </c>
      <c r="R108">
        <v>51099</v>
      </c>
      <c r="S108">
        <v>53712.4</v>
      </c>
      <c r="T108">
        <v>56203.6</v>
      </c>
      <c r="U108">
        <v>54507.9</v>
      </c>
      <c r="V108">
        <v>56086.2</v>
      </c>
      <c r="W108">
        <v>57418.2</v>
      </c>
      <c r="X108">
        <v>57933.7</v>
      </c>
      <c r="Y108">
        <v>61712.6</v>
      </c>
      <c r="Z108">
        <v>64501.7</v>
      </c>
      <c r="AA108">
        <v>66064.899999999994</v>
      </c>
      <c r="AB108">
        <v>69185.2</v>
      </c>
      <c r="AC108">
        <v>72935.100000000006</v>
      </c>
      <c r="AD108">
        <v>79072.399999999994</v>
      </c>
      <c r="AE108">
        <v>84429.4</v>
      </c>
      <c r="AF108">
        <v>88056.8</v>
      </c>
      <c r="AG108">
        <v>99884.1</v>
      </c>
      <c r="AH108">
        <v>112609.7</v>
      </c>
      <c r="AI108">
        <v>120588.1</v>
      </c>
      <c r="AJ108">
        <v>129018.2</v>
      </c>
      <c r="AK108">
        <v>135552.79999999999</v>
      </c>
    </row>
    <row r="109" spans="1:37" x14ac:dyDescent="0.3">
      <c r="A109" t="s">
        <v>214</v>
      </c>
      <c r="B109" t="s">
        <v>137</v>
      </c>
      <c r="C109">
        <v>7</v>
      </c>
      <c r="D109" t="s">
        <v>188</v>
      </c>
      <c r="E109">
        <v>4</v>
      </c>
      <c r="F109" t="s">
        <v>189</v>
      </c>
      <c r="G109" t="s">
        <v>196</v>
      </c>
      <c r="H109" t="s">
        <v>195</v>
      </c>
      <c r="I109">
        <v>16179.8</v>
      </c>
      <c r="J109">
        <v>17239.7</v>
      </c>
      <c r="K109">
        <v>18499</v>
      </c>
      <c r="L109">
        <v>20429.400000000001</v>
      </c>
      <c r="M109">
        <v>20913</v>
      </c>
      <c r="N109">
        <v>21553.3</v>
      </c>
      <c r="O109">
        <v>22339.1</v>
      </c>
      <c r="P109">
        <v>23932.400000000001</v>
      </c>
      <c r="Q109">
        <v>25721.9</v>
      </c>
      <c r="R109">
        <v>28401.599999999999</v>
      </c>
      <c r="S109">
        <v>29985.599999999999</v>
      </c>
      <c r="T109">
        <v>29945.4</v>
      </c>
      <c r="U109">
        <v>28600.1</v>
      </c>
      <c r="V109">
        <v>28905.8</v>
      </c>
      <c r="W109">
        <v>29305.7</v>
      </c>
      <c r="X109">
        <v>30083.4</v>
      </c>
      <c r="Y109">
        <v>31774.9</v>
      </c>
      <c r="Z109">
        <v>33037.199999999997</v>
      </c>
      <c r="AA109">
        <v>34667.199999999997</v>
      </c>
      <c r="AB109">
        <v>36582.9</v>
      </c>
      <c r="AC109">
        <v>39470.9</v>
      </c>
      <c r="AD109">
        <v>42237.2</v>
      </c>
      <c r="AE109">
        <v>44612.4</v>
      </c>
      <c r="AF109">
        <v>47694.1</v>
      </c>
      <c r="AG109">
        <v>53089.8</v>
      </c>
      <c r="AH109">
        <v>58086.5</v>
      </c>
      <c r="AI109">
        <v>61919.6</v>
      </c>
      <c r="AJ109">
        <v>66917.7</v>
      </c>
      <c r="AK109" t="s">
        <v>197</v>
      </c>
    </row>
    <row r="110" spans="1:37" x14ac:dyDescent="0.3">
      <c r="A110" t="s">
        <v>214</v>
      </c>
      <c r="B110" t="s">
        <v>137</v>
      </c>
      <c r="C110">
        <v>7</v>
      </c>
      <c r="D110" t="s">
        <v>188</v>
      </c>
      <c r="E110">
        <v>5</v>
      </c>
      <c r="F110" t="s">
        <v>189</v>
      </c>
      <c r="G110" t="s">
        <v>198</v>
      </c>
      <c r="H110" t="s">
        <v>195</v>
      </c>
      <c r="I110">
        <v>11601.3</v>
      </c>
      <c r="J110">
        <v>12172.1</v>
      </c>
      <c r="K110">
        <v>13958.2</v>
      </c>
      <c r="L110">
        <v>15773.4</v>
      </c>
      <c r="M110">
        <v>14666.9</v>
      </c>
      <c r="N110">
        <v>15030.6</v>
      </c>
      <c r="O110">
        <v>15814.5</v>
      </c>
      <c r="P110">
        <v>17892</v>
      </c>
      <c r="Q110">
        <v>20103.8</v>
      </c>
      <c r="R110">
        <v>19543.8</v>
      </c>
      <c r="S110">
        <v>20464.8</v>
      </c>
      <c r="T110">
        <v>23077.200000000001</v>
      </c>
      <c r="U110">
        <v>22871.8</v>
      </c>
      <c r="V110">
        <v>24091.5</v>
      </c>
      <c r="W110">
        <v>24844</v>
      </c>
      <c r="X110">
        <v>24454.6</v>
      </c>
      <c r="Y110">
        <v>26332</v>
      </c>
      <c r="Z110">
        <v>27605.599999999999</v>
      </c>
      <c r="AA110">
        <v>27451.1</v>
      </c>
      <c r="AB110">
        <v>28396.1</v>
      </c>
      <c r="AC110">
        <v>28975</v>
      </c>
      <c r="AD110">
        <v>32193.200000000001</v>
      </c>
      <c r="AE110">
        <v>34743.800000000003</v>
      </c>
      <c r="AF110">
        <v>38821.599999999999</v>
      </c>
      <c r="AG110">
        <v>43178</v>
      </c>
      <c r="AH110">
        <v>48249.4</v>
      </c>
      <c r="AI110">
        <v>52295</v>
      </c>
      <c r="AJ110">
        <v>55167.1</v>
      </c>
      <c r="AK110" t="s">
        <v>197</v>
      </c>
    </row>
    <row r="111" spans="1:37" x14ac:dyDescent="0.3">
      <c r="A111" t="s">
        <v>214</v>
      </c>
      <c r="B111" t="s">
        <v>137</v>
      </c>
      <c r="C111">
        <v>7</v>
      </c>
      <c r="D111" t="s">
        <v>188</v>
      </c>
      <c r="E111">
        <v>6</v>
      </c>
      <c r="F111" t="s">
        <v>189</v>
      </c>
      <c r="G111" t="s">
        <v>199</v>
      </c>
      <c r="H111" t="s">
        <v>195</v>
      </c>
      <c r="I111">
        <v>1918.4</v>
      </c>
      <c r="J111">
        <v>1940.9</v>
      </c>
      <c r="K111">
        <v>2055.6999999999998</v>
      </c>
      <c r="L111">
        <v>2141.3000000000002</v>
      </c>
      <c r="M111">
        <v>2161.1</v>
      </c>
      <c r="N111">
        <v>2406.8000000000002</v>
      </c>
      <c r="O111">
        <v>2625</v>
      </c>
      <c r="P111">
        <v>2908.5</v>
      </c>
      <c r="Q111">
        <v>2979.5</v>
      </c>
      <c r="R111">
        <v>3153.6</v>
      </c>
      <c r="S111">
        <v>3261.9</v>
      </c>
      <c r="T111">
        <v>3180.9</v>
      </c>
      <c r="U111">
        <v>3035.9</v>
      </c>
      <c r="V111">
        <v>3088.9</v>
      </c>
      <c r="W111">
        <v>3268.4</v>
      </c>
      <c r="X111">
        <v>3395.7</v>
      </c>
      <c r="Y111">
        <v>3605.8</v>
      </c>
      <c r="Z111">
        <v>3859</v>
      </c>
      <c r="AA111">
        <v>3946.5</v>
      </c>
      <c r="AB111">
        <v>4206.2</v>
      </c>
      <c r="AC111">
        <v>4489.2</v>
      </c>
      <c r="AD111">
        <v>4641.8999999999996</v>
      </c>
      <c r="AE111">
        <v>5073.1000000000004</v>
      </c>
      <c r="AF111">
        <v>1541</v>
      </c>
      <c r="AG111">
        <v>3616.3</v>
      </c>
      <c r="AH111">
        <v>6273.9</v>
      </c>
      <c r="AI111">
        <v>6373.5</v>
      </c>
      <c r="AJ111">
        <v>6933.4</v>
      </c>
      <c r="AK111" t="s">
        <v>197</v>
      </c>
    </row>
    <row r="112" spans="1:37" x14ac:dyDescent="0.3">
      <c r="A112" t="s">
        <v>214</v>
      </c>
      <c r="B112" t="s">
        <v>137</v>
      </c>
      <c r="C112">
        <v>7</v>
      </c>
      <c r="D112" t="s">
        <v>188</v>
      </c>
      <c r="E112">
        <v>7</v>
      </c>
      <c r="F112" t="s">
        <v>189</v>
      </c>
      <c r="G112" t="s">
        <v>200</v>
      </c>
      <c r="H112" t="s">
        <v>195</v>
      </c>
      <c r="I112">
        <v>2066.1999999999998</v>
      </c>
      <c r="J112">
        <v>2173.4</v>
      </c>
      <c r="K112">
        <v>2306.3000000000002</v>
      </c>
      <c r="L112">
        <v>2434.9</v>
      </c>
      <c r="M112">
        <v>2424.3000000000002</v>
      </c>
      <c r="N112">
        <v>2630.3</v>
      </c>
      <c r="O112">
        <v>2851.3</v>
      </c>
      <c r="P112">
        <v>3137.4</v>
      </c>
      <c r="Q112">
        <v>3264</v>
      </c>
      <c r="R112">
        <v>3381.4</v>
      </c>
      <c r="S112">
        <v>3471.4</v>
      </c>
      <c r="T112">
        <v>3416.1</v>
      </c>
      <c r="U112">
        <v>3305.5</v>
      </c>
      <c r="V112">
        <v>3359.3</v>
      </c>
      <c r="W112">
        <v>3520.1</v>
      </c>
      <c r="X112">
        <v>3648.9</v>
      </c>
      <c r="Y112">
        <v>3878.9</v>
      </c>
      <c r="Z112">
        <v>4092.1</v>
      </c>
      <c r="AA112">
        <v>4168.3</v>
      </c>
      <c r="AB112">
        <v>4486.1000000000004</v>
      </c>
      <c r="AC112">
        <v>4793.3</v>
      </c>
      <c r="AD112">
        <v>5112</v>
      </c>
      <c r="AE112">
        <v>5409.3</v>
      </c>
      <c r="AF112">
        <v>5758.6</v>
      </c>
      <c r="AG112">
        <v>6543.4</v>
      </c>
      <c r="AH112">
        <v>6887.9</v>
      </c>
      <c r="AI112">
        <v>6849.7</v>
      </c>
      <c r="AJ112">
        <v>7366.1</v>
      </c>
      <c r="AK112" t="s">
        <v>197</v>
      </c>
    </row>
    <row r="113" spans="1:37" x14ac:dyDescent="0.3">
      <c r="A113" t="s">
        <v>214</v>
      </c>
      <c r="B113" t="s">
        <v>137</v>
      </c>
      <c r="C113">
        <v>7</v>
      </c>
      <c r="D113" t="s">
        <v>188</v>
      </c>
      <c r="E113">
        <v>8</v>
      </c>
      <c r="F113" t="s">
        <v>189</v>
      </c>
      <c r="G113" t="s">
        <v>201</v>
      </c>
      <c r="H113" t="s">
        <v>195</v>
      </c>
      <c r="I113">
        <v>-147.80000000000001</v>
      </c>
      <c r="J113">
        <v>-232.4</v>
      </c>
      <c r="K113">
        <v>-250.7</v>
      </c>
      <c r="L113">
        <v>-293.60000000000002</v>
      </c>
      <c r="M113">
        <v>-263.3</v>
      </c>
      <c r="N113">
        <v>-223.6</v>
      </c>
      <c r="O113">
        <v>-226.3</v>
      </c>
      <c r="P113">
        <v>-228.9</v>
      </c>
      <c r="Q113">
        <v>-284.5</v>
      </c>
      <c r="R113">
        <v>-227.8</v>
      </c>
      <c r="S113">
        <v>-209.5</v>
      </c>
      <c r="T113">
        <v>-235.2</v>
      </c>
      <c r="U113">
        <v>-269.60000000000002</v>
      </c>
      <c r="V113">
        <v>-270.39999999999998</v>
      </c>
      <c r="W113">
        <v>-251.7</v>
      </c>
      <c r="X113">
        <v>-253.2</v>
      </c>
      <c r="Y113">
        <v>-273.2</v>
      </c>
      <c r="Z113">
        <v>-233.1</v>
      </c>
      <c r="AA113">
        <v>-221.8</v>
      </c>
      <c r="AB113">
        <v>-280</v>
      </c>
      <c r="AC113">
        <v>-304.10000000000002</v>
      </c>
      <c r="AD113">
        <v>-470</v>
      </c>
      <c r="AE113">
        <v>-336.1</v>
      </c>
      <c r="AF113">
        <v>-4217.6000000000004</v>
      </c>
      <c r="AG113">
        <v>-2927.1</v>
      </c>
      <c r="AH113">
        <v>-614</v>
      </c>
      <c r="AI113">
        <v>-476.2</v>
      </c>
      <c r="AJ113">
        <v>-432.7</v>
      </c>
      <c r="AK113" t="s">
        <v>197</v>
      </c>
    </row>
    <row r="114" spans="1:37" x14ac:dyDescent="0.3">
      <c r="A114" t="s">
        <v>215</v>
      </c>
      <c r="B114" t="s">
        <v>138</v>
      </c>
      <c r="C114">
        <v>3</v>
      </c>
      <c r="D114" t="s">
        <v>188</v>
      </c>
      <c r="E114">
        <v>1</v>
      </c>
      <c r="F114" t="s">
        <v>189</v>
      </c>
      <c r="G114" t="s">
        <v>190</v>
      </c>
      <c r="H114" t="s">
        <v>191</v>
      </c>
      <c r="I114">
        <v>619325.80000000005</v>
      </c>
      <c r="J114">
        <v>639642.69999999995</v>
      </c>
      <c r="K114">
        <v>663857.80000000005</v>
      </c>
      <c r="L114">
        <v>687111.4</v>
      </c>
      <c r="M114">
        <v>688404.3</v>
      </c>
      <c r="N114">
        <v>692398.1</v>
      </c>
      <c r="O114">
        <v>703548.8</v>
      </c>
      <c r="P114">
        <v>726139</v>
      </c>
      <c r="Q114">
        <v>741248.6</v>
      </c>
      <c r="R114">
        <v>759825.7</v>
      </c>
      <c r="S114">
        <v>769571.6</v>
      </c>
      <c r="T114">
        <v>759095.3</v>
      </c>
      <c r="U114">
        <v>740794.3</v>
      </c>
      <c r="V114">
        <v>755391.4</v>
      </c>
      <c r="W114">
        <v>772225.6</v>
      </c>
      <c r="X114">
        <v>790723.3</v>
      </c>
      <c r="Y114">
        <v>795435.2</v>
      </c>
      <c r="Z114">
        <v>811490.1</v>
      </c>
      <c r="AA114">
        <v>825424.9</v>
      </c>
      <c r="AB114">
        <v>826404.7</v>
      </c>
      <c r="AC114">
        <v>832826.8</v>
      </c>
      <c r="AD114">
        <v>851517.2</v>
      </c>
      <c r="AE114">
        <v>858018.3</v>
      </c>
      <c r="AF114">
        <v>810693.1</v>
      </c>
      <c r="AG114">
        <v>857114.6</v>
      </c>
      <c r="AH114">
        <v>872907.5</v>
      </c>
      <c r="AI114">
        <v>884965.3</v>
      </c>
      <c r="AJ114">
        <v>899125.9</v>
      </c>
      <c r="AK114">
        <v>913681.4</v>
      </c>
    </row>
    <row r="115" spans="1:37" x14ac:dyDescent="0.3">
      <c r="A115" t="s">
        <v>215</v>
      </c>
      <c r="B115" t="s">
        <v>138</v>
      </c>
      <c r="C115">
        <v>3</v>
      </c>
      <c r="D115" t="s">
        <v>188</v>
      </c>
      <c r="E115">
        <v>2</v>
      </c>
      <c r="F115" t="s">
        <v>189</v>
      </c>
      <c r="G115" t="s">
        <v>192</v>
      </c>
      <c r="H115" t="s">
        <v>193</v>
      </c>
      <c r="I115">
        <v>74.364000000000004</v>
      </c>
      <c r="J115">
        <v>76.804000000000002</v>
      </c>
      <c r="K115">
        <v>79.710999999999999</v>
      </c>
      <c r="L115">
        <v>82.504000000000005</v>
      </c>
      <c r="M115">
        <v>82.659000000000006</v>
      </c>
      <c r="N115">
        <v>83.138000000000005</v>
      </c>
      <c r="O115">
        <v>84.477000000000004</v>
      </c>
      <c r="P115">
        <v>87.19</v>
      </c>
      <c r="Q115">
        <v>89.004000000000005</v>
      </c>
      <c r="R115">
        <v>91.234999999999999</v>
      </c>
      <c r="S115">
        <v>92.405000000000001</v>
      </c>
      <c r="T115">
        <v>91.147000000000006</v>
      </c>
      <c r="U115">
        <v>88.948999999999998</v>
      </c>
      <c r="V115">
        <v>90.701999999999998</v>
      </c>
      <c r="W115">
        <v>92.722999999999999</v>
      </c>
      <c r="X115">
        <v>94.944999999999993</v>
      </c>
      <c r="Y115">
        <v>95.51</v>
      </c>
      <c r="Z115">
        <v>97.438000000000002</v>
      </c>
      <c r="AA115">
        <v>99.111000000000004</v>
      </c>
      <c r="AB115">
        <v>99.228999999999999</v>
      </c>
      <c r="AC115">
        <v>100</v>
      </c>
      <c r="AD115">
        <v>102.244</v>
      </c>
      <c r="AE115">
        <v>103.02500000000001</v>
      </c>
      <c r="AF115">
        <v>97.341999999999999</v>
      </c>
      <c r="AG115">
        <v>102.916</v>
      </c>
      <c r="AH115">
        <v>104.813</v>
      </c>
      <c r="AI115">
        <v>106.26</v>
      </c>
      <c r="AJ115">
        <v>107.961</v>
      </c>
      <c r="AK115">
        <v>109.708</v>
      </c>
    </row>
    <row r="116" spans="1:37" x14ac:dyDescent="0.3">
      <c r="A116" t="s">
        <v>215</v>
      </c>
      <c r="B116" t="s">
        <v>138</v>
      </c>
      <c r="C116">
        <v>3</v>
      </c>
      <c r="D116" t="s">
        <v>188</v>
      </c>
      <c r="E116">
        <v>3</v>
      </c>
      <c r="F116" t="s">
        <v>189</v>
      </c>
      <c r="G116" t="s">
        <v>194</v>
      </c>
      <c r="H116" t="s">
        <v>195</v>
      </c>
      <c r="I116">
        <v>416015.1</v>
      </c>
      <c r="J116">
        <v>436533.4</v>
      </c>
      <c r="K116">
        <v>459971.6</v>
      </c>
      <c r="L116">
        <v>486089.7</v>
      </c>
      <c r="M116">
        <v>499618.4</v>
      </c>
      <c r="N116">
        <v>511485.9</v>
      </c>
      <c r="O116">
        <v>528577</v>
      </c>
      <c r="P116">
        <v>560079.80000000005</v>
      </c>
      <c r="Q116">
        <v>589153.69999999995</v>
      </c>
      <c r="R116">
        <v>624068.1</v>
      </c>
      <c r="S116">
        <v>649307.4</v>
      </c>
      <c r="T116">
        <v>649677.30000000005</v>
      </c>
      <c r="U116">
        <v>645843.19999999995</v>
      </c>
      <c r="V116">
        <v>663929</v>
      </c>
      <c r="W116">
        <v>691805.5</v>
      </c>
      <c r="X116">
        <v>725478</v>
      </c>
      <c r="Y116">
        <v>742890.9</v>
      </c>
      <c r="Z116">
        <v>772291.7</v>
      </c>
      <c r="AA116">
        <v>802592</v>
      </c>
      <c r="AB116">
        <v>813561.6</v>
      </c>
      <c r="AC116">
        <v>832826.8</v>
      </c>
      <c r="AD116">
        <v>871024.2</v>
      </c>
      <c r="AE116">
        <v>895601.8</v>
      </c>
      <c r="AF116">
        <v>860807.8</v>
      </c>
      <c r="AG116">
        <v>947223.9</v>
      </c>
      <c r="AH116">
        <v>1037735.9</v>
      </c>
      <c r="AI116">
        <v>1100794.1000000001</v>
      </c>
      <c r="AJ116">
        <v>1148106.1000000001</v>
      </c>
      <c r="AK116">
        <v>1201996.1000000001</v>
      </c>
    </row>
    <row r="117" spans="1:37" x14ac:dyDescent="0.3">
      <c r="A117" t="s">
        <v>215</v>
      </c>
      <c r="B117" t="s">
        <v>138</v>
      </c>
      <c r="C117">
        <v>3</v>
      </c>
      <c r="D117" t="s">
        <v>188</v>
      </c>
      <c r="E117">
        <v>4</v>
      </c>
      <c r="F117" t="s">
        <v>189</v>
      </c>
      <c r="G117" t="s">
        <v>196</v>
      </c>
      <c r="H117" t="s">
        <v>195</v>
      </c>
      <c r="I117">
        <v>236768.9</v>
      </c>
      <c r="J117">
        <v>254038.9</v>
      </c>
      <c r="K117">
        <v>268466.59999999998</v>
      </c>
      <c r="L117">
        <v>285554.2</v>
      </c>
      <c r="M117">
        <v>295169.8</v>
      </c>
      <c r="N117">
        <v>299276.59999999998</v>
      </c>
      <c r="O117">
        <v>304723.8</v>
      </c>
      <c r="P117">
        <v>318685.2</v>
      </c>
      <c r="Q117">
        <v>332942.3</v>
      </c>
      <c r="R117">
        <v>351340.2</v>
      </c>
      <c r="S117">
        <v>368786.1</v>
      </c>
      <c r="T117">
        <v>375386.9</v>
      </c>
      <c r="U117">
        <v>358719.5</v>
      </c>
      <c r="V117">
        <v>362497.5</v>
      </c>
      <c r="W117">
        <v>377539.9</v>
      </c>
      <c r="X117">
        <v>392120.8</v>
      </c>
      <c r="Y117">
        <v>400402.5</v>
      </c>
      <c r="Z117">
        <v>413268.4</v>
      </c>
      <c r="AA117">
        <v>432218.7</v>
      </c>
      <c r="AB117">
        <v>438037.8</v>
      </c>
      <c r="AC117">
        <v>453339.1</v>
      </c>
      <c r="AD117">
        <v>472780.1</v>
      </c>
      <c r="AE117">
        <v>485390.8</v>
      </c>
      <c r="AF117">
        <v>483837.3</v>
      </c>
      <c r="AG117">
        <v>517996.2</v>
      </c>
      <c r="AH117">
        <v>553464.4</v>
      </c>
      <c r="AI117">
        <v>578326</v>
      </c>
      <c r="AJ117">
        <v>605234.6</v>
      </c>
      <c r="AK117" t="s">
        <v>197</v>
      </c>
    </row>
    <row r="118" spans="1:37" x14ac:dyDescent="0.3">
      <c r="A118" t="s">
        <v>215</v>
      </c>
      <c r="B118" t="s">
        <v>138</v>
      </c>
      <c r="C118">
        <v>3</v>
      </c>
      <c r="D118" t="s">
        <v>188</v>
      </c>
      <c r="E118">
        <v>5</v>
      </c>
      <c r="F118" t="s">
        <v>189</v>
      </c>
      <c r="G118" t="s">
        <v>198</v>
      </c>
      <c r="H118" t="s">
        <v>195</v>
      </c>
      <c r="I118">
        <v>151763.9</v>
      </c>
      <c r="J118">
        <v>154634.4</v>
      </c>
      <c r="K118">
        <v>162139.29999999999</v>
      </c>
      <c r="L118">
        <v>169782.6</v>
      </c>
      <c r="M118">
        <v>173160.4</v>
      </c>
      <c r="N118">
        <v>178190.9</v>
      </c>
      <c r="O118">
        <v>188450</v>
      </c>
      <c r="P118">
        <v>203630</v>
      </c>
      <c r="Q118">
        <v>215916.5</v>
      </c>
      <c r="R118">
        <v>229228.79999999999</v>
      </c>
      <c r="S118">
        <v>235169.2</v>
      </c>
      <c r="T118">
        <v>227622.2</v>
      </c>
      <c r="U118">
        <v>241643.1</v>
      </c>
      <c r="V118">
        <v>256275.9</v>
      </c>
      <c r="W118">
        <v>267715.20000000001</v>
      </c>
      <c r="X118">
        <v>283980.2</v>
      </c>
      <c r="Y118">
        <v>291355.2</v>
      </c>
      <c r="Z118">
        <v>304069.5</v>
      </c>
      <c r="AA118">
        <v>312470</v>
      </c>
      <c r="AB118">
        <v>317333.7</v>
      </c>
      <c r="AC118">
        <v>318234.09999999998</v>
      </c>
      <c r="AD118">
        <v>334381.5</v>
      </c>
      <c r="AE118">
        <v>345448.6</v>
      </c>
      <c r="AF118">
        <v>337613.3</v>
      </c>
      <c r="AG118">
        <v>378415.7</v>
      </c>
      <c r="AH118">
        <v>404768</v>
      </c>
      <c r="AI118">
        <v>441154.4</v>
      </c>
      <c r="AJ118">
        <v>456295.7</v>
      </c>
      <c r="AK118" t="s">
        <v>197</v>
      </c>
    </row>
    <row r="119" spans="1:37" x14ac:dyDescent="0.3">
      <c r="A119" t="s">
        <v>215</v>
      </c>
      <c r="B119" t="s">
        <v>138</v>
      </c>
      <c r="C119">
        <v>3</v>
      </c>
      <c r="D119" t="s">
        <v>188</v>
      </c>
      <c r="E119">
        <v>6</v>
      </c>
      <c r="F119" t="s">
        <v>189</v>
      </c>
      <c r="G119" t="s">
        <v>199</v>
      </c>
      <c r="H119" t="s">
        <v>195</v>
      </c>
      <c r="I119">
        <v>27482.3</v>
      </c>
      <c r="J119">
        <v>27860.1</v>
      </c>
      <c r="K119">
        <v>29365.7</v>
      </c>
      <c r="L119">
        <v>30752.9</v>
      </c>
      <c r="M119">
        <v>31288.2</v>
      </c>
      <c r="N119">
        <v>34018.300000000003</v>
      </c>
      <c r="O119">
        <v>35403.199999999997</v>
      </c>
      <c r="P119">
        <v>37764.6</v>
      </c>
      <c r="Q119">
        <v>40294.800000000003</v>
      </c>
      <c r="R119">
        <v>43499</v>
      </c>
      <c r="S119">
        <v>45352.1</v>
      </c>
      <c r="T119">
        <v>46668.1</v>
      </c>
      <c r="U119">
        <v>45480.6</v>
      </c>
      <c r="V119">
        <v>45155.6</v>
      </c>
      <c r="W119">
        <v>46550.400000000001</v>
      </c>
      <c r="X119">
        <v>49377</v>
      </c>
      <c r="Y119">
        <v>51133.1</v>
      </c>
      <c r="Z119">
        <v>54953.9</v>
      </c>
      <c r="AA119">
        <v>57903.199999999997</v>
      </c>
      <c r="AB119">
        <v>58190.1</v>
      </c>
      <c r="AC119">
        <v>61253.7</v>
      </c>
      <c r="AD119">
        <v>63862.6</v>
      </c>
      <c r="AE119">
        <v>64762.400000000001</v>
      </c>
      <c r="AF119">
        <v>39357.199999999997</v>
      </c>
      <c r="AG119">
        <v>50812</v>
      </c>
      <c r="AH119">
        <v>79503.399999999994</v>
      </c>
      <c r="AI119">
        <v>81313.7</v>
      </c>
      <c r="AJ119">
        <v>86575.8</v>
      </c>
      <c r="AK119" t="s">
        <v>197</v>
      </c>
    </row>
    <row r="120" spans="1:37" x14ac:dyDescent="0.3">
      <c r="A120" t="s">
        <v>215</v>
      </c>
      <c r="B120" t="s">
        <v>138</v>
      </c>
      <c r="C120">
        <v>3</v>
      </c>
      <c r="D120" t="s">
        <v>188</v>
      </c>
      <c r="E120">
        <v>7</v>
      </c>
      <c r="F120" t="s">
        <v>189</v>
      </c>
      <c r="G120" t="s">
        <v>200</v>
      </c>
      <c r="H120" t="s">
        <v>195</v>
      </c>
      <c r="I120">
        <v>29452.9</v>
      </c>
      <c r="J120">
        <v>30119.599999999999</v>
      </c>
      <c r="K120">
        <v>32419.1</v>
      </c>
      <c r="L120">
        <v>33894</v>
      </c>
      <c r="M120">
        <v>34754.6</v>
      </c>
      <c r="N120">
        <v>36185.300000000003</v>
      </c>
      <c r="O120">
        <v>38054.199999999997</v>
      </c>
      <c r="P120">
        <v>40604.1</v>
      </c>
      <c r="Q120">
        <v>43859.7</v>
      </c>
      <c r="R120">
        <v>46400.5</v>
      </c>
      <c r="S120">
        <v>47894.9</v>
      </c>
      <c r="T120">
        <v>49319.1</v>
      </c>
      <c r="U120">
        <v>48391.5</v>
      </c>
      <c r="V120">
        <v>47992.9</v>
      </c>
      <c r="W120">
        <v>49643</v>
      </c>
      <c r="X120">
        <v>52348.9</v>
      </c>
      <c r="Y120">
        <v>54190.3</v>
      </c>
      <c r="Z120">
        <v>57646.2</v>
      </c>
      <c r="AA120">
        <v>60735.8</v>
      </c>
      <c r="AB120">
        <v>61666.6</v>
      </c>
      <c r="AC120">
        <v>64249.2</v>
      </c>
      <c r="AD120">
        <v>67304.2</v>
      </c>
      <c r="AE120">
        <v>68855.899999999994</v>
      </c>
      <c r="AF120">
        <v>67413.100000000006</v>
      </c>
      <c r="AG120">
        <v>78880.100000000006</v>
      </c>
      <c r="AH120">
        <v>84909.8</v>
      </c>
      <c r="AI120">
        <v>85558.5</v>
      </c>
      <c r="AJ120">
        <v>90579.4</v>
      </c>
      <c r="AK120" t="s">
        <v>197</v>
      </c>
    </row>
    <row r="121" spans="1:37" x14ac:dyDescent="0.3">
      <c r="A121" t="s">
        <v>215</v>
      </c>
      <c r="B121" t="s">
        <v>138</v>
      </c>
      <c r="C121">
        <v>3</v>
      </c>
      <c r="D121" t="s">
        <v>188</v>
      </c>
      <c r="E121">
        <v>8</v>
      </c>
      <c r="F121" t="s">
        <v>189</v>
      </c>
      <c r="G121" t="s">
        <v>201</v>
      </c>
      <c r="H121" t="s">
        <v>195</v>
      </c>
      <c r="I121">
        <v>-1970.6</v>
      </c>
      <c r="J121">
        <v>-2259.5</v>
      </c>
      <c r="K121">
        <v>-3053.4</v>
      </c>
      <c r="L121">
        <v>-3141</v>
      </c>
      <c r="M121">
        <v>-3466.4</v>
      </c>
      <c r="N121">
        <v>-2166.9</v>
      </c>
      <c r="O121">
        <v>-2651.1</v>
      </c>
      <c r="P121">
        <v>-2839.4</v>
      </c>
      <c r="Q121">
        <v>-3564.9</v>
      </c>
      <c r="R121">
        <v>-2901.5</v>
      </c>
      <c r="S121">
        <v>-2542.8000000000002</v>
      </c>
      <c r="T121">
        <v>-2651</v>
      </c>
      <c r="U121">
        <v>-2910.8</v>
      </c>
      <c r="V121">
        <v>-2837.3</v>
      </c>
      <c r="W121">
        <v>-3092.6</v>
      </c>
      <c r="X121">
        <v>-2971.9</v>
      </c>
      <c r="Y121">
        <v>-3057.2</v>
      </c>
      <c r="Z121">
        <v>-2692.3</v>
      </c>
      <c r="AA121">
        <v>-2832.6</v>
      </c>
      <c r="AB121">
        <v>-3476.5</v>
      </c>
      <c r="AC121">
        <v>-2995.5</v>
      </c>
      <c r="AD121">
        <v>-3441.6</v>
      </c>
      <c r="AE121">
        <v>-4093.6</v>
      </c>
      <c r="AF121">
        <v>-28055.9</v>
      </c>
      <c r="AG121">
        <v>-28068</v>
      </c>
      <c r="AH121">
        <v>-5406.4</v>
      </c>
      <c r="AI121">
        <v>-4244.8</v>
      </c>
      <c r="AJ121">
        <v>-4003.6</v>
      </c>
      <c r="AK121" t="s">
        <v>197</v>
      </c>
    </row>
    <row r="122" spans="1:37" x14ac:dyDescent="0.3">
      <c r="A122" t="s">
        <v>216</v>
      </c>
      <c r="B122" t="s">
        <v>139</v>
      </c>
      <c r="C122">
        <v>3</v>
      </c>
      <c r="D122" t="s">
        <v>188</v>
      </c>
      <c r="E122">
        <v>1</v>
      </c>
      <c r="F122" t="s">
        <v>189</v>
      </c>
      <c r="G122" t="s">
        <v>190</v>
      </c>
      <c r="H122" t="s">
        <v>191</v>
      </c>
      <c r="I122">
        <v>244848.3</v>
      </c>
      <c r="J122">
        <v>260549.9</v>
      </c>
      <c r="K122">
        <v>268864.3</v>
      </c>
      <c r="L122">
        <v>278990.40000000002</v>
      </c>
      <c r="M122">
        <v>273884.40000000002</v>
      </c>
      <c r="N122">
        <v>280723</v>
      </c>
      <c r="O122">
        <v>293045.2</v>
      </c>
      <c r="P122">
        <v>303819.8</v>
      </c>
      <c r="Q122">
        <v>306344.59999999998</v>
      </c>
      <c r="R122">
        <v>312525.5</v>
      </c>
      <c r="S122">
        <v>322661.7</v>
      </c>
      <c r="T122">
        <v>322384.3</v>
      </c>
      <c r="U122">
        <v>299789</v>
      </c>
      <c r="V122">
        <v>320731.8</v>
      </c>
      <c r="W122">
        <v>321532.79999999999</v>
      </c>
      <c r="X122">
        <v>323876.2</v>
      </c>
      <c r="Y122">
        <v>333207.40000000002</v>
      </c>
      <c r="Z122">
        <v>343827.8</v>
      </c>
      <c r="AA122">
        <v>341205.2</v>
      </c>
      <c r="AB122">
        <v>348439.2</v>
      </c>
      <c r="AC122">
        <v>357535.8</v>
      </c>
      <c r="AD122">
        <v>368762.9</v>
      </c>
      <c r="AE122">
        <v>370507.2</v>
      </c>
      <c r="AF122">
        <v>359963.6</v>
      </c>
      <c r="AG122">
        <v>386872.8</v>
      </c>
      <c r="AH122">
        <v>393481.5</v>
      </c>
      <c r="AI122">
        <v>400369.5</v>
      </c>
      <c r="AJ122">
        <v>412003.4</v>
      </c>
      <c r="AK122">
        <v>422438.7</v>
      </c>
    </row>
    <row r="123" spans="1:37" x14ac:dyDescent="0.3">
      <c r="A123" t="s">
        <v>216</v>
      </c>
      <c r="B123" t="s">
        <v>139</v>
      </c>
      <c r="C123">
        <v>3</v>
      </c>
      <c r="D123" t="s">
        <v>188</v>
      </c>
      <c r="E123">
        <v>2</v>
      </c>
      <c r="F123" t="s">
        <v>189</v>
      </c>
      <c r="G123" t="s">
        <v>192</v>
      </c>
      <c r="H123" t="s">
        <v>193</v>
      </c>
      <c r="I123">
        <v>68.481999999999999</v>
      </c>
      <c r="J123">
        <v>72.873999999999995</v>
      </c>
      <c r="K123">
        <v>75.198999999999998</v>
      </c>
      <c r="L123">
        <v>78.031000000000006</v>
      </c>
      <c r="M123">
        <v>76.602999999999994</v>
      </c>
      <c r="N123">
        <v>78.516000000000005</v>
      </c>
      <c r="O123">
        <v>81.962000000000003</v>
      </c>
      <c r="P123">
        <v>84.975999999999999</v>
      </c>
      <c r="Q123">
        <v>85.682000000000002</v>
      </c>
      <c r="R123">
        <v>87.411000000000001</v>
      </c>
      <c r="S123">
        <v>90.245999999999995</v>
      </c>
      <c r="T123">
        <v>90.168000000000006</v>
      </c>
      <c r="U123">
        <v>83.849000000000004</v>
      </c>
      <c r="V123">
        <v>89.706000000000003</v>
      </c>
      <c r="W123">
        <v>89.93</v>
      </c>
      <c r="X123">
        <v>90.585999999999999</v>
      </c>
      <c r="Y123">
        <v>93.195999999999998</v>
      </c>
      <c r="Z123">
        <v>96.165999999999997</v>
      </c>
      <c r="AA123">
        <v>95.432000000000002</v>
      </c>
      <c r="AB123">
        <v>97.456000000000003</v>
      </c>
      <c r="AC123">
        <v>100</v>
      </c>
      <c r="AD123">
        <v>103.14</v>
      </c>
      <c r="AE123">
        <v>103.628</v>
      </c>
      <c r="AF123">
        <v>100.679</v>
      </c>
      <c r="AG123">
        <v>108.205</v>
      </c>
      <c r="AH123">
        <v>110.054</v>
      </c>
      <c r="AI123">
        <v>111.98</v>
      </c>
      <c r="AJ123">
        <v>115.23399999999999</v>
      </c>
      <c r="AK123">
        <v>118.15300000000001</v>
      </c>
    </row>
    <row r="124" spans="1:37" x14ac:dyDescent="0.3">
      <c r="A124" t="s">
        <v>216</v>
      </c>
      <c r="B124" t="s">
        <v>139</v>
      </c>
      <c r="C124">
        <v>3</v>
      </c>
      <c r="D124" t="s">
        <v>188</v>
      </c>
      <c r="E124">
        <v>3</v>
      </c>
      <c r="F124" t="s">
        <v>189</v>
      </c>
      <c r="G124" t="s">
        <v>194</v>
      </c>
      <c r="H124" t="s">
        <v>195</v>
      </c>
      <c r="I124">
        <v>170924.6</v>
      </c>
      <c r="J124">
        <v>185336.3</v>
      </c>
      <c r="K124">
        <v>193659.9</v>
      </c>
      <c r="L124">
        <v>204147.3</v>
      </c>
      <c r="M124">
        <v>205325.1</v>
      </c>
      <c r="N124">
        <v>213419.6</v>
      </c>
      <c r="O124">
        <v>225349.3</v>
      </c>
      <c r="P124">
        <v>239278.5</v>
      </c>
      <c r="Q124">
        <v>247428.3</v>
      </c>
      <c r="R124">
        <v>259030.3</v>
      </c>
      <c r="S124">
        <v>273340.79999999999</v>
      </c>
      <c r="T124">
        <v>277774.5</v>
      </c>
      <c r="U124">
        <v>264925</v>
      </c>
      <c r="V124">
        <v>284685.8</v>
      </c>
      <c r="W124">
        <v>292373.8</v>
      </c>
      <c r="X124">
        <v>301277.40000000002</v>
      </c>
      <c r="Y124">
        <v>313466.90000000002</v>
      </c>
      <c r="Z124">
        <v>329360.90000000002</v>
      </c>
      <c r="AA124">
        <v>333163.8</v>
      </c>
      <c r="AB124">
        <v>342716.6</v>
      </c>
      <c r="AC124">
        <v>357535.8</v>
      </c>
      <c r="AD124">
        <v>377376.9</v>
      </c>
      <c r="AE124">
        <v>384838.7</v>
      </c>
      <c r="AF124">
        <v>378293</v>
      </c>
      <c r="AG124">
        <v>425270.9</v>
      </c>
      <c r="AH124">
        <v>467679.6</v>
      </c>
      <c r="AI124">
        <v>496849.5</v>
      </c>
      <c r="AJ124">
        <v>519516.5</v>
      </c>
      <c r="AK124">
        <v>545234</v>
      </c>
    </row>
    <row r="125" spans="1:37" x14ac:dyDescent="0.3">
      <c r="A125" t="s">
        <v>216</v>
      </c>
      <c r="B125" t="s">
        <v>139</v>
      </c>
      <c r="C125">
        <v>3</v>
      </c>
      <c r="D125" t="s">
        <v>188</v>
      </c>
      <c r="E125">
        <v>4</v>
      </c>
      <c r="F125" t="s">
        <v>189</v>
      </c>
      <c r="G125" t="s">
        <v>196</v>
      </c>
      <c r="H125" t="s">
        <v>195</v>
      </c>
      <c r="I125">
        <v>97929.2</v>
      </c>
      <c r="J125">
        <v>104946.7</v>
      </c>
      <c r="K125">
        <v>111581.9</v>
      </c>
      <c r="L125">
        <v>117264.8</v>
      </c>
      <c r="M125">
        <v>118571.3</v>
      </c>
      <c r="N125">
        <v>120793.2</v>
      </c>
      <c r="O125">
        <v>124498.8</v>
      </c>
      <c r="P125">
        <v>130683.7</v>
      </c>
      <c r="Q125">
        <v>135189.79999999999</v>
      </c>
      <c r="R125">
        <v>140860.5</v>
      </c>
      <c r="S125">
        <v>145384.70000000001</v>
      </c>
      <c r="T125">
        <v>147471.79999999999</v>
      </c>
      <c r="U125">
        <v>138264.70000000001</v>
      </c>
      <c r="V125">
        <v>142213</v>
      </c>
      <c r="W125">
        <v>147702.1</v>
      </c>
      <c r="X125">
        <v>154812.70000000001</v>
      </c>
      <c r="Y125">
        <v>157764.4</v>
      </c>
      <c r="Z125">
        <v>165079.70000000001</v>
      </c>
      <c r="AA125">
        <v>171647.9</v>
      </c>
      <c r="AB125">
        <v>176902.3</v>
      </c>
      <c r="AC125">
        <v>184494.7</v>
      </c>
      <c r="AD125">
        <v>193408.2</v>
      </c>
      <c r="AE125">
        <v>198748.3</v>
      </c>
      <c r="AF125">
        <v>200698.2</v>
      </c>
      <c r="AG125">
        <v>217146.9</v>
      </c>
      <c r="AH125">
        <v>234146.2</v>
      </c>
      <c r="AI125">
        <v>244921.2</v>
      </c>
      <c r="AJ125">
        <v>259252.2</v>
      </c>
      <c r="AK125" t="s">
        <v>197</v>
      </c>
    </row>
    <row r="126" spans="1:37" x14ac:dyDescent="0.3">
      <c r="A126" t="s">
        <v>216</v>
      </c>
      <c r="B126" t="s">
        <v>139</v>
      </c>
      <c r="C126">
        <v>3</v>
      </c>
      <c r="D126" t="s">
        <v>188</v>
      </c>
      <c r="E126">
        <v>5</v>
      </c>
      <c r="F126" t="s">
        <v>189</v>
      </c>
      <c r="G126" t="s">
        <v>198</v>
      </c>
      <c r="H126" t="s">
        <v>195</v>
      </c>
      <c r="I126">
        <v>62498.2</v>
      </c>
      <c r="J126">
        <v>69718.100000000006</v>
      </c>
      <c r="K126">
        <v>71163.199999999997</v>
      </c>
      <c r="L126">
        <v>75464.7</v>
      </c>
      <c r="M126">
        <v>75017.399999999994</v>
      </c>
      <c r="N126">
        <v>79997.3</v>
      </c>
      <c r="O126">
        <v>87189.9</v>
      </c>
      <c r="P126">
        <v>94492.5</v>
      </c>
      <c r="Q126">
        <v>95347.4</v>
      </c>
      <c r="R126">
        <v>100623.9</v>
      </c>
      <c r="S126">
        <v>112416.3</v>
      </c>
      <c r="T126">
        <v>113474.6</v>
      </c>
      <c r="U126">
        <v>110060.5</v>
      </c>
      <c r="V126">
        <v>125522.9</v>
      </c>
      <c r="W126">
        <v>128652.8</v>
      </c>
      <c r="X126">
        <v>129200.8</v>
      </c>
      <c r="Y126">
        <v>137734.6</v>
      </c>
      <c r="Z126">
        <v>145826.20000000001</v>
      </c>
      <c r="AA126">
        <v>143143.5</v>
      </c>
      <c r="AB126">
        <v>147566</v>
      </c>
      <c r="AC126">
        <v>153591.1</v>
      </c>
      <c r="AD126">
        <v>162942.6</v>
      </c>
      <c r="AE126">
        <v>164973</v>
      </c>
      <c r="AF126">
        <v>167420.79999999999</v>
      </c>
      <c r="AG126">
        <v>193000.4</v>
      </c>
      <c r="AH126">
        <v>207882.3</v>
      </c>
      <c r="AI126">
        <v>225079.7</v>
      </c>
      <c r="AJ126">
        <v>231786.8</v>
      </c>
      <c r="AK126" t="s">
        <v>197</v>
      </c>
    </row>
    <row r="127" spans="1:37" x14ac:dyDescent="0.3">
      <c r="A127" t="s">
        <v>216</v>
      </c>
      <c r="B127" t="s">
        <v>139</v>
      </c>
      <c r="C127">
        <v>3</v>
      </c>
      <c r="D127" t="s">
        <v>188</v>
      </c>
      <c r="E127">
        <v>6</v>
      </c>
      <c r="F127" t="s">
        <v>189</v>
      </c>
      <c r="G127" t="s">
        <v>199</v>
      </c>
      <c r="H127" t="s">
        <v>195</v>
      </c>
      <c r="I127">
        <v>10497.3</v>
      </c>
      <c r="J127">
        <v>10671.4</v>
      </c>
      <c r="K127">
        <v>10914.8</v>
      </c>
      <c r="L127">
        <v>11417.8</v>
      </c>
      <c r="M127">
        <v>11736.4</v>
      </c>
      <c r="N127">
        <v>12629.1</v>
      </c>
      <c r="O127">
        <v>13660.5</v>
      </c>
      <c r="P127">
        <v>14102.4</v>
      </c>
      <c r="Q127">
        <v>16891.099999999999</v>
      </c>
      <c r="R127">
        <v>17545.8</v>
      </c>
      <c r="S127">
        <v>15539.8</v>
      </c>
      <c r="T127">
        <v>16828.099999999999</v>
      </c>
      <c r="U127">
        <v>16599.900000000001</v>
      </c>
      <c r="V127">
        <v>16949.900000000001</v>
      </c>
      <c r="W127">
        <v>16019</v>
      </c>
      <c r="X127">
        <v>17263.900000000001</v>
      </c>
      <c r="Y127">
        <v>17967.8</v>
      </c>
      <c r="Z127">
        <v>18455</v>
      </c>
      <c r="AA127">
        <v>18372.3</v>
      </c>
      <c r="AB127">
        <v>18248.3</v>
      </c>
      <c r="AC127">
        <v>19450</v>
      </c>
      <c r="AD127">
        <v>21026</v>
      </c>
      <c r="AE127">
        <v>21117.4</v>
      </c>
      <c r="AF127">
        <v>10174</v>
      </c>
      <c r="AG127">
        <v>15123.6</v>
      </c>
      <c r="AH127">
        <v>25651.1</v>
      </c>
      <c r="AI127">
        <v>26848.7</v>
      </c>
      <c r="AJ127">
        <v>28477.5</v>
      </c>
      <c r="AK127" t="s">
        <v>197</v>
      </c>
    </row>
    <row r="128" spans="1:37" x14ac:dyDescent="0.3">
      <c r="A128" t="s">
        <v>216</v>
      </c>
      <c r="B128" t="s">
        <v>139</v>
      </c>
      <c r="C128">
        <v>3</v>
      </c>
      <c r="D128" t="s">
        <v>188</v>
      </c>
      <c r="E128">
        <v>7</v>
      </c>
      <c r="F128" t="s">
        <v>189</v>
      </c>
      <c r="G128" t="s">
        <v>200</v>
      </c>
      <c r="H128" t="s">
        <v>195</v>
      </c>
      <c r="I128">
        <v>11027.5</v>
      </c>
      <c r="J128">
        <v>11400.3</v>
      </c>
      <c r="K128">
        <v>11993.7</v>
      </c>
      <c r="L128">
        <v>12577.5</v>
      </c>
      <c r="M128">
        <v>12991</v>
      </c>
      <c r="N128">
        <v>13343.9</v>
      </c>
      <c r="O128">
        <v>14542.3</v>
      </c>
      <c r="P128">
        <v>15087</v>
      </c>
      <c r="Q128">
        <v>18287.099999999999</v>
      </c>
      <c r="R128">
        <v>18588.599999999999</v>
      </c>
      <c r="S128">
        <v>16358.6</v>
      </c>
      <c r="T128">
        <v>17700.2</v>
      </c>
      <c r="U128">
        <v>17580.400000000001</v>
      </c>
      <c r="V128">
        <v>17899.2</v>
      </c>
      <c r="W128">
        <v>17123.099999999999</v>
      </c>
      <c r="X128">
        <v>18335.2</v>
      </c>
      <c r="Y128">
        <v>19102.8</v>
      </c>
      <c r="Z128">
        <v>19330.8</v>
      </c>
      <c r="AA128">
        <v>19274</v>
      </c>
      <c r="AB128">
        <v>19526.7</v>
      </c>
      <c r="AC128">
        <v>20493.099999999999</v>
      </c>
      <c r="AD128">
        <v>22228.3</v>
      </c>
      <c r="AE128">
        <v>22683</v>
      </c>
      <c r="AF128">
        <v>22892.799999999999</v>
      </c>
      <c r="AG128">
        <v>26001.200000000001</v>
      </c>
      <c r="AH128">
        <v>27492</v>
      </c>
      <c r="AI128">
        <v>28260.7</v>
      </c>
      <c r="AJ128">
        <v>29719.5</v>
      </c>
      <c r="AK128" t="s">
        <v>197</v>
      </c>
    </row>
    <row r="129" spans="1:37" x14ac:dyDescent="0.3">
      <c r="A129" t="s">
        <v>216</v>
      </c>
      <c r="B129" t="s">
        <v>139</v>
      </c>
      <c r="C129">
        <v>3</v>
      </c>
      <c r="D129" t="s">
        <v>188</v>
      </c>
      <c r="E129">
        <v>8</v>
      </c>
      <c r="F129" t="s">
        <v>189</v>
      </c>
      <c r="G129" t="s">
        <v>201</v>
      </c>
      <c r="H129" t="s">
        <v>195</v>
      </c>
      <c r="I129">
        <v>-530.20000000000005</v>
      </c>
      <c r="J129">
        <v>-728.8</v>
      </c>
      <c r="K129">
        <v>-1078.8</v>
      </c>
      <c r="L129">
        <v>-1159.7</v>
      </c>
      <c r="M129">
        <v>-1254.5999999999999</v>
      </c>
      <c r="N129">
        <v>-714.9</v>
      </c>
      <c r="O129">
        <v>-881.8</v>
      </c>
      <c r="P129">
        <v>-984.6</v>
      </c>
      <c r="Q129">
        <v>-1396.1</v>
      </c>
      <c r="R129">
        <v>-1042.7</v>
      </c>
      <c r="S129">
        <v>-818.8</v>
      </c>
      <c r="T129">
        <v>-872</v>
      </c>
      <c r="U129">
        <v>-980.6</v>
      </c>
      <c r="V129">
        <v>-949.2</v>
      </c>
      <c r="W129">
        <v>-1104.0999999999999</v>
      </c>
      <c r="X129">
        <v>-1071.3</v>
      </c>
      <c r="Y129">
        <v>-1135</v>
      </c>
      <c r="Z129">
        <v>-875.7</v>
      </c>
      <c r="AA129">
        <v>-901.7</v>
      </c>
      <c r="AB129">
        <v>-1278.4000000000001</v>
      </c>
      <c r="AC129">
        <v>-1043.0999999999999</v>
      </c>
      <c r="AD129">
        <v>-1202.3</v>
      </c>
      <c r="AE129">
        <v>-1565.6</v>
      </c>
      <c r="AF129">
        <v>-12718.8</v>
      </c>
      <c r="AG129">
        <v>-10877.6</v>
      </c>
      <c r="AH129">
        <v>-1840.9</v>
      </c>
      <c r="AI129">
        <v>-1412.1</v>
      </c>
      <c r="AJ129">
        <v>-1242</v>
      </c>
      <c r="AK129" t="s">
        <v>197</v>
      </c>
    </row>
    <row r="130" spans="1:37" x14ac:dyDescent="0.3">
      <c r="A130" t="s">
        <v>217</v>
      </c>
      <c r="B130" t="s">
        <v>140</v>
      </c>
      <c r="C130">
        <v>4</v>
      </c>
      <c r="D130" t="s">
        <v>188</v>
      </c>
      <c r="E130">
        <v>1</v>
      </c>
      <c r="F130" t="s">
        <v>189</v>
      </c>
      <c r="G130" t="s">
        <v>190</v>
      </c>
      <c r="H130" t="s">
        <v>191</v>
      </c>
      <c r="I130">
        <v>120232.5</v>
      </c>
      <c r="J130">
        <v>121031</v>
      </c>
      <c r="K130">
        <v>123683.4</v>
      </c>
      <c r="L130">
        <v>129323.4</v>
      </c>
      <c r="M130">
        <v>128077.5</v>
      </c>
      <c r="N130">
        <v>131035.2</v>
      </c>
      <c r="O130">
        <v>137476.9</v>
      </c>
      <c r="P130">
        <v>149063.20000000001</v>
      </c>
      <c r="Q130">
        <v>153626.79999999999</v>
      </c>
      <c r="R130">
        <v>155704.5</v>
      </c>
      <c r="S130">
        <v>162838.1</v>
      </c>
      <c r="T130">
        <v>160469.1</v>
      </c>
      <c r="U130">
        <v>156737.20000000001</v>
      </c>
      <c r="V130">
        <v>161593.1</v>
      </c>
      <c r="W130">
        <v>164559.29999999999</v>
      </c>
      <c r="X130">
        <v>170923.7</v>
      </c>
      <c r="Y130">
        <v>171069.1</v>
      </c>
      <c r="Z130">
        <v>180309.9</v>
      </c>
      <c r="AA130">
        <v>185989.2</v>
      </c>
      <c r="AB130">
        <v>186729.9</v>
      </c>
      <c r="AC130">
        <v>187125</v>
      </c>
      <c r="AD130">
        <v>189245.1</v>
      </c>
      <c r="AE130">
        <v>188471.4</v>
      </c>
      <c r="AF130">
        <v>187261.7</v>
      </c>
      <c r="AG130">
        <v>202470.6</v>
      </c>
      <c r="AH130">
        <v>202672.5</v>
      </c>
      <c r="AI130">
        <v>201359.8</v>
      </c>
      <c r="AJ130">
        <v>206438.9</v>
      </c>
      <c r="AK130">
        <v>208842.3</v>
      </c>
    </row>
    <row r="131" spans="1:37" x14ac:dyDescent="0.3">
      <c r="A131" t="s">
        <v>217</v>
      </c>
      <c r="B131" t="s">
        <v>140</v>
      </c>
      <c r="C131">
        <v>4</v>
      </c>
      <c r="D131" t="s">
        <v>188</v>
      </c>
      <c r="E131">
        <v>2</v>
      </c>
      <c r="F131" t="s">
        <v>189</v>
      </c>
      <c r="G131" t="s">
        <v>192</v>
      </c>
      <c r="H131" t="s">
        <v>193</v>
      </c>
      <c r="I131">
        <v>64.253</v>
      </c>
      <c r="J131">
        <v>64.679000000000002</v>
      </c>
      <c r="K131">
        <v>66.096999999999994</v>
      </c>
      <c r="L131">
        <v>69.111000000000004</v>
      </c>
      <c r="M131">
        <v>68.444999999999993</v>
      </c>
      <c r="N131">
        <v>70.025000000000006</v>
      </c>
      <c r="O131">
        <v>73.468000000000004</v>
      </c>
      <c r="P131">
        <v>79.66</v>
      </c>
      <c r="Q131">
        <v>82.097999999999999</v>
      </c>
      <c r="R131">
        <v>83.209000000000003</v>
      </c>
      <c r="S131">
        <v>87.021000000000001</v>
      </c>
      <c r="T131">
        <v>85.754999999999995</v>
      </c>
      <c r="U131">
        <v>83.760999999999996</v>
      </c>
      <c r="V131">
        <v>86.355999999999995</v>
      </c>
      <c r="W131">
        <v>87.941000000000003</v>
      </c>
      <c r="X131">
        <v>91.341999999999999</v>
      </c>
      <c r="Y131">
        <v>91.42</v>
      </c>
      <c r="Z131">
        <v>96.358000000000004</v>
      </c>
      <c r="AA131">
        <v>99.393000000000001</v>
      </c>
      <c r="AB131">
        <v>99.789000000000001</v>
      </c>
      <c r="AC131">
        <v>100</v>
      </c>
      <c r="AD131">
        <v>101.133</v>
      </c>
      <c r="AE131">
        <v>100.72</v>
      </c>
      <c r="AF131">
        <v>100.07299999999999</v>
      </c>
      <c r="AG131">
        <v>108.20099999999999</v>
      </c>
      <c r="AH131">
        <v>108.309</v>
      </c>
      <c r="AI131">
        <v>107.607</v>
      </c>
      <c r="AJ131">
        <v>110.321</v>
      </c>
      <c r="AK131">
        <v>111.60599999999999</v>
      </c>
    </row>
    <row r="132" spans="1:37" x14ac:dyDescent="0.3">
      <c r="A132" t="s">
        <v>217</v>
      </c>
      <c r="B132" t="s">
        <v>140</v>
      </c>
      <c r="C132">
        <v>4</v>
      </c>
      <c r="D132" t="s">
        <v>188</v>
      </c>
      <c r="E132">
        <v>3</v>
      </c>
      <c r="F132" t="s">
        <v>189</v>
      </c>
      <c r="G132" t="s">
        <v>194</v>
      </c>
      <c r="H132" t="s">
        <v>195</v>
      </c>
      <c r="I132">
        <v>82808.800000000003</v>
      </c>
      <c r="J132">
        <v>84629.7</v>
      </c>
      <c r="K132">
        <v>87774.3</v>
      </c>
      <c r="L132">
        <v>93125.6</v>
      </c>
      <c r="M132">
        <v>94922.6</v>
      </c>
      <c r="N132">
        <v>98669.4</v>
      </c>
      <c r="O132">
        <v>105329.7</v>
      </c>
      <c r="P132">
        <v>117149.8</v>
      </c>
      <c r="Q132">
        <v>122866.1</v>
      </c>
      <c r="R132">
        <v>127670.8</v>
      </c>
      <c r="S132">
        <v>137590.20000000001</v>
      </c>
      <c r="T132">
        <v>137749.20000000001</v>
      </c>
      <c r="U132">
        <v>137094.29999999999</v>
      </c>
      <c r="V132">
        <v>142497.70000000001</v>
      </c>
      <c r="W132">
        <v>149026.1</v>
      </c>
      <c r="X132">
        <v>158553.1</v>
      </c>
      <c r="Y132">
        <v>162415</v>
      </c>
      <c r="Z132">
        <v>173734.2</v>
      </c>
      <c r="AA132">
        <v>181471.7</v>
      </c>
      <c r="AB132">
        <v>183834.8</v>
      </c>
      <c r="AC132">
        <v>187125</v>
      </c>
      <c r="AD132">
        <v>193155.1</v>
      </c>
      <c r="AE132">
        <v>196262.5</v>
      </c>
      <c r="AF132">
        <v>199449.60000000001</v>
      </c>
      <c r="AG132">
        <v>225055.3</v>
      </c>
      <c r="AH132">
        <v>244156.79999999999</v>
      </c>
      <c r="AI132">
        <v>253166.5</v>
      </c>
      <c r="AJ132">
        <v>265794.5</v>
      </c>
      <c r="AK132">
        <v>277110.09999999998</v>
      </c>
    </row>
    <row r="133" spans="1:37" x14ac:dyDescent="0.3">
      <c r="A133" t="s">
        <v>217</v>
      </c>
      <c r="B133" t="s">
        <v>140</v>
      </c>
      <c r="C133">
        <v>4</v>
      </c>
      <c r="D133" t="s">
        <v>188</v>
      </c>
      <c r="E133">
        <v>4</v>
      </c>
      <c r="F133" t="s">
        <v>189</v>
      </c>
      <c r="G133" t="s">
        <v>196</v>
      </c>
      <c r="H133" t="s">
        <v>195</v>
      </c>
      <c r="I133">
        <v>43063.3</v>
      </c>
      <c r="J133">
        <v>46429.7</v>
      </c>
      <c r="K133">
        <v>48859.4</v>
      </c>
      <c r="L133">
        <v>51352.9</v>
      </c>
      <c r="M133">
        <v>53042</v>
      </c>
      <c r="N133">
        <v>54061.5</v>
      </c>
      <c r="O133">
        <v>56035.5</v>
      </c>
      <c r="P133">
        <v>59513.4</v>
      </c>
      <c r="Q133">
        <v>62366.2</v>
      </c>
      <c r="R133">
        <v>65581.2</v>
      </c>
      <c r="S133">
        <v>69098</v>
      </c>
      <c r="T133">
        <v>71711.3</v>
      </c>
      <c r="U133">
        <v>70627</v>
      </c>
      <c r="V133">
        <v>71839.899999999994</v>
      </c>
      <c r="W133">
        <v>74078.600000000006</v>
      </c>
      <c r="X133">
        <v>77824.5</v>
      </c>
      <c r="Y133">
        <v>80019.100000000006</v>
      </c>
      <c r="Z133">
        <v>84320.7</v>
      </c>
      <c r="AA133">
        <v>87434.4</v>
      </c>
      <c r="AB133">
        <v>90073.1</v>
      </c>
      <c r="AC133">
        <v>92656.9</v>
      </c>
      <c r="AD133">
        <v>96343.4</v>
      </c>
      <c r="AE133">
        <v>98492</v>
      </c>
      <c r="AF133">
        <v>100034</v>
      </c>
      <c r="AG133">
        <v>105601.60000000001</v>
      </c>
      <c r="AH133">
        <v>112626.4</v>
      </c>
      <c r="AI133">
        <v>118198.5</v>
      </c>
      <c r="AJ133">
        <v>122971.5</v>
      </c>
      <c r="AK133" t="s">
        <v>197</v>
      </c>
    </row>
    <row r="134" spans="1:37" x14ac:dyDescent="0.3">
      <c r="A134" t="s">
        <v>217</v>
      </c>
      <c r="B134" t="s">
        <v>140</v>
      </c>
      <c r="C134">
        <v>4</v>
      </c>
      <c r="D134" t="s">
        <v>188</v>
      </c>
      <c r="E134">
        <v>5</v>
      </c>
      <c r="F134" t="s">
        <v>189</v>
      </c>
      <c r="G134" t="s">
        <v>198</v>
      </c>
      <c r="H134" t="s">
        <v>195</v>
      </c>
      <c r="I134">
        <v>34886.5</v>
      </c>
      <c r="J134">
        <v>33537.300000000003</v>
      </c>
      <c r="K134">
        <v>34722.800000000003</v>
      </c>
      <c r="L134">
        <v>37652.9</v>
      </c>
      <c r="M134">
        <v>37561.1</v>
      </c>
      <c r="N134">
        <v>38926</v>
      </c>
      <c r="O134">
        <v>43671.3</v>
      </c>
      <c r="P134">
        <v>51856.6</v>
      </c>
      <c r="Q134">
        <v>55153.7</v>
      </c>
      <c r="R134">
        <v>55580.4</v>
      </c>
      <c r="S134">
        <v>61334.6</v>
      </c>
      <c r="T134">
        <v>58606</v>
      </c>
      <c r="U134">
        <v>58841.599999999999</v>
      </c>
      <c r="V134">
        <v>62851.3</v>
      </c>
      <c r="W134">
        <v>66583.8</v>
      </c>
      <c r="X134">
        <v>71726.8</v>
      </c>
      <c r="Y134">
        <v>73363.600000000006</v>
      </c>
      <c r="Z134">
        <v>79887.5</v>
      </c>
      <c r="AA134">
        <v>84745</v>
      </c>
      <c r="AB134">
        <v>83449.899999999994</v>
      </c>
      <c r="AC134">
        <v>83739.8</v>
      </c>
      <c r="AD134">
        <v>85975.6</v>
      </c>
      <c r="AE134">
        <v>87355.7</v>
      </c>
      <c r="AF134">
        <v>95396.5</v>
      </c>
      <c r="AG134">
        <v>111983.7</v>
      </c>
      <c r="AH134">
        <v>118410.2</v>
      </c>
      <c r="AI134">
        <v>121064.7</v>
      </c>
      <c r="AJ134">
        <v>127388.2</v>
      </c>
      <c r="AK134" t="s">
        <v>197</v>
      </c>
    </row>
    <row r="135" spans="1:37" x14ac:dyDescent="0.3">
      <c r="A135" t="s">
        <v>217</v>
      </c>
      <c r="B135" t="s">
        <v>140</v>
      </c>
      <c r="C135">
        <v>4</v>
      </c>
      <c r="D135" t="s">
        <v>188</v>
      </c>
      <c r="E135">
        <v>6</v>
      </c>
      <c r="F135" t="s">
        <v>189</v>
      </c>
      <c r="G135" t="s">
        <v>199</v>
      </c>
      <c r="H135" t="s">
        <v>195</v>
      </c>
      <c r="I135">
        <v>4859</v>
      </c>
      <c r="J135">
        <v>4662.8</v>
      </c>
      <c r="K135">
        <v>4192.1000000000004</v>
      </c>
      <c r="L135">
        <v>4119.8</v>
      </c>
      <c r="M135">
        <v>4319.6000000000004</v>
      </c>
      <c r="N135">
        <v>5682</v>
      </c>
      <c r="O135">
        <v>5622.9</v>
      </c>
      <c r="P135">
        <v>5779.8</v>
      </c>
      <c r="Q135">
        <v>5346.2</v>
      </c>
      <c r="R135">
        <v>6509.2</v>
      </c>
      <c r="S135">
        <v>7157.7</v>
      </c>
      <c r="T135">
        <v>7431.9</v>
      </c>
      <c r="U135">
        <v>7625.7</v>
      </c>
      <c r="V135">
        <v>7806.4</v>
      </c>
      <c r="W135">
        <v>8363.7000000000007</v>
      </c>
      <c r="X135">
        <v>9001.7999999999993</v>
      </c>
      <c r="Y135">
        <v>9032.2999999999993</v>
      </c>
      <c r="Z135">
        <v>9526</v>
      </c>
      <c r="AA135">
        <v>9292.2000000000007</v>
      </c>
      <c r="AB135">
        <v>10311.799999999999</v>
      </c>
      <c r="AC135">
        <v>10728.3</v>
      </c>
      <c r="AD135">
        <v>10836.1</v>
      </c>
      <c r="AE135">
        <v>10414.700000000001</v>
      </c>
      <c r="AF135">
        <v>4019.1</v>
      </c>
      <c r="AG135">
        <v>7470</v>
      </c>
      <c r="AH135">
        <v>13120.2</v>
      </c>
      <c r="AI135">
        <v>13903.3</v>
      </c>
      <c r="AJ135">
        <v>15434.8</v>
      </c>
      <c r="AK135" t="s">
        <v>197</v>
      </c>
    </row>
    <row r="136" spans="1:37" x14ac:dyDescent="0.3">
      <c r="A136" t="s">
        <v>217</v>
      </c>
      <c r="B136" t="s">
        <v>140</v>
      </c>
      <c r="C136">
        <v>4</v>
      </c>
      <c r="D136" t="s">
        <v>188</v>
      </c>
      <c r="E136">
        <v>7</v>
      </c>
      <c r="F136" t="s">
        <v>189</v>
      </c>
      <c r="G136" t="s">
        <v>200</v>
      </c>
      <c r="H136" t="s">
        <v>195</v>
      </c>
      <c r="I136">
        <v>5647.4</v>
      </c>
      <c r="J136">
        <v>5844.3</v>
      </c>
      <c r="K136">
        <v>6152.1</v>
      </c>
      <c r="L136">
        <v>6288.3</v>
      </c>
      <c r="M136">
        <v>6336.2</v>
      </c>
      <c r="N136">
        <v>6587.9</v>
      </c>
      <c r="O136">
        <v>6811.9</v>
      </c>
      <c r="P136">
        <v>7188.3</v>
      </c>
      <c r="Q136">
        <v>7666.6</v>
      </c>
      <c r="R136">
        <v>7930.9</v>
      </c>
      <c r="S136">
        <v>8265.9</v>
      </c>
      <c r="T136">
        <v>8649.4</v>
      </c>
      <c r="U136">
        <v>8884.4</v>
      </c>
      <c r="V136">
        <v>9132.7000000000007</v>
      </c>
      <c r="W136">
        <v>9674.2000000000007</v>
      </c>
      <c r="X136">
        <v>10326</v>
      </c>
      <c r="Y136">
        <v>10396.700000000001</v>
      </c>
      <c r="Z136">
        <v>10568.9</v>
      </c>
      <c r="AA136">
        <v>11064.1</v>
      </c>
      <c r="AB136">
        <v>11820.2</v>
      </c>
      <c r="AC136">
        <v>11935.7</v>
      </c>
      <c r="AD136">
        <v>12468.4</v>
      </c>
      <c r="AE136">
        <v>12919.6</v>
      </c>
      <c r="AF136">
        <v>12944.3</v>
      </c>
      <c r="AG136">
        <v>14652.1</v>
      </c>
      <c r="AH136">
        <v>15368.8</v>
      </c>
      <c r="AI136">
        <v>15555.9</v>
      </c>
      <c r="AJ136">
        <v>16725</v>
      </c>
      <c r="AK136" t="s">
        <v>197</v>
      </c>
    </row>
    <row r="137" spans="1:37" x14ac:dyDescent="0.3">
      <c r="A137" t="s">
        <v>217</v>
      </c>
      <c r="B137" t="s">
        <v>140</v>
      </c>
      <c r="C137">
        <v>4</v>
      </c>
      <c r="D137" t="s">
        <v>188</v>
      </c>
      <c r="E137">
        <v>8</v>
      </c>
      <c r="F137" t="s">
        <v>189</v>
      </c>
      <c r="G137" t="s">
        <v>201</v>
      </c>
      <c r="H137" t="s">
        <v>195</v>
      </c>
      <c r="I137">
        <v>-788.4</v>
      </c>
      <c r="J137">
        <v>-1181.5999999999999</v>
      </c>
      <c r="K137">
        <v>-1960</v>
      </c>
      <c r="L137">
        <v>-2168.6</v>
      </c>
      <c r="M137">
        <v>-2016.6</v>
      </c>
      <c r="N137">
        <v>-905.9</v>
      </c>
      <c r="O137">
        <v>-1189</v>
      </c>
      <c r="P137">
        <v>-1408.5</v>
      </c>
      <c r="Q137">
        <v>-2320.3000000000002</v>
      </c>
      <c r="R137">
        <v>-1421.7</v>
      </c>
      <c r="S137">
        <v>-1108.3</v>
      </c>
      <c r="T137">
        <v>-1217.5</v>
      </c>
      <c r="U137">
        <v>-1258.5999999999999</v>
      </c>
      <c r="V137">
        <v>-1326.3</v>
      </c>
      <c r="W137">
        <v>-1310.5</v>
      </c>
      <c r="X137">
        <v>-1324.2</v>
      </c>
      <c r="Y137">
        <v>-1364.4</v>
      </c>
      <c r="Z137">
        <v>-1042.9000000000001</v>
      </c>
      <c r="AA137">
        <v>-1771.9</v>
      </c>
      <c r="AB137">
        <v>-1508.4</v>
      </c>
      <c r="AC137">
        <v>-1207.4000000000001</v>
      </c>
      <c r="AD137">
        <v>-1632.3</v>
      </c>
      <c r="AE137">
        <v>-2504.8000000000002</v>
      </c>
      <c r="AF137">
        <v>-8925.2000000000007</v>
      </c>
      <c r="AG137">
        <v>-7182.1</v>
      </c>
      <c r="AH137">
        <v>-2248.6</v>
      </c>
      <c r="AI137">
        <v>-1652.6</v>
      </c>
      <c r="AJ137">
        <v>-1290.2</v>
      </c>
      <c r="AK137" t="s">
        <v>197</v>
      </c>
    </row>
    <row r="138" spans="1:37" x14ac:dyDescent="0.3">
      <c r="A138" t="s">
        <v>218</v>
      </c>
      <c r="B138" t="s">
        <v>141</v>
      </c>
      <c r="C138">
        <v>4</v>
      </c>
      <c r="D138" t="s">
        <v>188</v>
      </c>
      <c r="E138">
        <v>1</v>
      </c>
      <c r="F138" t="s">
        <v>189</v>
      </c>
      <c r="G138" t="s">
        <v>190</v>
      </c>
      <c r="H138" t="s">
        <v>191</v>
      </c>
      <c r="I138">
        <v>108792.9</v>
      </c>
      <c r="J138">
        <v>112625.7</v>
      </c>
      <c r="K138">
        <v>115486.39999999999</v>
      </c>
      <c r="L138">
        <v>118840.9</v>
      </c>
      <c r="M138">
        <v>119474.1</v>
      </c>
      <c r="N138">
        <v>121050.5</v>
      </c>
      <c r="O138">
        <v>123486.7</v>
      </c>
      <c r="P138">
        <v>124793.2</v>
      </c>
      <c r="Q138">
        <v>129588.2</v>
      </c>
      <c r="R138">
        <v>136135.79999999999</v>
      </c>
      <c r="S138">
        <v>143586.6</v>
      </c>
      <c r="T138">
        <v>147265</v>
      </c>
      <c r="U138">
        <v>141902.5</v>
      </c>
      <c r="V138">
        <v>143870.1</v>
      </c>
      <c r="W138">
        <v>147836.79999999999</v>
      </c>
      <c r="X138">
        <v>150077.1</v>
      </c>
      <c r="Y138">
        <v>150702.9</v>
      </c>
      <c r="Z138">
        <v>154110.1</v>
      </c>
      <c r="AA138">
        <v>158602.6</v>
      </c>
      <c r="AB138">
        <v>164643.70000000001</v>
      </c>
      <c r="AC138">
        <v>166273.60000000001</v>
      </c>
      <c r="AD138">
        <v>169796.9</v>
      </c>
      <c r="AE138">
        <v>169562.3</v>
      </c>
      <c r="AF138">
        <v>166621.4</v>
      </c>
      <c r="AG138">
        <v>170401.2</v>
      </c>
      <c r="AH138">
        <v>177776.1</v>
      </c>
      <c r="AI138">
        <v>180267.5</v>
      </c>
      <c r="AJ138">
        <v>181599.6</v>
      </c>
      <c r="AK138">
        <v>185144</v>
      </c>
    </row>
    <row r="139" spans="1:37" x14ac:dyDescent="0.3">
      <c r="A139" t="s">
        <v>218</v>
      </c>
      <c r="B139" t="s">
        <v>141</v>
      </c>
      <c r="C139">
        <v>4</v>
      </c>
      <c r="D139" t="s">
        <v>188</v>
      </c>
      <c r="E139">
        <v>2</v>
      </c>
      <c r="F139" t="s">
        <v>189</v>
      </c>
      <c r="G139" t="s">
        <v>192</v>
      </c>
      <c r="H139" t="s">
        <v>193</v>
      </c>
      <c r="I139">
        <v>65.430000000000007</v>
      </c>
      <c r="J139">
        <v>67.734999999999999</v>
      </c>
      <c r="K139">
        <v>69.456000000000003</v>
      </c>
      <c r="L139">
        <v>71.472999999999999</v>
      </c>
      <c r="M139">
        <v>71.853999999999999</v>
      </c>
      <c r="N139">
        <v>72.802000000000007</v>
      </c>
      <c r="O139">
        <v>74.266999999999996</v>
      </c>
      <c r="P139">
        <v>75.052999999999997</v>
      </c>
      <c r="Q139">
        <v>77.936999999999998</v>
      </c>
      <c r="R139">
        <v>81.875</v>
      </c>
      <c r="S139">
        <v>86.355999999999995</v>
      </c>
      <c r="T139">
        <v>88.567999999999998</v>
      </c>
      <c r="U139">
        <v>85.343000000000004</v>
      </c>
      <c r="V139">
        <v>86.525999999999996</v>
      </c>
      <c r="W139">
        <v>88.912000000000006</v>
      </c>
      <c r="X139">
        <v>90.259</v>
      </c>
      <c r="Y139">
        <v>90.635999999999996</v>
      </c>
      <c r="Z139">
        <v>92.685000000000002</v>
      </c>
      <c r="AA139">
        <v>95.387</v>
      </c>
      <c r="AB139">
        <v>99.02</v>
      </c>
      <c r="AC139">
        <v>100</v>
      </c>
      <c r="AD139">
        <v>102.119</v>
      </c>
      <c r="AE139">
        <v>101.97799999999999</v>
      </c>
      <c r="AF139">
        <v>100.209</v>
      </c>
      <c r="AG139">
        <v>102.482</v>
      </c>
      <c r="AH139">
        <v>106.91800000000001</v>
      </c>
      <c r="AI139">
        <v>108.416</v>
      </c>
      <c r="AJ139">
        <v>109.217</v>
      </c>
      <c r="AK139">
        <v>111.349</v>
      </c>
    </row>
    <row r="140" spans="1:37" x14ac:dyDescent="0.3">
      <c r="A140" t="s">
        <v>218</v>
      </c>
      <c r="B140" t="s">
        <v>141</v>
      </c>
      <c r="C140">
        <v>4</v>
      </c>
      <c r="D140" t="s">
        <v>188</v>
      </c>
      <c r="E140">
        <v>3</v>
      </c>
      <c r="F140" t="s">
        <v>189</v>
      </c>
      <c r="G140" t="s">
        <v>194</v>
      </c>
      <c r="H140" t="s">
        <v>195</v>
      </c>
      <c r="I140">
        <v>74643.199999999997</v>
      </c>
      <c r="J140">
        <v>78242.3</v>
      </c>
      <c r="K140">
        <v>81609.7</v>
      </c>
      <c r="L140">
        <v>85990.5</v>
      </c>
      <c r="M140">
        <v>88869.7</v>
      </c>
      <c r="N140">
        <v>91359</v>
      </c>
      <c r="O140">
        <v>95236.3</v>
      </c>
      <c r="P140">
        <v>98913.7</v>
      </c>
      <c r="Q140">
        <v>105343.9</v>
      </c>
      <c r="R140">
        <v>113831.8</v>
      </c>
      <c r="S140">
        <v>123608.9</v>
      </c>
      <c r="T140">
        <v>129223.2</v>
      </c>
      <c r="U140">
        <v>126049.7</v>
      </c>
      <c r="V140">
        <v>129235.7</v>
      </c>
      <c r="W140">
        <v>136747.1</v>
      </c>
      <c r="X140">
        <v>141812.1</v>
      </c>
      <c r="Y140">
        <v>144999.29999999999</v>
      </c>
      <c r="Z140">
        <v>150276.1</v>
      </c>
      <c r="AA140">
        <v>155699</v>
      </c>
      <c r="AB140">
        <v>162144.5</v>
      </c>
      <c r="AC140">
        <v>166273.60000000001</v>
      </c>
      <c r="AD140">
        <v>173373</v>
      </c>
      <c r="AE140">
        <v>176068.8</v>
      </c>
      <c r="AF140">
        <v>175385.60000000001</v>
      </c>
      <c r="AG140">
        <v>188993.3</v>
      </c>
      <c r="AH140">
        <v>213368.8</v>
      </c>
      <c r="AI140">
        <v>224851.3</v>
      </c>
      <c r="AJ140">
        <v>230522.1</v>
      </c>
      <c r="AK140">
        <v>241378.4</v>
      </c>
    </row>
    <row r="141" spans="1:37" x14ac:dyDescent="0.3">
      <c r="A141" t="s">
        <v>218</v>
      </c>
      <c r="B141" t="s">
        <v>141</v>
      </c>
      <c r="C141">
        <v>4</v>
      </c>
      <c r="D141" t="s">
        <v>188</v>
      </c>
      <c r="E141">
        <v>4</v>
      </c>
      <c r="F141" t="s">
        <v>189</v>
      </c>
      <c r="G141" t="s">
        <v>196</v>
      </c>
      <c r="H141" t="s">
        <v>195</v>
      </c>
      <c r="I141">
        <v>42329.2</v>
      </c>
      <c r="J141">
        <v>45543.199999999997</v>
      </c>
      <c r="K141">
        <v>48188.800000000003</v>
      </c>
      <c r="L141">
        <v>50979.7</v>
      </c>
      <c r="M141">
        <v>52816.800000000003</v>
      </c>
      <c r="N141">
        <v>53712.3</v>
      </c>
      <c r="O141">
        <v>54853.7</v>
      </c>
      <c r="P141">
        <v>57803.199999999997</v>
      </c>
      <c r="Q141">
        <v>60129.5</v>
      </c>
      <c r="R141">
        <v>63826.5</v>
      </c>
      <c r="S141">
        <v>68161.399999999994</v>
      </c>
      <c r="T141">
        <v>71308.5</v>
      </c>
      <c r="U141">
        <v>68626.5</v>
      </c>
      <c r="V141">
        <v>69930.7</v>
      </c>
      <c r="W141">
        <v>72443.8</v>
      </c>
      <c r="X141">
        <v>74817</v>
      </c>
      <c r="Y141">
        <v>77448</v>
      </c>
      <c r="Z141">
        <v>80343.899999999994</v>
      </c>
      <c r="AA141">
        <v>83047.399999999994</v>
      </c>
      <c r="AB141">
        <v>83368</v>
      </c>
      <c r="AC141">
        <v>85262.3</v>
      </c>
      <c r="AD141">
        <v>88767</v>
      </c>
      <c r="AE141">
        <v>91997.8</v>
      </c>
      <c r="AF141">
        <v>93392.6</v>
      </c>
      <c r="AG141">
        <v>97981.8</v>
      </c>
      <c r="AH141">
        <v>104589.3</v>
      </c>
      <c r="AI141">
        <v>110798.7</v>
      </c>
      <c r="AJ141">
        <v>117009.1</v>
      </c>
      <c r="AK141" t="s">
        <v>197</v>
      </c>
    </row>
    <row r="142" spans="1:37" x14ac:dyDescent="0.3">
      <c r="A142" t="s">
        <v>218</v>
      </c>
      <c r="B142" t="s">
        <v>141</v>
      </c>
      <c r="C142">
        <v>4</v>
      </c>
      <c r="D142" t="s">
        <v>188</v>
      </c>
      <c r="E142">
        <v>5</v>
      </c>
      <c r="F142" t="s">
        <v>189</v>
      </c>
      <c r="G142" t="s">
        <v>198</v>
      </c>
      <c r="H142" t="s">
        <v>195</v>
      </c>
      <c r="I142">
        <v>27367.599999999999</v>
      </c>
      <c r="J142">
        <v>27770.799999999999</v>
      </c>
      <c r="K142">
        <v>28840.799999999999</v>
      </c>
      <c r="L142">
        <v>30041.1</v>
      </c>
      <c r="M142">
        <v>30796.6</v>
      </c>
      <c r="N142">
        <v>31576.5</v>
      </c>
      <c r="O142">
        <v>34060.699999999997</v>
      </c>
      <c r="P142">
        <v>33979.599999999999</v>
      </c>
      <c r="Q142">
        <v>38277</v>
      </c>
      <c r="R142">
        <v>42287.8</v>
      </c>
      <c r="S142">
        <v>47541.9</v>
      </c>
      <c r="T142">
        <v>50000.4</v>
      </c>
      <c r="U142">
        <v>49595.5</v>
      </c>
      <c r="V142">
        <v>51305.4</v>
      </c>
      <c r="W142">
        <v>55579.9</v>
      </c>
      <c r="X142">
        <v>57962.3</v>
      </c>
      <c r="Y142">
        <v>58430.6</v>
      </c>
      <c r="Z142">
        <v>60405.2</v>
      </c>
      <c r="AA142">
        <v>63086</v>
      </c>
      <c r="AB142">
        <v>68620.3</v>
      </c>
      <c r="AC142">
        <v>70500.3</v>
      </c>
      <c r="AD142">
        <v>73826.8</v>
      </c>
      <c r="AE142">
        <v>73939.600000000006</v>
      </c>
      <c r="AF142">
        <v>77967.100000000006</v>
      </c>
      <c r="AG142">
        <v>83848.800000000003</v>
      </c>
      <c r="AH142">
        <v>96830.9</v>
      </c>
      <c r="AI142">
        <v>101639</v>
      </c>
      <c r="AJ142">
        <v>100099.1</v>
      </c>
      <c r="AK142" t="s">
        <v>197</v>
      </c>
    </row>
    <row r="143" spans="1:37" x14ac:dyDescent="0.3">
      <c r="A143" t="s">
        <v>218</v>
      </c>
      <c r="B143" t="s">
        <v>141</v>
      </c>
      <c r="C143">
        <v>4</v>
      </c>
      <c r="D143" t="s">
        <v>188</v>
      </c>
      <c r="E143">
        <v>6</v>
      </c>
      <c r="F143" t="s">
        <v>189</v>
      </c>
      <c r="G143" t="s">
        <v>199</v>
      </c>
      <c r="H143" t="s">
        <v>195</v>
      </c>
      <c r="I143">
        <v>4946.3</v>
      </c>
      <c r="J143">
        <v>4928.3</v>
      </c>
      <c r="K143">
        <v>4580.2</v>
      </c>
      <c r="L143">
        <v>4969.7</v>
      </c>
      <c r="M143">
        <v>5256.4</v>
      </c>
      <c r="N143">
        <v>6070.3</v>
      </c>
      <c r="O143">
        <v>6321.8</v>
      </c>
      <c r="P143">
        <v>7130.9</v>
      </c>
      <c r="Q143">
        <v>6937.5</v>
      </c>
      <c r="R143">
        <v>7717.4</v>
      </c>
      <c r="S143">
        <v>7905.5</v>
      </c>
      <c r="T143">
        <v>7914.3</v>
      </c>
      <c r="U143">
        <v>7827.7</v>
      </c>
      <c r="V143">
        <v>7999.6</v>
      </c>
      <c r="W143">
        <v>8723.2999999999993</v>
      </c>
      <c r="X143">
        <v>9032.7999999999993</v>
      </c>
      <c r="Y143">
        <v>9120.7000000000007</v>
      </c>
      <c r="Z143">
        <v>9526.9</v>
      </c>
      <c r="AA143">
        <v>9565.6</v>
      </c>
      <c r="AB143">
        <v>10156.200000000001</v>
      </c>
      <c r="AC143">
        <v>10511</v>
      </c>
      <c r="AD143">
        <v>10779.3</v>
      </c>
      <c r="AE143">
        <v>10131.299999999999</v>
      </c>
      <c r="AF143">
        <v>4025.9</v>
      </c>
      <c r="AG143">
        <v>7162.8</v>
      </c>
      <c r="AH143">
        <v>11948.6</v>
      </c>
      <c r="AI143">
        <v>12413.6</v>
      </c>
      <c r="AJ143">
        <v>13413.9</v>
      </c>
      <c r="AK143" t="s">
        <v>197</v>
      </c>
    </row>
    <row r="144" spans="1:37" x14ac:dyDescent="0.3">
      <c r="A144" t="s">
        <v>218</v>
      </c>
      <c r="B144" t="s">
        <v>141</v>
      </c>
      <c r="C144">
        <v>4</v>
      </c>
      <c r="D144" t="s">
        <v>188</v>
      </c>
      <c r="E144">
        <v>7</v>
      </c>
      <c r="F144" t="s">
        <v>189</v>
      </c>
      <c r="G144" t="s">
        <v>200</v>
      </c>
      <c r="H144" t="s">
        <v>195</v>
      </c>
      <c r="I144">
        <v>5563.1</v>
      </c>
      <c r="J144">
        <v>5843.8</v>
      </c>
      <c r="K144">
        <v>5959.4</v>
      </c>
      <c r="L144">
        <v>6204.1</v>
      </c>
      <c r="M144">
        <v>6426.6</v>
      </c>
      <c r="N144">
        <v>6695.7</v>
      </c>
      <c r="O144">
        <v>7266.2</v>
      </c>
      <c r="P144">
        <v>7947.6</v>
      </c>
      <c r="Q144">
        <v>8211.7999999999993</v>
      </c>
      <c r="R144">
        <v>8590.2000000000007</v>
      </c>
      <c r="S144">
        <v>8724.4</v>
      </c>
      <c r="T144">
        <v>8912.6</v>
      </c>
      <c r="U144">
        <v>8822</v>
      </c>
      <c r="V144">
        <v>8963.7999999999993</v>
      </c>
      <c r="W144">
        <v>9726.4</v>
      </c>
      <c r="X144">
        <v>10052.200000000001</v>
      </c>
      <c r="Y144">
        <v>10413.6</v>
      </c>
      <c r="Z144">
        <v>10767</v>
      </c>
      <c r="AA144">
        <v>10622.1</v>
      </c>
      <c r="AB144">
        <v>11278</v>
      </c>
      <c r="AC144">
        <v>11647.1</v>
      </c>
      <c r="AD144">
        <v>12079.3</v>
      </c>
      <c r="AE144">
        <v>12091.6</v>
      </c>
      <c r="AF144">
        <v>12324.3</v>
      </c>
      <c r="AG144">
        <v>13328</v>
      </c>
      <c r="AH144">
        <v>13736.3</v>
      </c>
      <c r="AI144">
        <v>14165.2</v>
      </c>
      <c r="AJ144">
        <v>14677.2</v>
      </c>
      <c r="AK144" t="s">
        <v>197</v>
      </c>
    </row>
    <row r="145" spans="1:37" x14ac:dyDescent="0.3">
      <c r="A145" t="s">
        <v>218</v>
      </c>
      <c r="B145" t="s">
        <v>141</v>
      </c>
      <c r="C145">
        <v>4</v>
      </c>
      <c r="D145" t="s">
        <v>188</v>
      </c>
      <c r="E145">
        <v>8</v>
      </c>
      <c r="F145" t="s">
        <v>189</v>
      </c>
      <c r="G145" t="s">
        <v>201</v>
      </c>
      <c r="H145" t="s">
        <v>195</v>
      </c>
      <c r="I145">
        <v>-616.79999999999995</v>
      </c>
      <c r="J145">
        <v>-915.5</v>
      </c>
      <c r="K145">
        <v>-1379.3</v>
      </c>
      <c r="L145">
        <v>-1234.4000000000001</v>
      </c>
      <c r="M145">
        <v>-1170.3</v>
      </c>
      <c r="N145">
        <v>-625.4</v>
      </c>
      <c r="O145">
        <v>-944.4</v>
      </c>
      <c r="P145">
        <v>-816.7</v>
      </c>
      <c r="Q145">
        <v>-1274.3</v>
      </c>
      <c r="R145">
        <v>-872.7</v>
      </c>
      <c r="S145">
        <v>-818.9</v>
      </c>
      <c r="T145">
        <v>-998.3</v>
      </c>
      <c r="U145">
        <v>-994.3</v>
      </c>
      <c r="V145">
        <v>-964.2</v>
      </c>
      <c r="W145">
        <v>-1003</v>
      </c>
      <c r="X145">
        <v>-1019.4</v>
      </c>
      <c r="Y145">
        <v>-1292.9000000000001</v>
      </c>
      <c r="Z145">
        <v>-1240.0999999999999</v>
      </c>
      <c r="AA145">
        <v>-1056.5</v>
      </c>
      <c r="AB145">
        <v>-1121.8</v>
      </c>
      <c r="AC145">
        <v>-1136.2</v>
      </c>
      <c r="AD145">
        <v>-1300</v>
      </c>
      <c r="AE145">
        <v>-1960.2</v>
      </c>
      <c r="AF145">
        <v>-8298.4</v>
      </c>
      <c r="AG145">
        <v>-6165.2</v>
      </c>
      <c r="AH145">
        <v>-1787.7</v>
      </c>
      <c r="AI145">
        <v>-1751.6</v>
      </c>
      <c r="AJ145">
        <v>-1263.3</v>
      </c>
      <c r="AK145" t="s">
        <v>197</v>
      </c>
    </row>
    <row r="146" spans="1:37" x14ac:dyDescent="0.3">
      <c r="A146" t="s">
        <v>219</v>
      </c>
      <c r="B146" t="s">
        <v>142</v>
      </c>
      <c r="C146">
        <v>5</v>
      </c>
      <c r="D146" t="s">
        <v>188</v>
      </c>
      <c r="E146">
        <v>1</v>
      </c>
      <c r="F146" t="s">
        <v>189</v>
      </c>
      <c r="G146" t="s">
        <v>190</v>
      </c>
      <c r="H146" t="s">
        <v>191</v>
      </c>
      <c r="I146">
        <v>155770.4</v>
      </c>
      <c r="J146">
        <v>160810.1</v>
      </c>
      <c r="K146">
        <v>165761.9</v>
      </c>
      <c r="L146">
        <v>161101</v>
      </c>
      <c r="M146">
        <v>161316.4</v>
      </c>
      <c r="N146">
        <v>165435.29999999999</v>
      </c>
      <c r="O146">
        <v>170481.9</v>
      </c>
      <c r="P146">
        <v>175344.6</v>
      </c>
      <c r="Q146">
        <v>182017.9</v>
      </c>
      <c r="R146">
        <v>186332.6</v>
      </c>
      <c r="S146">
        <v>185790</v>
      </c>
      <c r="T146">
        <v>186515.9</v>
      </c>
      <c r="U146">
        <v>178112.8</v>
      </c>
      <c r="V146">
        <v>186720.6</v>
      </c>
      <c r="W146">
        <v>188389.8</v>
      </c>
      <c r="X146">
        <v>192060.1</v>
      </c>
      <c r="Y146">
        <v>196698</v>
      </c>
      <c r="Z146">
        <v>196795.8</v>
      </c>
      <c r="AA146">
        <v>199487.1</v>
      </c>
      <c r="AB146">
        <v>201007.2</v>
      </c>
      <c r="AC146">
        <v>203564</v>
      </c>
      <c r="AD146">
        <v>205940.1</v>
      </c>
      <c r="AE146">
        <v>211783.1</v>
      </c>
      <c r="AF146">
        <v>206601.9</v>
      </c>
      <c r="AG146">
        <v>215535</v>
      </c>
      <c r="AH146">
        <v>220641.8</v>
      </c>
      <c r="AI146">
        <v>226942.4</v>
      </c>
      <c r="AJ146">
        <v>230966.39999999999</v>
      </c>
      <c r="AK146">
        <v>233243.1</v>
      </c>
    </row>
    <row r="147" spans="1:37" x14ac:dyDescent="0.3">
      <c r="A147" t="s">
        <v>219</v>
      </c>
      <c r="B147" t="s">
        <v>142</v>
      </c>
      <c r="C147">
        <v>5</v>
      </c>
      <c r="D147" t="s">
        <v>188</v>
      </c>
      <c r="E147">
        <v>2</v>
      </c>
      <c r="F147" t="s">
        <v>189</v>
      </c>
      <c r="G147" t="s">
        <v>192</v>
      </c>
      <c r="H147" t="s">
        <v>193</v>
      </c>
      <c r="I147">
        <v>76.522000000000006</v>
      </c>
      <c r="J147">
        <v>78.997</v>
      </c>
      <c r="K147">
        <v>81.430000000000007</v>
      </c>
      <c r="L147">
        <v>79.14</v>
      </c>
      <c r="M147">
        <v>79.245999999999995</v>
      </c>
      <c r="N147">
        <v>81.269000000000005</v>
      </c>
      <c r="O147">
        <v>83.748999999999995</v>
      </c>
      <c r="P147">
        <v>86.137</v>
      </c>
      <c r="Q147">
        <v>89.415999999999997</v>
      </c>
      <c r="R147">
        <v>91.534999999999997</v>
      </c>
      <c r="S147">
        <v>91.269000000000005</v>
      </c>
      <c r="T147">
        <v>91.625</v>
      </c>
      <c r="U147">
        <v>87.497</v>
      </c>
      <c r="V147">
        <v>91.725999999999999</v>
      </c>
      <c r="W147">
        <v>92.546000000000006</v>
      </c>
      <c r="X147">
        <v>94.349000000000004</v>
      </c>
      <c r="Y147">
        <v>96.626999999999995</v>
      </c>
      <c r="Z147">
        <v>96.674999999999997</v>
      </c>
      <c r="AA147">
        <v>97.997</v>
      </c>
      <c r="AB147">
        <v>98.744</v>
      </c>
      <c r="AC147">
        <v>100</v>
      </c>
      <c r="AD147">
        <v>101.167</v>
      </c>
      <c r="AE147">
        <v>104.038</v>
      </c>
      <c r="AF147">
        <v>101.492</v>
      </c>
      <c r="AG147">
        <v>105.881</v>
      </c>
      <c r="AH147">
        <v>108.389</v>
      </c>
      <c r="AI147">
        <v>111.485</v>
      </c>
      <c r="AJ147">
        <v>113.461</v>
      </c>
      <c r="AK147">
        <v>114.58</v>
      </c>
    </row>
    <row r="148" spans="1:37" x14ac:dyDescent="0.3">
      <c r="A148" t="s">
        <v>219</v>
      </c>
      <c r="B148" t="s">
        <v>142</v>
      </c>
      <c r="C148">
        <v>5</v>
      </c>
      <c r="D148" t="s">
        <v>188</v>
      </c>
      <c r="E148">
        <v>3</v>
      </c>
      <c r="F148" t="s">
        <v>189</v>
      </c>
      <c r="G148" t="s">
        <v>194</v>
      </c>
      <c r="H148" t="s">
        <v>195</v>
      </c>
      <c r="I148">
        <v>104878.1</v>
      </c>
      <c r="J148">
        <v>110020.1</v>
      </c>
      <c r="K148">
        <v>115592.7</v>
      </c>
      <c r="L148">
        <v>114549.6</v>
      </c>
      <c r="M148">
        <v>117767.9</v>
      </c>
      <c r="N148">
        <v>122731.2</v>
      </c>
      <c r="O148">
        <v>128289.60000000001</v>
      </c>
      <c r="P148">
        <v>135694.5</v>
      </c>
      <c r="Q148">
        <v>144914.9</v>
      </c>
      <c r="R148">
        <v>153009.79999999999</v>
      </c>
      <c r="S148">
        <v>156900</v>
      </c>
      <c r="T148">
        <v>160700.20000000001</v>
      </c>
      <c r="U148">
        <v>157440.1</v>
      </c>
      <c r="V148">
        <v>166656.29999999999</v>
      </c>
      <c r="W148">
        <v>171238.1</v>
      </c>
      <c r="X148">
        <v>178370.6</v>
      </c>
      <c r="Y148">
        <v>184920.6</v>
      </c>
      <c r="Z148">
        <v>188326.39999999999</v>
      </c>
      <c r="AA148">
        <v>194621.2</v>
      </c>
      <c r="AB148">
        <v>197944.8</v>
      </c>
      <c r="AC148">
        <v>203564</v>
      </c>
      <c r="AD148">
        <v>210509.1</v>
      </c>
      <c r="AE148">
        <v>220678.8</v>
      </c>
      <c r="AF148">
        <v>218948.6</v>
      </c>
      <c r="AG148">
        <v>238693.7</v>
      </c>
      <c r="AH148">
        <v>262586.59999999998</v>
      </c>
      <c r="AI148">
        <v>283267.7</v>
      </c>
      <c r="AJ148">
        <v>295375.3</v>
      </c>
      <c r="AK148">
        <v>306897.40000000002</v>
      </c>
    </row>
    <row r="149" spans="1:37" x14ac:dyDescent="0.3">
      <c r="A149" t="s">
        <v>219</v>
      </c>
      <c r="B149" t="s">
        <v>142</v>
      </c>
      <c r="C149">
        <v>5</v>
      </c>
      <c r="D149" t="s">
        <v>188</v>
      </c>
      <c r="E149">
        <v>4</v>
      </c>
      <c r="F149" t="s">
        <v>189</v>
      </c>
      <c r="G149" t="s">
        <v>196</v>
      </c>
      <c r="H149" t="s">
        <v>195</v>
      </c>
      <c r="I149">
        <v>55354.8</v>
      </c>
      <c r="J149">
        <v>58594.6</v>
      </c>
      <c r="K149">
        <v>62767.3</v>
      </c>
      <c r="L149">
        <v>66446</v>
      </c>
      <c r="M149">
        <v>68993.100000000006</v>
      </c>
      <c r="N149">
        <v>70906.899999999994</v>
      </c>
      <c r="O149">
        <v>73726</v>
      </c>
      <c r="P149">
        <v>77550.399999999994</v>
      </c>
      <c r="Q149">
        <v>81531.399999999994</v>
      </c>
      <c r="R149">
        <v>84984.1</v>
      </c>
      <c r="S149">
        <v>88888.3</v>
      </c>
      <c r="T149">
        <v>91434.6</v>
      </c>
      <c r="U149">
        <v>88575.6</v>
      </c>
      <c r="V149">
        <v>91583.8</v>
      </c>
      <c r="W149">
        <v>94587.1</v>
      </c>
      <c r="X149">
        <v>97968.4</v>
      </c>
      <c r="Y149">
        <v>99005.9</v>
      </c>
      <c r="Z149">
        <v>102306.1</v>
      </c>
      <c r="AA149">
        <v>107259.3</v>
      </c>
      <c r="AB149">
        <v>109461.4</v>
      </c>
      <c r="AC149">
        <v>112468.5</v>
      </c>
      <c r="AD149">
        <v>116565.3</v>
      </c>
      <c r="AE149">
        <v>121066.9</v>
      </c>
      <c r="AF149">
        <v>122230.7</v>
      </c>
      <c r="AG149">
        <v>131227.79999999999</v>
      </c>
      <c r="AH149">
        <v>141576.5</v>
      </c>
      <c r="AI149">
        <v>150585.60000000001</v>
      </c>
      <c r="AJ149">
        <v>157378.6</v>
      </c>
      <c r="AK149" t="s">
        <v>197</v>
      </c>
    </row>
    <row r="150" spans="1:37" x14ac:dyDescent="0.3">
      <c r="A150" t="s">
        <v>219</v>
      </c>
      <c r="B150" t="s">
        <v>142</v>
      </c>
      <c r="C150">
        <v>5</v>
      </c>
      <c r="D150" t="s">
        <v>188</v>
      </c>
      <c r="E150">
        <v>5</v>
      </c>
      <c r="F150" t="s">
        <v>189</v>
      </c>
      <c r="G150" t="s">
        <v>198</v>
      </c>
      <c r="H150" t="s">
        <v>195</v>
      </c>
      <c r="I150">
        <v>41821.1</v>
      </c>
      <c r="J150">
        <v>43553.1</v>
      </c>
      <c r="K150">
        <v>44890</v>
      </c>
      <c r="L150">
        <v>39591.800000000003</v>
      </c>
      <c r="M150">
        <v>40094.9</v>
      </c>
      <c r="N150">
        <v>42726.1</v>
      </c>
      <c r="O150">
        <v>45707</v>
      </c>
      <c r="P150">
        <v>48685.5</v>
      </c>
      <c r="Q150">
        <v>53431</v>
      </c>
      <c r="R150">
        <v>57409.4</v>
      </c>
      <c r="S150">
        <v>57388</v>
      </c>
      <c r="T150">
        <v>58221</v>
      </c>
      <c r="U150">
        <v>58148.2</v>
      </c>
      <c r="V150">
        <v>63540.5</v>
      </c>
      <c r="W150">
        <v>64843.4</v>
      </c>
      <c r="X150">
        <v>68017.100000000006</v>
      </c>
      <c r="Y150">
        <v>73185.3</v>
      </c>
      <c r="Z150">
        <v>72751</v>
      </c>
      <c r="AA150">
        <v>73896.3</v>
      </c>
      <c r="AB150">
        <v>74814.2</v>
      </c>
      <c r="AC150">
        <v>76992.399999999994</v>
      </c>
      <c r="AD150">
        <v>79205.3</v>
      </c>
      <c r="AE150">
        <v>84029</v>
      </c>
      <c r="AF150">
        <v>88304.6</v>
      </c>
      <c r="AG150">
        <v>96434.1</v>
      </c>
      <c r="AH150">
        <v>103517</v>
      </c>
      <c r="AI150">
        <v>114561.8</v>
      </c>
      <c r="AJ150">
        <v>118946.6</v>
      </c>
      <c r="AK150" t="s">
        <v>197</v>
      </c>
    </row>
    <row r="151" spans="1:37" x14ac:dyDescent="0.3">
      <c r="A151" t="s">
        <v>219</v>
      </c>
      <c r="B151" t="s">
        <v>142</v>
      </c>
      <c r="C151">
        <v>5</v>
      </c>
      <c r="D151" t="s">
        <v>188</v>
      </c>
      <c r="E151">
        <v>6</v>
      </c>
      <c r="F151" t="s">
        <v>189</v>
      </c>
      <c r="G151" t="s">
        <v>199</v>
      </c>
      <c r="H151" t="s">
        <v>195</v>
      </c>
      <c r="I151">
        <v>7702.1</v>
      </c>
      <c r="J151">
        <v>7872.4</v>
      </c>
      <c r="K151">
        <v>7935.4</v>
      </c>
      <c r="L151">
        <v>8511.7000000000007</v>
      </c>
      <c r="M151">
        <v>8679.9</v>
      </c>
      <c r="N151">
        <v>9098.2000000000007</v>
      </c>
      <c r="O151">
        <v>8856.6</v>
      </c>
      <c r="P151">
        <v>9458.6</v>
      </c>
      <c r="Q151">
        <v>9952.5</v>
      </c>
      <c r="R151">
        <v>10616.4</v>
      </c>
      <c r="S151">
        <v>10623.7</v>
      </c>
      <c r="T151">
        <v>11044.7</v>
      </c>
      <c r="U151">
        <v>10716.4</v>
      </c>
      <c r="V151">
        <v>11532.1</v>
      </c>
      <c r="W151">
        <v>11807.7</v>
      </c>
      <c r="X151">
        <v>12385.2</v>
      </c>
      <c r="Y151">
        <v>12729.5</v>
      </c>
      <c r="Z151">
        <v>13269.3</v>
      </c>
      <c r="AA151">
        <v>13465.6</v>
      </c>
      <c r="AB151">
        <v>13669.2</v>
      </c>
      <c r="AC151">
        <v>14103</v>
      </c>
      <c r="AD151">
        <v>14738.5</v>
      </c>
      <c r="AE151">
        <v>15582.8</v>
      </c>
      <c r="AF151">
        <v>8413.4</v>
      </c>
      <c r="AG151">
        <v>11031.8</v>
      </c>
      <c r="AH151">
        <v>17493.2</v>
      </c>
      <c r="AI151">
        <v>18120.3</v>
      </c>
      <c r="AJ151">
        <v>19050.099999999999</v>
      </c>
      <c r="AK151" t="s">
        <v>197</v>
      </c>
    </row>
    <row r="152" spans="1:37" x14ac:dyDescent="0.3">
      <c r="A152" t="s">
        <v>219</v>
      </c>
      <c r="B152" t="s">
        <v>142</v>
      </c>
      <c r="C152">
        <v>5</v>
      </c>
      <c r="D152" t="s">
        <v>188</v>
      </c>
      <c r="E152">
        <v>7</v>
      </c>
      <c r="F152" t="s">
        <v>189</v>
      </c>
      <c r="G152" t="s">
        <v>200</v>
      </c>
      <c r="H152" t="s">
        <v>195</v>
      </c>
      <c r="I152">
        <v>7944.5</v>
      </c>
      <c r="J152">
        <v>8179.5</v>
      </c>
      <c r="K152">
        <v>8331.4</v>
      </c>
      <c r="L152">
        <v>9083.5</v>
      </c>
      <c r="M152">
        <v>9170.2999999999993</v>
      </c>
      <c r="N152">
        <v>9427.2999999999993</v>
      </c>
      <c r="O152">
        <v>9244.7000000000007</v>
      </c>
      <c r="P152">
        <v>9858.6</v>
      </c>
      <c r="Q152">
        <v>10981.4</v>
      </c>
      <c r="R152">
        <v>11323.3</v>
      </c>
      <c r="S152">
        <v>11209.3</v>
      </c>
      <c r="T152">
        <v>11652.9</v>
      </c>
      <c r="U152">
        <v>11395.6</v>
      </c>
      <c r="V152">
        <v>12163.7</v>
      </c>
      <c r="W152">
        <v>12502.4</v>
      </c>
      <c r="X152">
        <v>13080.2</v>
      </c>
      <c r="Y152">
        <v>13426.6</v>
      </c>
      <c r="Z152">
        <v>13910.5</v>
      </c>
      <c r="AA152">
        <v>13982.6</v>
      </c>
      <c r="AB152">
        <v>14210.4</v>
      </c>
      <c r="AC152">
        <v>14669</v>
      </c>
      <c r="AD152">
        <v>15290.4</v>
      </c>
      <c r="AE152">
        <v>16313</v>
      </c>
      <c r="AF152">
        <v>16231.4</v>
      </c>
      <c r="AG152">
        <v>17649.3</v>
      </c>
      <c r="AH152">
        <v>18601.900000000001</v>
      </c>
      <c r="AI152">
        <v>19002.099999999999</v>
      </c>
      <c r="AJ152">
        <v>19854.3</v>
      </c>
      <c r="AK152" t="s">
        <v>197</v>
      </c>
    </row>
    <row r="153" spans="1:37" x14ac:dyDescent="0.3">
      <c r="A153" t="s">
        <v>219</v>
      </c>
      <c r="B153" t="s">
        <v>142</v>
      </c>
      <c r="C153">
        <v>5</v>
      </c>
      <c r="D153" t="s">
        <v>188</v>
      </c>
      <c r="E153">
        <v>8</v>
      </c>
      <c r="F153" t="s">
        <v>189</v>
      </c>
      <c r="G153" t="s">
        <v>201</v>
      </c>
      <c r="H153" t="s">
        <v>195</v>
      </c>
      <c r="I153">
        <v>-242.4</v>
      </c>
      <c r="J153">
        <v>-307.10000000000002</v>
      </c>
      <c r="K153">
        <v>-396</v>
      </c>
      <c r="L153">
        <v>-571.79999999999995</v>
      </c>
      <c r="M153">
        <v>-490.3</v>
      </c>
      <c r="N153">
        <v>-329.1</v>
      </c>
      <c r="O153">
        <v>-388.1</v>
      </c>
      <c r="P153">
        <v>-399.9</v>
      </c>
      <c r="Q153">
        <v>-1028.9000000000001</v>
      </c>
      <c r="R153">
        <v>-707</v>
      </c>
      <c r="S153">
        <v>-585.6</v>
      </c>
      <c r="T153">
        <v>-608.20000000000005</v>
      </c>
      <c r="U153">
        <v>-679.3</v>
      </c>
      <c r="V153">
        <v>-631.6</v>
      </c>
      <c r="W153">
        <v>-694.8</v>
      </c>
      <c r="X153">
        <v>-695.1</v>
      </c>
      <c r="Y153">
        <v>-697.1</v>
      </c>
      <c r="Z153">
        <v>-641.29999999999995</v>
      </c>
      <c r="AA153">
        <v>-517</v>
      </c>
      <c r="AB153">
        <v>-541.20000000000005</v>
      </c>
      <c r="AC153">
        <v>-566</v>
      </c>
      <c r="AD153">
        <v>-551.79999999999995</v>
      </c>
      <c r="AE153">
        <v>-730.2</v>
      </c>
      <c r="AF153">
        <v>-7818.1</v>
      </c>
      <c r="AG153">
        <v>-6617.5</v>
      </c>
      <c r="AH153">
        <v>-1108.7</v>
      </c>
      <c r="AI153">
        <v>-881.9</v>
      </c>
      <c r="AJ153">
        <v>-804.2</v>
      </c>
      <c r="AK153" t="s">
        <v>197</v>
      </c>
    </row>
    <row r="154" spans="1:37" x14ac:dyDescent="0.3">
      <c r="A154" t="s">
        <v>220</v>
      </c>
      <c r="B154" t="s">
        <v>143</v>
      </c>
      <c r="C154">
        <v>5</v>
      </c>
      <c r="D154" t="s">
        <v>188</v>
      </c>
      <c r="E154">
        <v>1</v>
      </c>
      <c r="F154" t="s">
        <v>189</v>
      </c>
      <c r="G154" t="s">
        <v>190</v>
      </c>
      <c r="H154" t="s">
        <v>191</v>
      </c>
      <c r="I154">
        <v>202386.5</v>
      </c>
      <c r="J154">
        <v>209356.6</v>
      </c>
      <c r="K154">
        <v>213475.3</v>
      </c>
      <c r="L154">
        <v>206556.1</v>
      </c>
      <c r="M154">
        <v>210534.7</v>
      </c>
      <c r="N154">
        <v>214856.1</v>
      </c>
      <c r="O154">
        <v>223576</v>
      </c>
      <c r="P154">
        <v>234620.79999999999</v>
      </c>
      <c r="Q154">
        <v>249560.9</v>
      </c>
      <c r="R154">
        <v>247139.7</v>
      </c>
      <c r="S154">
        <v>234216.4</v>
      </c>
      <c r="T154">
        <v>237061.6</v>
      </c>
      <c r="U154">
        <v>241868.79999999999</v>
      </c>
      <c r="V154">
        <v>253466.9</v>
      </c>
      <c r="W154">
        <v>241235.9</v>
      </c>
      <c r="X154">
        <v>242416.8</v>
      </c>
      <c r="Y154">
        <v>236482.3</v>
      </c>
      <c r="Z154">
        <v>243042.9</v>
      </c>
      <c r="AA154">
        <v>239584.1</v>
      </c>
      <c r="AB154">
        <v>235554.2</v>
      </c>
      <c r="AC154">
        <v>239830.7</v>
      </c>
      <c r="AD154">
        <v>245220.3</v>
      </c>
      <c r="AE154">
        <v>246674.4</v>
      </c>
      <c r="AF154">
        <v>225636</v>
      </c>
      <c r="AG154">
        <v>242582.1</v>
      </c>
      <c r="AH154">
        <v>240043</v>
      </c>
      <c r="AI154">
        <v>248949.4</v>
      </c>
      <c r="AJ154">
        <v>257055.9</v>
      </c>
      <c r="AK154">
        <v>259927.1</v>
      </c>
    </row>
    <row r="155" spans="1:37" x14ac:dyDescent="0.3">
      <c r="A155" t="s">
        <v>220</v>
      </c>
      <c r="B155" t="s">
        <v>143</v>
      </c>
      <c r="C155">
        <v>5</v>
      </c>
      <c r="D155" t="s">
        <v>188</v>
      </c>
      <c r="E155">
        <v>2</v>
      </c>
      <c r="F155" t="s">
        <v>189</v>
      </c>
      <c r="G155" t="s">
        <v>192</v>
      </c>
      <c r="H155" t="s">
        <v>193</v>
      </c>
      <c r="I155">
        <v>84.387</v>
      </c>
      <c r="J155">
        <v>87.293000000000006</v>
      </c>
      <c r="K155">
        <v>89.010999999999996</v>
      </c>
      <c r="L155">
        <v>86.126000000000005</v>
      </c>
      <c r="M155">
        <v>87.784999999999997</v>
      </c>
      <c r="N155">
        <v>89.587000000000003</v>
      </c>
      <c r="O155">
        <v>93.221999999999994</v>
      </c>
      <c r="P155">
        <v>97.828000000000003</v>
      </c>
      <c r="Q155">
        <v>104.057</v>
      </c>
      <c r="R155">
        <v>103.048</v>
      </c>
      <c r="S155">
        <v>97.659000000000006</v>
      </c>
      <c r="T155">
        <v>98.844999999999999</v>
      </c>
      <c r="U155">
        <v>100.85</v>
      </c>
      <c r="V155">
        <v>105.68600000000001</v>
      </c>
      <c r="W155">
        <v>100.586</v>
      </c>
      <c r="X155">
        <v>101.078</v>
      </c>
      <c r="Y155">
        <v>98.603999999999999</v>
      </c>
      <c r="Z155">
        <v>101.339</v>
      </c>
      <c r="AA155">
        <v>99.897000000000006</v>
      </c>
      <c r="AB155">
        <v>98.216999999999999</v>
      </c>
      <c r="AC155">
        <v>100</v>
      </c>
      <c r="AD155">
        <v>102.247</v>
      </c>
      <c r="AE155">
        <v>102.854</v>
      </c>
      <c r="AF155">
        <v>94.081000000000003</v>
      </c>
      <c r="AG155">
        <v>101.14700000000001</v>
      </c>
      <c r="AH155">
        <v>100.089</v>
      </c>
      <c r="AI155">
        <v>103.80200000000001</v>
      </c>
      <c r="AJ155">
        <v>107.182</v>
      </c>
      <c r="AK155">
        <v>108.379</v>
      </c>
    </row>
    <row r="156" spans="1:37" x14ac:dyDescent="0.3">
      <c r="A156" t="s">
        <v>220</v>
      </c>
      <c r="B156" t="s">
        <v>143</v>
      </c>
      <c r="C156">
        <v>5</v>
      </c>
      <c r="D156" t="s">
        <v>188</v>
      </c>
      <c r="E156">
        <v>3</v>
      </c>
      <c r="F156" t="s">
        <v>189</v>
      </c>
      <c r="G156" t="s">
        <v>194</v>
      </c>
      <c r="H156" t="s">
        <v>195</v>
      </c>
      <c r="I156">
        <v>116423.1</v>
      </c>
      <c r="J156">
        <v>120228.8</v>
      </c>
      <c r="K156">
        <v>125667.3</v>
      </c>
      <c r="L156">
        <v>132375.79999999999</v>
      </c>
      <c r="M156">
        <v>138204.29999999999</v>
      </c>
      <c r="N156">
        <v>140082.79999999999</v>
      </c>
      <c r="O156">
        <v>155198.70000000001</v>
      </c>
      <c r="P156">
        <v>170999.6</v>
      </c>
      <c r="Q156">
        <v>199314.2</v>
      </c>
      <c r="R156">
        <v>207249.8</v>
      </c>
      <c r="S156">
        <v>203771.3</v>
      </c>
      <c r="T156">
        <v>213803.5</v>
      </c>
      <c r="U156">
        <v>206111.5</v>
      </c>
      <c r="V156">
        <v>226555.6</v>
      </c>
      <c r="W156">
        <v>230518.7</v>
      </c>
      <c r="X156">
        <v>235960.9</v>
      </c>
      <c r="Y156">
        <v>231652.7</v>
      </c>
      <c r="Z156">
        <v>240965</v>
      </c>
      <c r="AA156">
        <v>234324.2</v>
      </c>
      <c r="AB156">
        <v>227440.3</v>
      </c>
      <c r="AC156">
        <v>239830.7</v>
      </c>
      <c r="AD156">
        <v>256444.4</v>
      </c>
      <c r="AE156">
        <v>257499</v>
      </c>
      <c r="AF156">
        <v>233652</v>
      </c>
      <c r="AG156">
        <v>273063.3</v>
      </c>
      <c r="AH156">
        <v>304299.3</v>
      </c>
      <c r="AI156">
        <v>318044.3</v>
      </c>
      <c r="AJ156">
        <v>329172.8</v>
      </c>
      <c r="AK156">
        <v>340079.8</v>
      </c>
    </row>
    <row r="157" spans="1:37" x14ac:dyDescent="0.3">
      <c r="A157" t="s">
        <v>220</v>
      </c>
      <c r="B157" t="s">
        <v>143</v>
      </c>
      <c r="C157">
        <v>5</v>
      </c>
      <c r="D157" t="s">
        <v>188</v>
      </c>
      <c r="E157">
        <v>4</v>
      </c>
      <c r="F157" t="s">
        <v>189</v>
      </c>
      <c r="G157" t="s">
        <v>196</v>
      </c>
      <c r="H157" t="s">
        <v>195</v>
      </c>
      <c r="I157">
        <v>60384.4</v>
      </c>
      <c r="J157">
        <v>64270.5</v>
      </c>
      <c r="K157">
        <v>65596.399999999994</v>
      </c>
      <c r="L157">
        <v>68244.800000000003</v>
      </c>
      <c r="M157">
        <v>72119.100000000006</v>
      </c>
      <c r="N157">
        <v>74694.600000000006</v>
      </c>
      <c r="O157">
        <v>77676.800000000003</v>
      </c>
      <c r="P157">
        <v>81372.600000000006</v>
      </c>
      <c r="Q157">
        <v>84477.1</v>
      </c>
      <c r="R157">
        <v>89779.5</v>
      </c>
      <c r="S157">
        <v>96434.6</v>
      </c>
      <c r="T157">
        <v>102544.4</v>
      </c>
      <c r="U157">
        <v>101685.5</v>
      </c>
      <c r="V157">
        <v>104412</v>
      </c>
      <c r="W157">
        <v>106158.1</v>
      </c>
      <c r="X157">
        <v>109772.4</v>
      </c>
      <c r="Y157">
        <v>112967</v>
      </c>
      <c r="Z157">
        <v>118215.2</v>
      </c>
      <c r="AA157">
        <v>120096.8</v>
      </c>
      <c r="AB157">
        <v>118594.8</v>
      </c>
      <c r="AC157">
        <v>121139</v>
      </c>
      <c r="AD157">
        <v>126295.1</v>
      </c>
      <c r="AE157">
        <v>128824.7</v>
      </c>
      <c r="AF157">
        <v>125761.5</v>
      </c>
      <c r="AG157">
        <v>131687.29999999999</v>
      </c>
      <c r="AH157">
        <v>140531.5</v>
      </c>
      <c r="AI157">
        <v>148976.6</v>
      </c>
      <c r="AJ157">
        <v>157294</v>
      </c>
      <c r="AK157" t="s">
        <v>197</v>
      </c>
    </row>
    <row r="158" spans="1:37" x14ac:dyDescent="0.3">
      <c r="A158" t="s">
        <v>220</v>
      </c>
      <c r="B158" t="s">
        <v>143</v>
      </c>
      <c r="C158">
        <v>5</v>
      </c>
      <c r="D158" t="s">
        <v>188</v>
      </c>
      <c r="E158">
        <v>5</v>
      </c>
      <c r="F158" t="s">
        <v>189</v>
      </c>
      <c r="G158" t="s">
        <v>198</v>
      </c>
      <c r="H158" t="s">
        <v>195</v>
      </c>
      <c r="I158">
        <v>47468.1</v>
      </c>
      <c r="J158">
        <v>47036.7</v>
      </c>
      <c r="K158">
        <v>50858.1</v>
      </c>
      <c r="L158">
        <v>54560.5</v>
      </c>
      <c r="M158">
        <v>55955.3</v>
      </c>
      <c r="N158">
        <v>54806.8</v>
      </c>
      <c r="O158">
        <v>66847.600000000006</v>
      </c>
      <c r="P158">
        <v>78321.3</v>
      </c>
      <c r="Q158">
        <v>102676.8</v>
      </c>
      <c r="R158">
        <v>103957</v>
      </c>
      <c r="S158">
        <v>98581</v>
      </c>
      <c r="T158">
        <v>99778.6</v>
      </c>
      <c r="U158">
        <v>92144.4</v>
      </c>
      <c r="V158">
        <v>109102.8</v>
      </c>
      <c r="W158">
        <v>110257.60000000001</v>
      </c>
      <c r="X158">
        <v>111623.2</v>
      </c>
      <c r="Y158">
        <v>103363.9</v>
      </c>
      <c r="Z158">
        <v>106924.1</v>
      </c>
      <c r="AA158">
        <v>98667.7</v>
      </c>
      <c r="AB158">
        <v>92179.199999999997</v>
      </c>
      <c r="AC158">
        <v>100810.2</v>
      </c>
      <c r="AD158">
        <v>112589.1</v>
      </c>
      <c r="AE158">
        <v>111203.6</v>
      </c>
      <c r="AF158">
        <v>102358.2</v>
      </c>
      <c r="AG158">
        <v>130949.3</v>
      </c>
      <c r="AH158">
        <v>142447.1</v>
      </c>
      <c r="AI158">
        <v>147701.20000000001</v>
      </c>
      <c r="AJ158">
        <v>149470.39999999999</v>
      </c>
      <c r="AK158" t="s">
        <v>197</v>
      </c>
    </row>
    <row r="159" spans="1:37" x14ac:dyDescent="0.3">
      <c r="A159" t="s">
        <v>220</v>
      </c>
      <c r="B159" t="s">
        <v>143</v>
      </c>
      <c r="C159">
        <v>5</v>
      </c>
      <c r="D159" t="s">
        <v>188</v>
      </c>
      <c r="E159">
        <v>6</v>
      </c>
      <c r="F159" t="s">
        <v>189</v>
      </c>
      <c r="G159" t="s">
        <v>199</v>
      </c>
      <c r="H159" t="s">
        <v>195</v>
      </c>
      <c r="I159">
        <v>8570.5</v>
      </c>
      <c r="J159">
        <v>8921.6</v>
      </c>
      <c r="K159">
        <v>9212.7000000000007</v>
      </c>
      <c r="L159">
        <v>9570.5</v>
      </c>
      <c r="M159">
        <v>10129.9</v>
      </c>
      <c r="N159">
        <v>10581.4</v>
      </c>
      <c r="O159">
        <v>10674.3</v>
      </c>
      <c r="P159">
        <v>11305.7</v>
      </c>
      <c r="Q159">
        <v>12160.3</v>
      </c>
      <c r="R159">
        <v>13513.3</v>
      </c>
      <c r="S159">
        <v>8755.6</v>
      </c>
      <c r="T159">
        <v>11480.6</v>
      </c>
      <c r="U159">
        <v>12281.6</v>
      </c>
      <c r="V159">
        <v>13040.8</v>
      </c>
      <c r="W159">
        <v>14103</v>
      </c>
      <c r="X159">
        <v>14565.3</v>
      </c>
      <c r="Y159">
        <v>15321.8</v>
      </c>
      <c r="Z159">
        <v>15825.8</v>
      </c>
      <c r="AA159">
        <v>15559.7</v>
      </c>
      <c r="AB159">
        <v>16666.3</v>
      </c>
      <c r="AC159">
        <v>17881.5</v>
      </c>
      <c r="AD159">
        <v>17560.3</v>
      </c>
      <c r="AE159">
        <v>17470.7</v>
      </c>
      <c r="AF159">
        <v>5532.3</v>
      </c>
      <c r="AG159">
        <v>10426.700000000001</v>
      </c>
      <c r="AH159">
        <v>21320.7</v>
      </c>
      <c r="AI159">
        <v>21366.5</v>
      </c>
      <c r="AJ159">
        <v>22408.5</v>
      </c>
      <c r="AK159" t="s">
        <v>197</v>
      </c>
    </row>
    <row r="160" spans="1:37" x14ac:dyDescent="0.3">
      <c r="A160" t="s">
        <v>220</v>
      </c>
      <c r="B160" t="s">
        <v>143</v>
      </c>
      <c r="C160">
        <v>5</v>
      </c>
      <c r="D160" t="s">
        <v>188</v>
      </c>
      <c r="E160">
        <v>7</v>
      </c>
      <c r="F160" t="s">
        <v>189</v>
      </c>
      <c r="G160" t="s">
        <v>200</v>
      </c>
      <c r="H160" t="s">
        <v>195</v>
      </c>
      <c r="I160">
        <v>8965.2000000000007</v>
      </c>
      <c r="J160">
        <v>9389.7999999999993</v>
      </c>
      <c r="K160">
        <v>9832.4</v>
      </c>
      <c r="L160">
        <v>10228.6</v>
      </c>
      <c r="M160">
        <v>10854.1</v>
      </c>
      <c r="N160">
        <v>11137.8</v>
      </c>
      <c r="O160">
        <v>11400.2</v>
      </c>
      <c r="P160">
        <v>11893.7</v>
      </c>
      <c r="Q160">
        <v>12843.3</v>
      </c>
      <c r="R160">
        <v>14183.5</v>
      </c>
      <c r="S160">
        <v>15226.5</v>
      </c>
      <c r="T160">
        <v>15057.2</v>
      </c>
      <c r="U160">
        <v>13925</v>
      </c>
      <c r="V160">
        <v>14378.6</v>
      </c>
      <c r="W160">
        <v>15121.2</v>
      </c>
      <c r="X160">
        <v>15378.2</v>
      </c>
      <c r="Y160">
        <v>16088.5</v>
      </c>
      <c r="Z160">
        <v>16471.7</v>
      </c>
      <c r="AA160">
        <v>16172.3</v>
      </c>
      <c r="AB160">
        <v>17401.3</v>
      </c>
      <c r="AC160">
        <v>18570.8</v>
      </c>
      <c r="AD160">
        <v>18228.599999999999</v>
      </c>
      <c r="AE160">
        <v>18260</v>
      </c>
      <c r="AF160">
        <v>18016.099999999999</v>
      </c>
      <c r="AG160">
        <v>20732.2</v>
      </c>
      <c r="AH160">
        <v>22552.1</v>
      </c>
      <c r="AI160">
        <v>22326.799999999999</v>
      </c>
      <c r="AJ160">
        <v>23381</v>
      </c>
      <c r="AK160" t="s">
        <v>197</v>
      </c>
    </row>
    <row r="161" spans="1:37" x14ac:dyDescent="0.3">
      <c r="A161" t="s">
        <v>220</v>
      </c>
      <c r="B161" t="s">
        <v>143</v>
      </c>
      <c r="C161">
        <v>5</v>
      </c>
      <c r="D161" t="s">
        <v>188</v>
      </c>
      <c r="E161">
        <v>8</v>
      </c>
      <c r="F161" t="s">
        <v>189</v>
      </c>
      <c r="G161" t="s">
        <v>201</v>
      </c>
      <c r="H161" t="s">
        <v>195</v>
      </c>
      <c r="I161">
        <v>-394.7</v>
      </c>
      <c r="J161">
        <v>-468.2</v>
      </c>
      <c r="K161">
        <v>-619.70000000000005</v>
      </c>
      <c r="L161">
        <v>-658.1</v>
      </c>
      <c r="M161">
        <v>-724.2</v>
      </c>
      <c r="N161">
        <v>-556.4</v>
      </c>
      <c r="O161">
        <v>-725.8</v>
      </c>
      <c r="P161">
        <v>-588</v>
      </c>
      <c r="Q161">
        <v>-682.9</v>
      </c>
      <c r="R161">
        <v>-670.2</v>
      </c>
      <c r="S161">
        <v>-6470.9</v>
      </c>
      <c r="T161">
        <v>-3576.6</v>
      </c>
      <c r="U161">
        <v>-1643.4</v>
      </c>
      <c r="V161">
        <v>-1337.8</v>
      </c>
      <c r="W161">
        <v>-1018.1</v>
      </c>
      <c r="X161">
        <v>-812.9</v>
      </c>
      <c r="Y161">
        <v>-766.7</v>
      </c>
      <c r="Z161">
        <v>-645.9</v>
      </c>
      <c r="AA161">
        <v>-612.6</v>
      </c>
      <c r="AB161">
        <v>-735</v>
      </c>
      <c r="AC161">
        <v>-689.3</v>
      </c>
      <c r="AD161">
        <v>-668.3</v>
      </c>
      <c r="AE161">
        <v>-789.3</v>
      </c>
      <c r="AF161">
        <v>-12483.8</v>
      </c>
      <c r="AG161">
        <v>-10305.4</v>
      </c>
      <c r="AH161">
        <v>-1231.3</v>
      </c>
      <c r="AI161">
        <v>-960.3</v>
      </c>
      <c r="AJ161">
        <v>-972.5</v>
      </c>
      <c r="AK161" t="s">
        <v>197</v>
      </c>
    </row>
    <row r="162" spans="1:37" x14ac:dyDescent="0.3">
      <c r="A162" t="s">
        <v>221</v>
      </c>
      <c r="B162" t="s">
        <v>144</v>
      </c>
      <c r="C162">
        <v>1</v>
      </c>
      <c r="D162" t="s">
        <v>188</v>
      </c>
      <c r="E162">
        <v>1</v>
      </c>
      <c r="F162" t="s">
        <v>189</v>
      </c>
      <c r="G162" t="s">
        <v>190</v>
      </c>
      <c r="H162" t="s">
        <v>191</v>
      </c>
      <c r="I162">
        <v>46325</v>
      </c>
      <c r="J162">
        <v>48138.5</v>
      </c>
      <c r="K162">
        <v>50620.3</v>
      </c>
      <c r="L162">
        <v>52958.5</v>
      </c>
      <c r="M162">
        <v>54066.2</v>
      </c>
      <c r="N162">
        <v>55406.5</v>
      </c>
      <c r="O162">
        <v>56882.400000000001</v>
      </c>
      <c r="P162">
        <v>58934.8</v>
      </c>
      <c r="Q162">
        <v>59589.7</v>
      </c>
      <c r="R162">
        <v>59986</v>
      </c>
      <c r="S162">
        <v>60032.6</v>
      </c>
      <c r="T162">
        <v>59845.1</v>
      </c>
      <c r="U162">
        <v>58771.8</v>
      </c>
      <c r="V162">
        <v>59958.5</v>
      </c>
      <c r="W162">
        <v>59429.7</v>
      </c>
      <c r="X162">
        <v>59181.7</v>
      </c>
      <c r="Y162">
        <v>59013.9</v>
      </c>
      <c r="Z162">
        <v>59589.8</v>
      </c>
      <c r="AA162">
        <v>60563</v>
      </c>
      <c r="AB162">
        <v>62037.1</v>
      </c>
      <c r="AC162">
        <v>63000.6</v>
      </c>
      <c r="AD162">
        <v>64806.3</v>
      </c>
      <c r="AE162">
        <v>66758.399999999994</v>
      </c>
      <c r="AF162">
        <v>67639.199999999997</v>
      </c>
      <c r="AG162">
        <v>71353.5</v>
      </c>
      <c r="AH162">
        <v>72884.399999999994</v>
      </c>
      <c r="AI162">
        <v>75514</v>
      </c>
      <c r="AJ162">
        <v>77758.600000000006</v>
      </c>
      <c r="AK162">
        <v>78200.800000000003</v>
      </c>
    </row>
    <row r="163" spans="1:37" x14ac:dyDescent="0.3">
      <c r="A163" t="s">
        <v>221</v>
      </c>
      <c r="B163" t="s">
        <v>144</v>
      </c>
      <c r="C163">
        <v>1</v>
      </c>
      <c r="D163" t="s">
        <v>188</v>
      </c>
      <c r="E163">
        <v>2</v>
      </c>
      <c r="F163" t="s">
        <v>189</v>
      </c>
      <c r="G163" t="s">
        <v>192</v>
      </c>
      <c r="H163" t="s">
        <v>193</v>
      </c>
      <c r="I163">
        <v>73.531000000000006</v>
      </c>
      <c r="J163">
        <v>76.41</v>
      </c>
      <c r="K163">
        <v>80.349000000000004</v>
      </c>
      <c r="L163">
        <v>84.06</v>
      </c>
      <c r="M163">
        <v>85.817999999999998</v>
      </c>
      <c r="N163">
        <v>87.945999999999998</v>
      </c>
      <c r="O163">
        <v>90.289000000000001</v>
      </c>
      <c r="P163">
        <v>93.546000000000006</v>
      </c>
      <c r="Q163">
        <v>94.585999999999999</v>
      </c>
      <c r="R163">
        <v>95.215000000000003</v>
      </c>
      <c r="S163">
        <v>95.289000000000001</v>
      </c>
      <c r="T163">
        <v>94.991</v>
      </c>
      <c r="U163">
        <v>93.287999999999997</v>
      </c>
      <c r="V163">
        <v>95.171000000000006</v>
      </c>
      <c r="W163">
        <v>94.331999999999994</v>
      </c>
      <c r="X163">
        <v>93.938000000000002</v>
      </c>
      <c r="Y163">
        <v>93.671999999999997</v>
      </c>
      <c r="Z163">
        <v>94.585999999999999</v>
      </c>
      <c r="AA163">
        <v>96.131</v>
      </c>
      <c r="AB163">
        <v>98.471000000000004</v>
      </c>
      <c r="AC163">
        <v>100</v>
      </c>
      <c r="AD163">
        <v>102.866</v>
      </c>
      <c r="AE163">
        <v>105.965</v>
      </c>
      <c r="AF163">
        <v>107.363</v>
      </c>
      <c r="AG163">
        <v>113.258</v>
      </c>
      <c r="AH163">
        <v>115.688</v>
      </c>
      <c r="AI163">
        <v>119.86199999999999</v>
      </c>
      <c r="AJ163">
        <v>123.425</v>
      </c>
      <c r="AK163">
        <v>124.127</v>
      </c>
    </row>
    <row r="164" spans="1:37" x14ac:dyDescent="0.3">
      <c r="A164" t="s">
        <v>221</v>
      </c>
      <c r="B164" t="s">
        <v>144</v>
      </c>
      <c r="C164">
        <v>1</v>
      </c>
      <c r="D164" t="s">
        <v>188</v>
      </c>
      <c r="E164">
        <v>3</v>
      </c>
      <c r="F164" t="s">
        <v>189</v>
      </c>
      <c r="G164" t="s">
        <v>194</v>
      </c>
      <c r="H164" t="s">
        <v>195</v>
      </c>
      <c r="I164">
        <v>30574.2</v>
      </c>
      <c r="J164">
        <v>32412.799999999999</v>
      </c>
      <c r="K164">
        <v>34714.699999999997</v>
      </c>
      <c r="L164">
        <v>37222</v>
      </c>
      <c r="M164">
        <v>38925.699999999997</v>
      </c>
      <c r="N164">
        <v>40664.1</v>
      </c>
      <c r="O164">
        <v>42493.4</v>
      </c>
      <c r="P164">
        <v>45233.1</v>
      </c>
      <c r="Q164">
        <v>47028.1</v>
      </c>
      <c r="R164">
        <v>48889.3</v>
      </c>
      <c r="S164">
        <v>50291.3</v>
      </c>
      <c r="T164">
        <v>51001.9</v>
      </c>
      <c r="U164">
        <v>51451.199999999997</v>
      </c>
      <c r="V164">
        <v>52802.5</v>
      </c>
      <c r="W164">
        <v>53104.5</v>
      </c>
      <c r="X164">
        <v>54018.5</v>
      </c>
      <c r="Y164">
        <v>54924.800000000003</v>
      </c>
      <c r="Z164">
        <v>56537.4</v>
      </c>
      <c r="AA164">
        <v>58755.8</v>
      </c>
      <c r="AB164">
        <v>61092.2</v>
      </c>
      <c r="AC164">
        <v>63000.6</v>
      </c>
      <c r="AD164">
        <v>66216</v>
      </c>
      <c r="AE164">
        <v>69708.7</v>
      </c>
      <c r="AF164">
        <v>72309.7</v>
      </c>
      <c r="AG164">
        <v>79407.600000000006</v>
      </c>
      <c r="AH164">
        <v>86310.6</v>
      </c>
      <c r="AI164">
        <v>93743.8</v>
      </c>
      <c r="AJ164">
        <v>99174.1</v>
      </c>
      <c r="AK164">
        <v>102843.7</v>
      </c>
    </row>
    <row r="165" spans="1:37" x14ac:dyDescent="0.3">
      <c r="A165" t="s">
        <v>221</v>
      </c>
      <c r="B165" t="s">
        <v>144</v>
      </c>
      <c r="C165">
        <v>1</v>
      </c>
      <c r="D165" t="s">
        <v>188</v>
      </c>
      <c r="E165">
        <v>4</v>
      </c>
      <c r="F165" t="s">
        <v>189</v>
      </c>
      <c r="G165" t="s">
        <v>196</v>
      </c>
      <c r="H165" t="s">
        <v>195</v>
      </c>
      <c r="I165">
        <v>17694.400000000001</v>
      </c>
      <c r="J165">
        <v>18796.400000000001</v>
      </c>
      <c r="K165">
        <v>20064.7</v>
      </c>
      <c r="L165">
        <v>21369.8</v>
      </c>
      <c r="M165">
        <v>22594.9</v>
      </c>
      <c r="N165">
        <v>23488.400000000001</v>
      </c>
      <c r="O165">
        <v>24472.799999999999</v>
      </c>
      <c r="P165">
        <v>25805.4</v>
      </c>
      <c r="Q165">
        <v>26310.2</v>
      </c>
      <c r="R165">
        <v>27780.7</v>
      </c>
      <c r="S165">
        <v>28874.6</v>
      </c>
      <c r="T165">
        <v>29684.2</v>
      </c>
      <c r="U165">
        <v>28907.9</v>
      </c>
      <c r="V165">
        <v>29235.8</v>
      </c>
      <c r="W165">
        <v>29661.8</v>
      </c>
      <c r="X165">
        <v>30365.8</v>
      </c>
      <c r="Y165">
        <v>31117.7</v>
      </c>
      <c r="Z165">
        <v>32183.8</v>
      </c>
      <c r="AA165">
        <v>33479.4</v>
      </c>
      <c r="AB165">
        <v>34476.699999999997</v>
      </c>
      <c r="AC165">
        <v>35744.300000000003</v>
      </c>
      <c r="AD165">
        <v>37361.199999999997</v>
      </c>
      <c r="AE165">
        <v>39004.9</v>
      </c>
      <c r="AF165">
        <v>40342.9</v>
      </c>
      <c r="AG165">
        <v>44074.8</v>
      </c>
      <c r="AH165">
        <v>47530.6</v>
      </c>
      <c r="AI165">
        <v>50554.1</v>
      </c>
      <c r="AJ165">
        <v>53626</v>
      </c>
      <c r="AK165" t="s">
        <v>197</v>
      </c>
    </row>
    <row r="166" spans="1:37" x14ac:dyDescent="0.3">
      <c r="A166" t="s">
        <v>221</v>
      </c>
      <c r="B166" t="s">
        <v>144</v>
      </c>
      <c r="C166">
        <v>1</v>
      </c>
      <c r="D166" t="s">
        <v>188</v>
      </c>
      <c r="E166">
        <v>5</v>
      </c>
      <c r="F166" t="s">
        <v>189</v>
      </c>
      <c r="G166" t="s">
        <v>198</v>
      </c>
      <c r="H166" t="s">
        <v>195</v>
      </c>
      <c r="I166">
        <v>9958.7000000000007</v>
      </c>
      <c r="J166">
        <v>10481.299999999999</v>
      </c>
      <c r="K166">
        <v>11602.4</v>
      </c>
      <c r="L166">
        <v>12639.2</v>
      </c>
      <c r="M166">
        <v>12964.2</v>
      </c>
      <c r="N166">
        <v>13600.4</v>
      </c>
      <c r="O166">
        <v>14212.8</v>
      </c>
      <c r="P166">
        <v>15449</v>
      </c>
      <c r="Q166">
        <v>16579.5</v>
      </c>
      <c r="R166">
        <v>16713.099999999999</v>
      </c>
      <c r="S166">
        <v>17233</v>
      </c>
      <c r="T166">
        <v>17079.2</v>
      </c>
      <c r="U166">
        <v>18438.900000000001</v>
      </c>
      <c r="V166">
        <v>19220.5</v>
      </c>
      <c r="W166">
        <v>19058.099999999999</v>
      </c>
      <c r="X166">
        <v>19111.400000000001</v>
      </c>
      <c r="Y166">
        <v>19183.5</v>
      </c>
      <c r="Z166">
        <v>19379.7</v>
      </c>
      <c r="AA166">
        <v>20042.2</v>
      </c>
      <c r="AB166">
        <v>21234.9</v>
      </c>
      <c r="AC166">
        <v>21740.7</v>
      </c>
      <c r="AD166">
        <v>22976.799999999999</v>
      </c>
      <c r="AE166">
        <v>24213.4</v>
      </c>
      <c r="AF166">
        <v>27382.2</v>
      </c>
      <c r="AG166">
        <v>30013.3</v>
      </c>
      <c r="AH166">
        <v>31853.5</v>
      </c>
      <c r="AI166">
        <v>35977.1</v>
      </c>
      <c r="AJ166">
        <v>37869.800000000003</v>
      </c>
      <c r="AK166" t="s">
        <v>197</v>
      </c>
    </row>
    <row r="167" spans="1:37" x14ac:dyDescent="0.3">
      <c r="A167" t="s">
        <v>221</v>
      </c>
      <c r="B167" t="s">
        <v>144</v>
      </c>
      <c r="C167">
        <v>1</v>
      </c>
      <c r="D167" t="s">
        <v>188</v>
      </c>
      <c r="E167">
        <v>6</v>
      </c>
      <c r="F167" t="s">
        <v>189</v>
      </c>
      <c r="G167" t="s">
        <v>199</v>
      </c>
      <c r="H167" t="s">
        <v>195</v>
      </c>
      <c r="I167">
        <v>2921.2</v>
      </c>
      <c r="J167">
        <v>3135</v>
      </c>
      <c r="K167">
        <v>3047.6</v>
      </c>
      <c r="L167">
        <v>3213</v>
      </c>
      <c r="M167">
        <v>3366.6</v>
      </c>
      <c r="N167">
        <v>3575.4</v>
      </c>
      <c r="O167">
        <v>3807.8</v>
      </c>
      <c r="P167">
        <v>3978.7</v>
      </c>
      <c r="Q167">
        <v>4138.3999999999996</v>
      </c>
      <c r="R167">
        <v>4395.5</v>
      </c>
      <c r="S167">
        <v>4183.7</v>
      </c>
      <c r="T167">
        <v>4238.5</v>
      </c>
      <c r="U167">
        <v>4104.3999999999996</v>
      </c>
      <c r="V167">
        <v>4346.2</v>
      </c>
      <c r="W167">
        <v>4384.6000000000004</v>
      </c>
      <c r="X167">
        <v>4541.2</v>
      </c>
      <c r="Y167">
        <v>4623.6000000000004</v>
      </c>
      <c r="Z167">
        <v>4973.8</v>
      </c>
      <c r="AA167">
        <v>5234.2</v>
      </c>
      <c r="AB167">
        <v>5380.5</v>
      </c>
      <c r="AC167">
        <v>5515.6</v>
      </c>
      <c r="AD167">
        <v>5878</v>
      </c>
      <c r="AE167">
        <v>6490.3</v>
      </c>
      <c r="AF167">
        <v>4584.6000000000004</v>
      </c>
      <c r="AG167">
        <v>5319.4</v>
      </c>
      <c r="AH167">
        <v>6926.5</v>
      </c>
      <c r="AI167">
        <v>7212.6</v>
      </c>
      <c r="AJ167">
        <v>7678.3</v>
      </c>
      <c r="AK167" t="s">
        <v>197</v>
      </c>
    </row>
    <row r="168" spans="1:37" x14ac:dyDescent="0.3">
      <c r="A168" t="s">
        <v>221</v>
      </c>
      <c r="B168" t="s">
        <v>144</v>
      </c>
      <c r="C168">
        <v>1</v>
      </c>
      <c r="D168" t="s">
        <v>188</v>
      </c>
      <c r="E168">
        <v>7</v>
      </c>
      <c r="F168" t="s">
        <v>189</v>
      </c>
      <c r="G168" t="s">
        <v>200</v>
      </c>
      <c r="H168" t="s">
        <v>195</v>
      </c>
      <c r="I168">
        <v>2998.1</v>
      </c>
      <c r="J168">
        <v>3221.8</v>
      </c>
      <c r="K168">
        <v>3140.2</v>
      </c>
      <c r="L168">
        <v>3308.4</v>
      </c>
      <c r="M168">
        <v>3460.2</v>
      </c>
      <c r="N168">
        <v>3685.7</v>
      </c>
      <c r="O168">
        <v>3934.4</v>
      </c>
      <c r="P168">
        <v>4111.8</v>
      </c>
      <c r="Q168">
        <v>4301.5</v>
      </c>
      <c r="R168">
        <v>4541.3</v>
      </c>
      <c r="S168">
        <v>4320.3999999999996</v>
      </c>
      <c r="T168">
        <v>4374</v>
      </c>
      <c r="U168">
        <v>4282.8999999999996</v>
      </c>
      <c r="V168">
        <v>4540.7</v>
      </c>
      <c r="W168">
        <v>4590.3999999999996</v>
      </c>
      <c r="X168">
        <v>4737.6000000000004</v>
      </c>
      <c r="Y168">
        <v>4822.8999999999996</v>
      </c>
      <c r="Z168">
        <v>5157.5</v>
      </c>
      <c r="AA168">
        <v>5406.5</v>
      </c>
      <c r="AB168">
        <v>5564.8</v>
      </c>
      <c r="AC168">
        <v>5685.4</v>
      </c>
      <c r="AD168">
        <v>6051.3</v>
      </c>
      <c r="AE168">
        <v>6672.3</v>
      </c>
      <c r="AF168">
        <v>7010</v>
      </c>
      <c r="AG168">
        <v>7503.1</v>
      </c>
      <c r="AH168">
        <v>7376.2</v>
      </c>
      <c r="AI168">
        <v>7578.8</v>
      </c>
      <c r="AJ168">
        <v>8044.4</v>
      </c>
      <c r="AK168" t="s">
        <v>197</v>
      </c>
    </row>
    <row r="169" spans="1:37" x14ac:dyDescent="0.3">
      <c r="A169" t="s">
        <v>221</v>
      </c>
      <c r="B169" t="s">
        <v>144</v>
      </c>
      <c r="C169">
        <v>1</v>
      </c>
      <c r="D169" t="s">
        <v>188</v>
      </c>
      <c r="E169">
        <v>8</v>
      </c>
      <c r="F169" t="s">
        <v>189</v>
      </c>
      <c r="G169" t="s">
        <v>201</v>
      </c>
      <c r="H169" t="s">
        <v>195</v>
      </c>
      <c r="I169">
        <v>-77</v>
      </c>
      <c r="J169">
        <v>-86.8</v>
      </c>
      <c r="K169">
        <v>-92.6</v>
      </c>
      <c r="L169">
        <v>-95.4</v>
      </c>
      <c r="M169">
        <v>-93.6</v>
      </c>
      <c r="N169">
        <v>-110.3</v>
      </c>
      <c r="O169">
        <v>-126.5</v>
      </c>
      <c r="P169">
        <v>-133.1</v>
      </c>
      <c r="Q169">
        <v>-163.1</v>
      </c>
      <c r="R169">
        <v>-145.80000000000001</v>
      </c>
      <c r="S169">
        <v>-136.69999999999999</v>
      </c>
      <c r="T169">
        <v>-135.5</v>
      </c>
      <c r="U169">
        <v>-178.5</v>
      </c>
      <c r="V169">
        <v>-194.5</v>
      </c>
      <c r="W169">
        <v>-205.9</v>
      </c>
      <c r="X169">
        <v>-196.4</v>
      </c>
      <c r="Y169">
        <v>-199.2</v>
      </c>
      <c r="Z169">
        <v>-183.7</v>
      </c>
      <c r="AA169">
        <v>-172.3</v>
      </c>
      <c r="AB169">
        <v>-184.2</v>
      </c>
      <c r="AC169">
        <v>-169.8</v>
      </c>
      <c r="AD169">
        <v>-173.4</v>
      </c>
      <c r="AE169">
        <v>-181.9</v>
      </c>
      <c r="AF169">
        <v>-2425.4</v>
      </c>
      <c r="AG169">
        <v>-2183.6999999999998</v>
      </c>
      <c r="AH169">
        <v>-449.7</v>
      </c>
      <c r="AI169">
        <v>-366.2</v>
      </c>
      <c r="AJ169">
        <v>-366.1</v>
      </c>
      <c r="AK169" t="s">
        <v>197</v>
      </c>
    </row>
    <row r="170" spans="1:37" x14ac:dyDescent="0.3">
      <c r="A170" t="s">
        <v>222</v>
      </c>
      <c r="B170" t="s">
        <v>145</v>
      </c>
      <c r="C170">
        <v>2</v>
      </c>
      <c r="D170" t="s">
        <v>188</v>
      </c>
      <c r="E170">
        <v>1</v>
      </c>
      <c r="F170" t="s">
        <v>189</v>
      </c>
      <c r="G170" t="s">
        <v>190</v>
      </c>
      <c r="H170" t="s">
        <v>191</v>
      </c>
      <c r="I170">
        <v>237589.2</v>
      </c>
      <c r="J170">
        <v>248662.9</v>
      </c>
      <c r="K170">
        <v>258913.4</v>
      </c>
      <c r="L170">
        <v>269301.2</v>
      </c>
      <c r="M170">
        <v>281053.59999999998</v>
      </c>
      <c r="N170">
        <v>290400.3</v>
      </c>
      <c r="O170">
        <v>297690.59999999998</v>
      </c>
      <c r="P170">
        <v>311504.8</v>
      </c>
      <c r="Q170">
        <v>325644.5</v>
      </c>
      <c r="R170">
        <v>329874</v>
      </c>
      <c r="S170">
        <v>331763.5</v>
      </c>
      <c r="T170">
        <v>338165.4</v>
      </c>
      <c r="U170">
        <v>336285.8</v>
      </c>
      <c r="V170">
        <v>352622.9</v>
      </c>
      <c r="W170">
        <v>360155.9</v>
      </c>
      <c r="X170">
        <v>361561.8</v>
      </c>
      <c r="Y170">
        <v>364633.2</v>
      </c>
      <c r="Z170">
        <v>370343.9</v>
      </c>
      <c r="AA170">
        <v>378745.9</v>
      </c>
      <c r="AB170">
        <v>391950.9</v>
      </c>
      <c r="AC170">
        <v>399714.5</v>
      </c>
      <c r="AD170">
        <v>402480.9</v>
      </c>
      <c r="AE170">
        <v>402506.2</v>
      </c>
      <c r="AF170">
        <v>389178.6</v>
      </c>
      <c r="AG170">
        <v>407160.1</v>
      </c>
      <c r="AH170">
        <v>412670.7</v>
      </c>
      <c r="AI170">
        <v>420558</v>
      </c>
      <c r="AJ170">
        <v>433105.9</v>
      </c>
      <c r="AK170">
        <v>436172</v>
      </c>
    </row>
    <row r="171" spans="1:37" x14ac:dyDescent="0.3">
      <c r="A171" t="s">
        <v>222</v>
      </c>
      <c r="B171" t="s">
        <v>145</v>
      </c>
      <c r="C171">
        <v>2</v>
      </c>
      <c r="D171" t="s">
        <v>188</v>
      </c>
      <c r="E171">
        <v>2</v>
      </c>
      <c r="F171" t="s">
        <v>189</v>
      </c>
      <c r="G171" t="s">
        <v>192</v>
      </c>
      <c r="H171" t="s">
        <v>193</v>
      </c>
      <c r="I171">
        <v>59.44</v>
      </c>
      <c r="J171">
        <v>62.21</v>
      </c>
      <c r="K171">
        <v>64.775000000000006</v>
      </c>
      <c r="L171">
        <v>67.373000000000005</v>
      </c>
      <c r="M171">
        <v>70.313999999999993</v>
      </c>
      <c r="N171">
        <v>72.652000000000001</v>
      </c>
      <c r="O171">
        <v>74.475999999999999</v>
      </c>
      <c r="P171">
        <v>77.932000000000002</v>
      </c>
      <c r="Q171">
        <v>81.468999999999994</v>
      </c>
      <c r="R171">
        <v>82.527000000000001</v>
      </c>
      <c r="S171">
        <v>83</v>
      </c>
      <c r="T171">
        <v>84.602000000000004</v>
      </c>
      <c r="U171">
        <v>84.131</v>
      </c>
      <c r="V171">
        <v>88.218999999999994</v>
      </c>
      <c r="W171">
        <v>90.102999999999994</v>
      </c>
      <c r="X171">
        <v>90.454999999999998</v>
      </c>
      <c r="Y171">
        <v>91.222999999999999</v>
      </c>
      <c r="Z171">
        <v>92.652000000000001</v>
      </c>
      <c r="AA171">
        <v>94.754000000000005</v>
      </c>
      <c r="AB171">
        <v>98.058000000000007</v>
      </c>
      <c r="AC171">
        <v>100</v>
      </c>
      <c r="AD171">
        <v>100.69199999999999</v>
      </c>
      <c r="AE171">
        <v>100.69799999999999</v>
      </c>
      <c r="AF171">
        <v>97.364000000000004</v>
      </c>
      <c r="AG171">
        <v>101.863</v>
      </c>
      <c r="AH171">
        <v>103.241</v>
      </c>
      <c r="AI171">
        <v>105.215</v>
      </c>
      <c r="AJ171">
        <v>108.354</v>
      </c>
      <c r="AK171">
        <v>109.121</v>
      </c>
    </row>
    <row r="172" spans="1:37" x14ac:dyDescent="0.3">
      <c r="A172" t="s">
        <v>222</v>
      </c>
      <c r="B172" t="s">
        <v>145</v>
      </c>
      <c r="C172">
        <v>2</v>
      </c>
      <c r="D172" t="s">
        <v>188</v>
      </c>
      <c r="E172">
        <v>3</v>
      </c>
      <c r="F172" t="s">
        <v>189</v>
      </c>
      <c r="G172" t="s">
        <v>194</v>
      </c>
      <c r="H172" t="s">
        <v>195</v>
      </c>
      <c r="I172">
        <v>159167.79999999999</v>
      </c>
      <c r="J172">
        <v>169360.1</v>
      </c>
      <c r="K172">
        <v>179779.6</v>
      </c>
      <c r="L172">
        <v>191430.2</v>
      </c>
      <c r="M172">
        <v>205276</v>
      </c>
      <c r="N172">
        <v>217001.4</v>
      </c>
      <c r="O172">
        <v>226803.4</v>
      </c>
      <c r="P172">
        <v>243449.8</v>
      </c>
      <c r="Q172">
        <v>261795.3</v>
      </c>
      <c r="R172">
        <v>273791</v>
      </c>
      <c r="S172">
        <v>282618.2</v>
      </c>
      <c r="T172">
        <v>292908.3</v>
      </c>
      <c r="U172">
        <v>298282.8</v>
      </c>
      <c r="V172">
        <v>313930.5</v>
      </c>
      <c r="W172">
        <v>324920.90000000002</v>
      </c>
      <c r="X172">
        <v>331869</v>
      </c>
      <c r="Y172">
        <v>339895.8</v>
      </c>
      <c r="Z172">
        <v>351743.1</v>
      </c>
      <c r="AA172">
        <v>367314.1</v>
      </c>
      <c r="AB172">
        <v>386496.4</v>
      </c>
      <c r="AC172">
        <v>399714.5</v>
      </c>
      <c r="AD172">
        <v>410771.8</v>
      </c>
      <c r="AE172">
        <v>419391.6</v>
      </c>
      <c r="AF172">
        <v>413804.5</v>
      </c>
      <c r="AG172">
        <v>447714.3</v>
      </c>
      <c r="AH172">
        <v>481861.4</v>
      </c>
      <c r="AI172">
        <v>515035.9</v>
      </c>
      <c r="AJ172">
        <v>546028.4</v>
      </c>
      <c r="AK172">
        <v>568139.69999999995</v>
      </c>
    </row>
    <row r="173" spans="1:37" x14ac:dyDescent="0.3">
      <c r="A173" t="s">
        <v>222</v>
      </c>
      <c r="B173" t="s">
        <v>145</v>
      </c>
      <c r="C173">
        <v>2</v>
      </c>
      <c r="D173" t="s">
        <v>188</v>
      </c>
      <c r="E173">
        <v>4</v>
      </c>
      <c r="F173" t="s">
        <v>189</v>
      </c>
      <c r="G173" t="s">
        <v>196</v>
      </c>
      <c r="H173" t="s">
        <v>195</v>
      </c>
      <c r="I173">
        <v>92541.7</v>
      </c>
      <c r="J173">
        <v>99144.6</v>
      </c>
      <c r="K173">
        <v>105867.5</v>
      </c>
      <c r="L173">
        <v>114234.6</v>
      </c>
      <c r="M173">
        <v>120951.9</v>
      </c>
      <c r="N173">
        <v>127108.1</v>
      </c>
      <c r="O173">
        <v>133098.29999999999</v>
      </c>
      <c r="P173">
        <v>141485.1</v>
      </c>
      <c r="Q173">
        <v>149626.9</v>
      </c>
      <c r="R173">
        <v>157246.5</v>
      </c>
      <c r="S173">
        <v>164478.5</v>
      </c>
      <c r="T173">
        <v>168836.7</v>
      </c>
      <c r="U173">
        <v>169110.5</v>
      </c>
      <c r="V173">
        <v>173330.9</v>
      </c>
      <c r="W173">
        <v>180307.8</v>
      </c>
      <c r="X173">
        <v>184804.5</v>
      </c>
      <c r="Y173">
        <v>187424.8</v>
      </c>
      <c r="Z173">
        <v>194029.4</v>
      </c>
      <c r="AA173">
        <v>202346.6</v>
      </c>
      <c r="AB173">
        <v>208737.6</v>
      </c>
      <c r="AC173">
        <v>215578.1</v>
      </c>
      <c r="AD173">
        <v>223169.7</v>
      </c>
      <c r="AE173">
        <v>230439.8</v>
      </c>
      <c r="AF173">
        <v>233702.3</v>
      </c>
      <c r="AG173">
        <v>248668.79999999999</v>
      </c>
      <c r="AH173">
        <v>262018.9</v>
      </c>
      <c r="AI173">
        <v>277042.7</v>
      </c>
      <c r="AJ173">
        <v>295006</v>
      </c>
      <c r="AK173" t="s">
        <v>197</v>
      </c>
    </row>
    <row r="174" spans="1:37" x14ac:dyDescent="0.3">
      <c r="A174" t="s">
        <v>222</v>
      </c>
      <c r="B174" t="s">
        <v>145</v>
      </c>
      <c r="C174">
        <v>2</v>
      </c>
      <c r="D174" t="s">
        <v>188</v>
      </c>
      <c r="E174">
        <v>5</v>
      </c>
      <c r="F174" t="s">
        <v>189</v>
      </c>
      <c r="G174" t="s">
        <v>198</v>
      </c>
      <c r="H174" t="s">
        <v>195</v>
      </c>
      <c r="I174">
        <v>57053.3</v>
      </c>
      <c r="J174">
        <v>60000.4</v>
      </c>
      <c r="K174">
        <v>63423.3</v>
      </c>
      <c r="L174">
        <v>65546.3</v>
      </c>
      <c r="M174">
        <v>71955.199999999997</v>
      </c>
      <c r="N174">
        <v>76889.8</v>
      </c>
      <c r="O174">
        <v>80109.8</v>
      </c>
      <c r="P174">
        <v>87434</v>
      </c>
      <c r="Q174">
        <v>95376.2</v>
      </c>
      <c r="R174">
        <v>98983.4</v>
      </c>
      <c r="S174">
        <v>100369.60000000001</v>
      </c>
      <c r="T174">
        <v>106677.7</v>
      </c>
      <c r="U174">
        <v>113288.1</v>
      </c>
      <c r="V174">
        <v>122399.5</v>
      </c>
      <c r="W174">
        <v>126287.9</v>
      </c>
      <c r="X174">
        <v>128165.8</v>
      </c>
      <c r="Y174">
        <v>132839</v>
      </c>
      <c r="Z174">
        <v>136335.5</v>
      </c>
      <c r="AA174">
        <v>142811.79999999999</v>
      </c>
      <c r="AB174">
        <v>155075.79999999999</v>
      </c>
      <c r="AC174">
        <v>160299.1</v>
      </c>
      <c r="AD174">
        <v>162468.4</v>
      </c>
      <c r="AE174">
        <v>163083.4</v>
      </c>
      <c r="AF174">
        <v>166188.5</v>
      </c>
      <c r="AG174">
        <v>180213.6</v>
      </c>
      <c r="AH174">
        <v>190928.4</v>
      </c>
      <c r="AI174">
        <v>206932.3</v>
      </c>
      <c r="AJ174">
        <v>218651.1</v>
      </c>
      <c r="AK174" t="s">
        <v>197</v>
      </c>
    </row>
    <row r="175" spans="1:37" x14ac:dyDescent="0.3">
      <c r="A175" t="s">
        <v>222</v>
      </c>
      <c r="B175" t="s">
        <v>145</v>
      </c>
      <c r="C175">
        <v>2</v>
      </c>
      <c r="D175" t="s">
        <v>188</v>
      </c>
      <c r="E175">
        <v>6</v>
      </c>
      <c r="F175" t="s">
        <v>189</v>
      </c>
      <c r="G175" t="s">
        <v>199</v>
      </c>
      <c r="H175" t="s">
        <v>195</v>
      </c>
      <c r="I175">
        <v>9572.7999999999993</v>
      </c>
      <c r="J175">
        <v>10215.1</v>
      </c>
      <c r="K175">
        <v>10488.8</v>
      </c>
      <c r="L175">
        <v>11649.3</v>
      </c>
      <c r="M175">
        <v>12368.9</v>
      </c>
      <c r="N175">
        <v>13003.5</v>
      </c>
      <c r="O175">
        <v>13595.4</v>
      </c>
      <c r="P175">
        <v>14530.8</v>
      </c>
      <c r="Q175">
        <v>16792.3</v>
      </c>
      <c r="R175">
        <v>17561.099999999999</v>
      </c>
      <c r="S175">
        <v>17770.2</v>
      </c>
      <c r="T175">
        <v>17393.900000000001</v>
      </c>
      <c r="U175">
        <v>15884.1</v>
      </c>
      <c r="V175">
        <v>18200.099999999999</v>
      </c>
      <c r="W175">
        <v>18325.2</v>
      </c>
      <c r="X175">
        <v>18898.8</v>
      </c>
      <c r="Y175">
        <v>19632</v>
      </c>
      <c r="Z175">
        <v>21378.3</v>
      </c>
      <c r="AA175">
        <v>22155.7</v>
      </c>
      <c r="AB175">
        <v>22683</v>
      </c>
      <c r="AC175">
        <v>23837.3</v>
      </c>
      <c r="AD175">
        <v>25133.7</v>
      </c>
      <c r="AE175">
        <v>25868.400000000001</v>
      </c>
      <c r="AF175">
        <v>13913.6</v>
      </c>
      <c r="AG175">
        <v>18831.900000000001</v>
      </c>
      <c r="AH175">
        <v>28914.1</v>
      </c>
      <c r="AI175">
        <v>31060.9</v>
      </c>
      <c r="AJ175">
        <v>32371.200000000001</v>
      </c>
      <c r="AK175" t="s">
        <v>197</v>
      </c>
    </row>
    <row r="176" spans="1:37" x14ac:dyDescent="0.3">
      <c r="A176" t="s">
        <v>222</v>
      </c>
      <c r="B176" t="s">
        <v>145</v>
      </c>
      <c r="C176">
        <v>2</v>
      </c>
      <c r="D176" t="s">
        <v>188</v>
      </c>
      <c r="E176">
        <v>7</v>
      </c>
      <c r="F176" t="s">
        <v>189</v>
      </c>
      <c r="G176" t="s">
        <v>200</v>
      </c>
      <c r="H176" t="s">
        <v>195</v>
      </c>
      <c r="I176">
        <v>10186</v>
      </c>
      <c r="J176">
        <v>10785.3</v>
      </c>
      <c r="K176">
        <v>11101.8</v>
      </c>
      <c r="L176">
        <v>12281.6</v>
      </c>
      <c r="M176">
        <v>13052.7</v>
      </c>
      <c r="N176">
        <v>13661.6</v>
      </c>
      <c r="O176">
        <v>14372.1</v>
      </c>
      <c r="P176">
        <v>15321</v>
      </c>
      <c r="Q176">
        <v>17722.400000000001</v>
      </c>
      <c r="R176">
        <v>18427.8</v>
      </c>
      <c r="S176">
        <v>18575.2</v>
      </c>
      <c r="T176">
        <v>18233.5</v>
      </c>
      <c r="U176">
        <v>16907</v>
      </c>
      <c r="V176">
        <v>19202.8</v>
      </c>
      <c r="W176">
        <v>19431.599999999999</v>
      </c>
      <c r="X176">
        <v>19976.3</v>
      </c>
      <c r="Y176">
        <v>20711.7</v>
      </c>
      <c r="Z176">
        <v>22437.7</v>
      </c>
      <c r="AA176">
        <v>23191.7</v>
      </c>
      <c r="AB176">
        <v>23766.9</v>
      </c>
      <c r="AC176">
        <v>24928.3</v>
      </c>
      <c r="AD176">
        <v>26321.4</v>
      </c>
      <c r="AE176">
        <v>27123.7</v>
      </c>
      <c r="AF176">
        <v>26787.9</v>
      </c>
      <c r="AG176">
        <v>30149.1</v>
      </c>
      <c r="AH176">
        <v>31620.9</v>
      </c>
      <c r="AI176">
        <v>33333.9</v>
      </c>
      <c r="AJ176">
        <v>34543.5</v>
      </c>
      <c r="AK176" t="s">
        <v>197</v>
      </c>
    </row>
    <row r="177" spans="1:37" x14ac:dyDescent="0.3">
      <c r="A177" t="s">
        <v>222</v>
      </c>
      <c r="B177" t="s">
        <v>145</v>
      </c>
      <c r="C177">
        <v>2</v>
      </c>
      <c r="D177" t="s">
        <v>188</v>
      </c>
      <c r="E177">
        <v>8</v>
      </c>
      <c r="F177" t="s">
        <v>189</v>
      </c>
      <c r="G177" t="s">
        <v>201</v>
      </c>
      <c r="H177" t="s">
        <v>195</v>
      </c>
      <c r="I177">
        <v>-613.20000000000005</v>
      </c>
      <c r="J177">
        <v>-570.20000000000005</v>
      </c>
      <c r="K177">
        <v>-613.1</v>
      </c>
      <c r="L177">
        <v>-632.29999999999995</v>
      </c>
      <c r="M177">
        <v>-683.8</v>
      </c>
      <c r="N177">
        <v>-658.1</v>
      </c>
      <c r="O177">
        <v>-776.7</v>
      </c>
      <c r="P177">
        <v>-790.3</v>
      </c>
      <c r="Q177">
        <v>-930.1</v>
      </c>
      <c r="R177">
        <v>-866.7</v>
      </c>
      <c r="S177">
        <v>-805</v>
      </c>
      <c r="T177">
        <v>-839.7</v>
      </c>
      <c r="U177">
        <v>-1022.9</v>
      </c>
      <c r="V177">
        <v>-1002.7</v>
      </c>
      <c r="W177">
        <v>-1106.5</v>
      </c>
      <c r="X177">
        <v>-1077.5</v>
      </c>
      <c r="Y177">
        <v>-1079.5999999999999</v>
      </c>
      <c r="Z177">
        <v>-1059.4000000000001</v>
      </c>
      <c r="AA177">
        <v>-1036.0999999999999</v>
      </c>
      <c r="AB177">
        <v>-1083.9000000000001</v>
      </c>
      <c r="AC177">
        <v>-1091</v>
      </c>
      <c r="AD177">
        <v>-1187.7</v>
      </c>
      <c r="AE177">
        <v>-1255.3</v>
      </c>
      <c r="AF177">
        <v>-12874.3</v>
      </c>
      <c r="AG177">
        <v>-11317.3</v>
      </c>
      <c r="AH177">
        <v>-2706.7</v>
      </c>
      <c r="AI177">
        <v>-2273</v>
      </c>
      <c r="AJ177">
        <v>-2172.1999999999998</v>
      </c>
      <c r="AK177" t="s">
        <v>197</v>
      </c>
    </row>
    <row r="178" spans="1:37" x14ac:dyDescent="0.3">
      <c r="A178" t="s">
        <v>223</v>
      </c>
      <c r="B178" t="s">
        <v>146</v>
      </c>
      <c r="C178">
        <v>1</v>
      </c>
      <c r="D178" t="s">
        <v>188</v>
      </c>
      <c r="E178">
        <v>1</v>
      </c>
      <c r="F178" t="s">
        <v>189</v>
      </c>
      <c r="G178" t="s">
        <v>190</v>
      </c>
      <c r="H178" t="s">
        <v>191</v>
      </c>
      <c r="I178">
        <v>322389.90000000002</v>
      </c>
      <c r="J178">
        <v>335504.40000000002</v>
      </c>
      <c r="K178">
        <v>353837.9</v>
      </c>
      <c r="L178">
        <v>382599.6</v>
      </c>
      <c r="M178">
        <v>388180.8</v>
      </c>
      <c r="N178">
        <v>388451.6</v>
      </c>
      <c r="O178">
        <v>397069.9</v>
      </c>
      <c r="P178">
        <v>407886</v>
      </c>
      <c r="Q178">
        <v>417075.6</v>
      </c>
      <c r="R178">
        <v>426926.1</v>
      </c>
      <c r="S178">
        <v>440373.8</v>
      </c>
      <c r="T178">
        <v>447526.8</v>
      </c>
      <c r="U178">
        <v>441307.6</v>
      </c>
      <c r="V178">
        <v>462330.8</v>
      </c>
      <c r="W178">
        <v>472664.3</v>
      </c>
      <c r="X178">
        <v>483286.3</v>
      </c>
      <c r="Y178">
        <v>486991.8</v>
      </c>
      <c r="Z178">
        <v>496250.9</v>
      </c>
      <c r="AA178">
        <v>514398.7</v>
      </c>
      <c r="AB178">
        <v>521662.8</v>
      </c>
      <c r="AC178">
        <v>530129.4</v>
      </c>
      <c r="AD178">
        <v>549262.1</v>
      </c>
      <c r="AE178">
        <v>566326.80000000005</v>
      </c>
      <c r="AF178">
        <v>560395.80000000005</v>
      </c>
      <c r="AG178">
        <v>597420</v>
      </c>
      <c r="AH178">
        <v>607470.6</v>
      </c>
      <c r="AI178">
        <v>614786.1</v>
      </c>
      <c r="AJ178">
        <v>628786.9</v>
      </c>
      <c r="AK178">
        <v>644178.80000000005</v>
      </c>
    </row>
    <row r="179" spans="1:37" x14ac:dyDescent="0.3">
      <c r="A179" t="s">
        <v>223</v>
      </c>
      <c r="B179" t="s">
        <v>146</v>
      </c>
      <c r="C179">
        <v>1</v>
      </c>
      <c r="D179" t="s">
        <v>188</v>
      </c>
      <c r="E179">
        <v>2</v>
      </c>
      <c r="F179" t="s">
        <v>189</v>
      </c>
      <c r="G179" t="s">
        <v>192</v>
      </c>
      <c r="H179" t="s">
        <v>193</v>
      </c>
      <c r="I179">
        <v>60.813000000000002</v>
      </c>
      <c r="J179">
        <v>63.286999999999999</v>
      </c>
      <c r="K179">
        <v>66.745999999999995</v>
      </c>
      <c r="L179">
        <v>72.171000000000006</v>
      </c>
      <c r="M179">
        <v>73.224000000000004</v>
      </c>
      <c r="N179">
        <v>73.275000000000006</v>
      </c>
      <c r="O179">
        <v>74.900999999999996</v>
      </c>
      <c r="P179">
        <v>76.941000000000003</v>
      </c>
      <c r="Q179">
        <v>78.674000000000007</v>
      </c>
      <c r="R179">
        <v>80.531999999999996</v>
      </c>
      <c r="S179">
        <v>83.069000000000003</v>
      </c>
      <c r="T179">
        <v>84.418000000000006</v>
      </c>
      <c r="U179">
        <v>83.245000000000005</v>
      </c>
      <c r="V179">
        <v>87.210999999999999</v>
      </c>
      <c r="W179">
        <v>89.16</v>
      </c>
      <c r="X179">
        <v>91.164000000000001</v>
      </c>
      <c r="Y179">
        <v>91.863</v>
      </c>
      <c r="Z179">
        <v>93.608999999999995</v>
      </c>
      <c r="AA179">
        <v>97.033000000000001</v>
      </c>
      <c r="AB179">
        <v>98.403000000000006</v>
      </c>
      <c r="AC179">
        <v>100</v>
      </c>
      <c r="AD179">
        <v>103.60899999999999</v>
      </c>
      <c r="AE179">
        <v>106.828</v>
      </c>
      <c r="AF179">
        <v>105.709</v>
      </c>
      <c r="AG179">
        <v>112.693</v>
      </c>
      <c r="AH179">
        <v>114.589</v>
      </c>
      <c r="AI179">
        <v>115.96899999999999</v>
      </c>
      <c r="AJ179">
        <v>118.61</v>
      </c>
      <c r="AK179">
        <v>121.51300000000001</v>
      </c>
    </row>
    <row r="180" spans="1:37" x14ac:dyDescent="0.3">
      <c r="A180" t="s">
        <v>223</v>
      </c>
      <c r="B180" t="s">
        <v>146</v>
      </c>
      <c r="C180">
        <v>1</v>
      </c>
      <c r="D180" t="s">
        <v>188</v>
      </c>
      <c r="E180">
        <v>3</v>
      </c>
      <c r="F180" t="s">
        <v>189</v>
      </c>
      <c r="G180" t="s">
        <v>194</v>
      </c>
      <c r="H180" t="s">
        <v>195</v>
      </c>
      <c r="I180">
        <v>236435.6</v>
      </c>
      <c r="J180">
        <v>247686.8</v>
      </c>
      <c r="K180">
        <v>262868.8</v>
      </c>
      <c r="L180">
        <v>287091.40000000002</v>
      </c>
      <c r="M180">
        <v>294876.40000000002</v>
      </c>
      <c r="N180">
        <v>299915.8</v>
      </c>
      <c r="O180">
        <v>309736.09999999998</v>
      </c>
      <c r="P180">
        <v>324919</v>
      </c>
      <c r="Q180">
        <v>340637.8</v>
      </c>
      <c r="R180">
        <v>358418.3</v>
      </c>
      <c r="S180">
        <v>377985.6</v>
      </c>
      <c r="T180">
        <v>387923.4</v>
      </c>
      <c r="U180">
        <v>388963.9</v>
      </c>
      <c r="V180">
        <v>409270</v>
      </c>
      <c r="W180">
        <v>423684.9</v>
      </c>
      <c r="X180">
        <v>441373.9</v>
      </c>
      <c r="Y180">
        <v>452580.4</v>
      </c>
      <c r="Z180">
        <v>469824.9</v>
      </c>
      <c r="AA180">
        <v>497767</v>
      </c>
      <c r="AB180">
        <v>514108</v>
      </c>
      <c r="AC180">
        <v>530129.4</v>
      </c>
      <c r="AD180">
        <v>559605</v>
      </c>
      <c r="AE180">
        <v>588069.5</v>
      </c>
      <c r="AF180">
        <v>592855.5</v>
      </c>
      <c r="AG180">
        <v>650308.80000000005</v>
      </c>
      <c r="AH180">
        <v>696323.1</v>
      </c>
      <c r="AI180">
        <v>737867.4</v>
      </c>
      <c r="AJ180">
        <v>778523.4</v>
      </c>
      <c r="AK180">
        <v>820104.9</v>
      </c>
    </row>
    <row r="181" spans="1:37" x14ac:dyDescent="0.3">
      <c r="A181" t="s">
        <v>223</v>
      </c>
      <c r="B181" t="s">
        <v>146</v>
      </c>
      <c r="C181">
        <v>1</v>
      </c>
      <c r="D181" t="s">
        <v>188</v>
      </c>
      <c r="E181">
        <v>4</v>
      </c>
      <c r="F181" t="s">
        <v>189</v>
      </c>
      <c r="G181" t="s">
        <v>196</v>
      </c>
      <c r="H181" t="s">
        <v>195</v>
      </c>
      <c r="I181">
        <v>135232.20000000001</v>
      </c>
      <c r="J181">
        <v>146224.4</v>
      </c>
      <c r="K181">
        <v>158531.29999999999</v>
      </c>
      <c r="L181">
        <v>178291</v>
      </c>
      <c r="M181">
        <v>181188.4</v>
      </c>
      <c r="N181">
        <v>178812.9</v>
      </c>
      <c r="O181">
        <v>181525.2</v>
      </c>
      <c r="P181">
        <v>192535.2</v>
      </c>
      <c r="Q181">
        <v>198949.9</v>
      </c>
      <c r="R181">
        <v>209555.1</v>
      </c>
      <c r="S181">
        <v>223088.1</v>
      </c>
      <c r="T181">
        <v>230095</v>
      </c>
      <c r="U181">
        <v>221443.5</v>
      </c>
      <c r="V181">
        <v>229404.79999999999</v>
      </c>
      <c r="W181">
        <v>240267.1</v>
      </c>
      <c r="X181">
        <v>250049.2</v>
      </c>
      <c r="Y181">
        <v>257408.8</v>
      </c>
      <c r="Z181">
        <v>269978.5</v>
      </c>
      <c r="AA181">
        <v>286161.2</v>
      </c>
      <c r="AB181">
        <v>294087.2</v>
      </c>
      <c r="AC181">
        <v>309143.09999999998</v>
      </c>
      <c r="AD181">
        <v>325726.2</v>
      </c>
      <c r="AE181">
        <v>342122.3</v>
      </c>
      <c r="AF181">
        <v>345320.3</v>
      </c>
      <c r="AG181">
        <v>373006.5</v>
      </c>
      <c r="AH181">
        <v>393859.4</v>
      </c>
      <c r="AI181">
        <v>406680.9</v>
      </c>
      <c r="AJ181">
        <v>428670.9</v>
      </c>
      <c r="AK181" t="s">
        <v>197</v>
      </c>
    </row>
    <row r="182" spans="1:37" x14ac:dyDescent="0.3">
      <c r="A182" t="s">
        <v>223</v>
      </c>
      <c r="B182" t="s">
        <v>146</v>
      </c>
      <c r="C182">
        <v>1</v>
      </c>
      <c r="D182" t="s">
        <v>188</v>
      </c>
      <c r="E182">
        <v>5</v>
      </c>
      <c r="F182" t="s">
        <v>189</v>
      </c>
      <c r="G182" t="s">
        <v>198</v>
      </c>
      <c r="H182" t="s">
        <v>195</v>
      </c>
      <c r="I182">
        <v>89954</v>
      </c>
      <c r="J182">
        <v>89433.1</v>
      </c>
      <c r="K182">
        <v>91582</v>
      </c>
      <c r="L182">
        <v>95424.8</v>
      </c>
      <c r="M182">
        <v>99731.6</v>
      </c>
      <c r="N182">
        <v>106469.3</v>
      </c>
      <c r="O182">
        <v>112605.4</v>
      </c>
      <c r="P182">
        <v>115443.7</v>
      </c>
      <c r="Q182">
        <v>124079.9</v>
      </c>
      <c r="R182">
        <v>130846.9</v>
      </c>
      <c r="S182">
        <v>136800.79999999999</v>
      </c>
      <c r="T182">
        <v>139557.4</v>
      </c>
      <c r="U182">
        <v>148928.1</v>
      </c>
      <c r="V182">
        <v>160216.4</v>
      </c>
      <c r="W182">
        <v>162962.1</v>
      </c>
      <c r="X182">
        <v>170228.3</v>
      </c>
      <c r="Y182">
        <v>173060</v>
      </c>
      <c r="Z182">
        <v>175986.2</v>
      </c>
      <c r="AA182">
        <v>186510</v>
      </c>
      <c r="AB182">
        <v>193926.39999999999</v>
      </c>
      <c r="AC182">
        <v>194050</v>
      </c>
      <c r="AD182">
        <v>205263.5</v>
      </c>
      <c r="AE182">
        <v>216853.2</v>
      </c>
      <c r="AF182">
        <v>231954.3</v>
      </c>
      <c r="AG182">
        <v>257078.6</v>
      </c>
      <c r="AH182">
        <v>270063.09999999998</v>
      </c>
      <c r="AI182">
        <v>296551.2</v>
      </c>
      <c r="AJ182">
        <v>312677.40000000002</v>
      </c>
      <c r="AK182" t="s">
        <v>197</v>
      </c>
    </row>
    <row r="183" spans="1:37" x14ac:dyDescent="0.3">
      <c r="A183" t="s">
        <v>223</v>
      </c>
      <c r="B183" t="s">
        <v>146</v>
      </c>
      <c r="C183">
        <v>1</v>
      </c>
      <c r="D183" t="s">
        <v>188</v>
      </c>
      <c r="E183">
        <v>6</v>
      </c>
      <c r="F183" t="s">
        <v>189</v>
      </c>
      <c r="G183" t="s">
        <v>199</v>
      </c>
      <c r="H183" t="s">
        <v>195</v>
      </c>
      <c r="I183">
        <v>11249.3</v>
      </c>
      <c r="J183">
        <v>12029.2</v>
      </c>
      <c r="K183">
        <v>12755.5</v>
      </c>
      <c r="L183">
        <v>13375.7</v>
      </c>
      <c r="M183">
        <v>13956.4</v>
      </c>
      <c r="N183">
        <v>14633.7</v>
      </c>
      <c r="O183">
        <v>15605.5</v>
      </c>
      <c r="P183">
        <v>16940.099999999999</v>
      </c>
      <c r="Q183">
        <v>17607.900000000001</v>
      </c>
      <c r="R183">
        <v>18016.3</v>
      </c>
      <c r="S183">
        <v>18096.599999999999</v>
      </c>
      <c r="T183">
        <v>18271</v>
      </c>
      <c r="U183">
        <v>18592.2</v>
      </c>
      <c r="V183">
        <v>19648.8</v>
      </c>
      <c r="W183">
        <v>20455.7</v>
      </c>
      <c r="X183">
        <v>21096.5</v>
      </c>
      <c r="Y183">
        <v>22111.599999999999</v>
      </c>
      <c r="Z183">
        <v>23860.2</v>
      </c>
      <c r="AA183">
        <v>25095.7</v>
      </c>
      <c r="AB183">
        <v>26094.5</v>
      </c>
      <c r="AC183">
        <v>26936.3</v>
      </c>
      <c r="AD183">
        <v>28615.3</v>
      </c>
      <c r="AE183">
        <v>29094</v>
      </c>
      <c r="AF183">
        <v>15580.9</v>
      </c>
      <c r="AG183">
        <v>20223.7</v>
      </c>
      <c r="AH183">
        <v>32400.6</v>
      </c>
      <c r="AI183">
        <v>34635.300000000003</v>
      </c>
      <c r="AJ183">
        <v>37175.1</v>
      </c>
      <c r="AK183" t="s">
        <v>197</v>
      </c>
    </row>
    <row r="184" spans="1:37" x14ac:dyDescent="0.3">
      <c r="A184" t="s">
        <v>223</v>
      </c>
      <c r="B184" t="s">
        <v>146</v>
      </c>
      <c r="C184">
        <v>1</v>
      </c>
      <c r="D184" t="s">
        <v>188</v>
      </c>
      <c r="E184">
        <v>7</v>
      </c>
      <c r="F184" t="s">
        <v>189</v>
      </c>
      <c r="G184" t="s">
        <v>200</v>
      </c>
      <c r="H184" t="s">
        <v>195</v>
      </c>
      <c r="I184">
        <v>12184.9</v>
      </c>
      <c r="J184">
        <v>12896.9</v>
      </c>
      <c r="K184">
        <v>13650.8</v>
      </c>
      <c r="L184">
        <v>14242.4</v>
      </c>
      <c r="M184">
        <v>14932.5</v>
      </c>
      <c r="N184">
        <v>15659.3</v>
      </c>
      <c r="O184">
        <v>16751.099999999999</v>
      </c>
      <c r="P184">
        <v>18100.8</v>
      </c>
      <c r="Q184">
        <v>18878.900000000001</v>
      </c>
      <c r="R184">
        <v>19237.7</v>
      </c>
      <c r="S184">
        <v>19281.599999999999</v>
      </c>
      <c r="T184">
        <v>19502.599999999999</v>
      </c>
      <c r="U184">
        <v>20038.8</v>
      </c>
      <c r="V184">
        <v>21112.2</v>
      </c>
      <c r="W184">
        <v>21771.1</v>
      </c>
      <c r="X184">
        <v>22723</v>
      </c>
      <c r="Y184">
        <v>23758.2</v>
      </c>
      <c r="Z184">
        <v>25496.5</v>
      </c>
      <c r="AA184">
        <v>26709.7</v>
      </c>
      <c r="AB184">
        <v>27800.1</v>
      </c>
      <c r="AC184">
        <v>28572.5</v>
      </c>
      <c r="AD184">
        <v>30315.8</v>
      </c>
      <c r="AE184">
        <v>30843.599999999999</v>
      </c>
      <c r="AF184">
        <v>31052.7</v>
      </c>
      <c r="AG184">
        <v>33997.9</v>
      </c>
      <c r="AH184">
        <v>36316.5</v>
      </c>
      <c r="AI184">
        <v>37867.4</v>
      </c>
      <c r="AJ184">
        <v>40278.199999999997</v>
      </c>
      <c r="AK184" t="s">
        <v>197</v>
      </c>
    </row>
    <row r="185" spans="1:37" x14ac:dyDescent="0.3">
      <c r="A185" t="s">
        <v>223</v>
      </c>
      <c r="B185" t="s">
        <v>146</v>
      </c>
      <c r="C185">
        <v>1</v>
      </c>
      <c r="D185" t="s">
        <v>188</v>
      </c>
      <c r="E185">
        <v>8</v>
      </c>
      <c r="F185" t="s">
        <v>189</v>
      </c>
      <c r="G185" t="s">
        <v>201</v>
      </c>
      <c r="H185" t="s">
        <v>195</v>
      </c>
      <c r="I185">
        <v>-935.6</v>
      </c>
      <c r="J185">
        <v>-867.7</v>
      </c>
      <c r="K185">
        <v>-895.3</v>
      </c>
      <c r="L185">
        <v>-866.7</v>
      </c>
      <c r="M185">
        <v>-976.1</v>
      </c>
      <c r="N185">
        <v>-1025.5999999999999</v>
      </c>
      <c r="O185">
        <v>-1145.5999999999999</v>
      </c>
      <c r="P185">
        <v>-1160.7</v>
      </c>
      <c r="Q185">
        <v>-1271</v>
      </c>
      <c r="R185">
        <v>-1221.4000000000001</v>
      </c>
      <c r="S185">
        <v>-1185</v>
      </c>
      <c r="T185">
        <v>-1231.5999999999999</v>
      </c>
      <c r="U185">
        <v>-1446.6</v>
      </c>
      <c r="V185">
        <v>-1463.4</v>
      </c>
      <c r="W185">
        <v>-1315.4</v>
      </c>
      <c r="X185">
        <v>-1626.5</v>
      </c>
      <c r="Y185">
        <v>-1646.7</v>
      </c>
      <c r="Z185">
        <v>-1636.3</v>
      </c>
      <c r="AA185">
        <v>-1614</v>
      </c>
      <c r="AB185">
        <v>-1705.6</v>
      </c>
      <c r="AC185">
        <v>-1636.2</v>
      </c>
      <c r="AD185">
        <v>-1700.5</v>
      </c>
      <c r="AE185">
        <v>-1749.7</v>
      </c>
      <c r="AF185">
        <v>-15471.8</v>
      </c>
      <c r="AG185">
        <v>-13774.2</v>
      </c>
      <c r="AH185">
        <v>-3915.9</v>
      </c>
      <c r="AI185">
        <v>-3232.1</v>
      </c>
      <c r="AJ185">
        <v>-3103.1</v>
      </c>
      <c r="AK185" t="s">
        <v>197</v>
      </c>
    </row>
    <row r="186" spans="1:37" x14ac:dyDescent="0.3">
      <c r="A186" t="s">
        <v>224</v>
      </c>
      <c r="B186" t="s">
        <v>147</v>
      </c>
      <c r="C186">
        <v>3</v>
      </c>
      <c r="D186" t="s">
        <v>188</v>
      </c>
      <c r="E186">
        <v>1</v>
      </c>
      <c r="F186" t="s">
        <v>189</v>
      </c>
      <c r="G186" t="s">
        <v>190</v>
      </c>
      <c r="H186" t="s">
        <v>191</v>
      </c>
      <c r="I186">
        <v>423459.8</v>
      </c>
      <c r="J186">
        <v>431274.3</v>
      </c>
      <c r="K186">
        <v>457637.6</v>
      </c>
      <c r="L186">
        <v>467654.40000000002</v>
      </c>
      <c r="M186">
        <v>453301.5</v>
      </c>
      <c r="N186">
        <v>465788.4</v>
      </c>
      <c r="O186">
        <v>477085.4</v>
      </c>
      <c r="P186">
        <v>485082.7</v>
      </c>
      <c r="Q186">
        <v>493796.3</v>
      </c>
      <c r="R186">
        <v>483763.6</v>
      </c>
      <c r="S186">
        <v>482935.1</v>
      </c>
      <c r="T186">
        <v>455256.7</v>
      </c>
      <c r="U186">
        <v>416297.1</v>
      </c>
      <c r="V186">
        <v>441271.5</v>
      </c>
      <c r="W186">
        <v>453989.1</v>
      </c>
      <c r="X186">
        <v>463302.6</v>
      </c>
      <c r="Y186">
        <v>472779.9</v>
      </c>
      <c r="Z186">
        <v>479534.9</v>
      </c>
      <c r="AA186">
        <v>490618.7</v>
      </c>
      <c r="AB186">
        <v>500159.5</v>
      </c>
      <c r="AC186">
        <v>505101.5</v>
      </c>
      <c r="AD186">
        <v>516843</v>
      </c>
      <c r="AE186">
        <v>521085.1</v>
      </c>
      <c r="AF186">
        <v>502622.3</v>
      </c>
      <c r="AG186">
        <v>528701.80000000005</v>
      </c>
      <c r="AH186">
        <v>539807.5</v>
      </c>
      <c r="AI186">
        <v>554556.19999999995</v>
      </c>
      <c r="AJ186">
        <v>562177.6</v>
      </c>
      <c r="AK186">
        <v>568865.69999999995</v>
      </c>
    </row>
    <row r="187" spans="1:37" x14ac:dyDescent="0.3">
      <c r="A187" t="s">
        <v>224</v>
      </c>
      <c r="B187" t="s">
        <v>147</v>
      </c>
      <c r="C187">
        <v>3</v>
      </c>
      <c r="D187" t="s">
        <v>188</v>
      </c>
      <c r="E187">
        <v>2</v>
      </c>
      <c r="F187" t="s">
        <v>189</v>
      </c>
      <c r="G187" t="s">
        <v>192</v>
      </c>
      <c r="H187" t="s">
        <v>193</v>
      </c>
      <c r="I187">
        <v>83.837000000000003</v>
      </c>
      <c r="J187">
        <v>85.384</v>
      </c>
      <c r="K187">
        <v>90.602999999999994</v>
      </c>
      <c r="L187">
        <v>92.585999999999999</v>
      </c>
      <c r="M187">
        <v>89.745000000000005</v>
      </c>
      <c r="N187">
        <v>92.216999999999999</v>
      </c>
      <c r="O187">
        <v>94.453000000000003</v>
      </c>
      <c r="P187">
        <v>96.037000000000006</v>
      </c>
      <c r="Q187">
        <v>97.762</v>
      </c>
      <c r="R187">
        <v>95.775999999999996</v>
      </c>
      <c r="S187">
        <v>95.611000000000004</v>
      </c>
      <c r="T187">
        <v>90.132000000000005</v>
      </c>
      <c r="U187">
        <v>82.418000000000006</v>
      </c>
      <c r="V187">
        <v>87.363</v>
      </c>
      <c r="W187">
        <v>89.881</v>
      </c>
      <c r="X187">
        <v>91.724999999999994</v>
      </c>
      <c r="Y187">
        <v>93.600999999999999</v>
      </c>
      <c r="Z187">
        <v>94.938000000000002</v>
      </c>
      <c r="AA187">
        <v>97.132999999999996</v>
      </c>
      <c r="AB187">
        <v>99.022000000000006</v>
      </c>
      <c r="AC187">
        <v>100</v>
      </c>
      <c r="AD187">
        <v>102.325</v>
      </c>
      <c r="AE187">
        <v>103.164</v>
      </c>
      <c r="AF187">
        <v>99.509</v>
      </c>
      <c r="AG187">
        <v>104.672</v>
      </c>
      <c r="AH187">
        <v>106.871</v>
      </c>
      <c r="AI187">
        <v>109.791</v>
      </c>
      <c r="AJ187">
        <v>111.3</v>
      </c>
      <c r="AK187">
        <v>112.624</v>
      </c>
    </row>
    <row r="188" spans="1:37" x14ac:dyDescent="0.3">
      <c r="A188" t="s">
        <v>224</v>
      </c>
      <c r="B188" t="s">
        <v>147</v>
      </c>
      <c r="C188">
        <v>3</v>
      </c>
      <c r="D188" t="s">
        <v>188</v>
      </c>
      <c r="E188">
        <v>3</v>
      </c>
      <c r="F188" t="s">
        <v>189</v>
      </c>
      <c r="G188" t="s">
        <v>194</v>
      </c>
      <c r="H188" t="s">
        <v>195</v>
      </c>
      <c r="I188">
        <v>299832.7</v>
      </c>
      <c r="J188">
        <v>311088.2</v>
      </c>
      <c r="K188">
        <v>337150.2</v>
      </c>
      <c r="L188">
        <v>351879.5</v>
      </c>
      <c r="M188">
        <v>349127.5</v>
      </c>
      <c r="N188">
        <v>363372.1</v>
      </c>
      <c r="O188">
        <v>376123.8</v>
      </c>
      <c r="P188">
        <v>388764.6</v>
      </c>
      <c r="Q188">
        <v>402828.79999999999</v>
      </c>
      <c r="R188">
        <v>402537.3</v>
      </c>
      <c r="S188">
        <v>410613</v>
      </c>
      <c r="T188">
        <v>391633.6</v>
      </c>
      <c r="U188">
        <v>371707</v>
      </c>
      <c r="V188">
        <v>393179.6</v>
      </c>
      <c r="W188">
        <v>408354.1</v>
      </c>
      <c r="X188">
        <v>426141.1</v>
      </c>
      <c r="Y188">
        <v>441470.8</v>
      </c>
      <c r="Z188">
        <v>456123.5</v>
      </c>
      <c r="AA188">
        <v>479222.7</v>
      </c>
      <c r="AB188">
        <v>494752.5</v>
      </c>
      <c r="AC188">
        <v>505101.5</v>
      </c>
      <c r="AD188">
        <v>525240.80000000005</v>
      </c>
      <c r="AE188">
        <v>540237.30000000005</v>
      </c>
      <c r="AF188">
        <v>530161.30000000005</v>
      </c>
      <c r="AG188">
        <v>573329.4</v>
      </c>
      <c r="AH188">
        <v>624173.19999999995</v>
      </c>
      <c r="AI188">
        <v>676030.8</v>
      </c>
      <c r="AJ188">
        <v>702466.9</v>
      </c>
      <c r="AK188">
        <v>730067.6</v>
      </c>
    </row>
    <row r="189" spans="1:37" x14ac:dyDescent="0.3">
      <c r="A189" t="s">
        <v>224</v>
      </c>
      <c r="B189" t="s">
        <v>147</v>
      </c>
      <c r="C189">
        <v>3</v>
      </c>
      <c r="D189" t="s">
        <v>188</v>
      </c>
      <c r="E189">
        <v>4</v>
      </c>
      <c r="F189" t="s">
        <v>189</v>
      </c>
      <c r="G189" t="s">
        <v>196</v>
      </c>
      <c r="H189" t="s">
        <v>195</v>
      </c>
      <c r="I189">
        <v>178601.7</v>
      </c>
      <c r="J189">
        <v>189180.9</v>
      </c>
      <c r="K189">
        <v>202344.8</v>
      </c>
      <c r="L189">
        <v>214237.9</v>
      </c>
      <c r="M189">
        <v>213394</v>
      </c>
      <c r="N189">
        <v>214183.4</v>
      </c>
      <c r="O189">
        <v>218531.4</v>
      </c>
      <c r="P189">
        <v>224520.6</v>
      </c>
      <c r="Q189">
        <v>229399.5</v>
      </c>
      <c r="R189">
        <v>231281.2</v>
      </c>
      <c r="S189">
        <v>234153.60000000001</v>
      </c>
      <c r="T189">
        <v>232134.6</v>
      </c>
      <c r="U189">
        <v>214832.2</v>
      </c>
      <c r="V189">
        <v>218317.8</v>
      </c>
      <c r="W189">
        <v>227927.1</v>
      </c>
      <c r="X189">
        <v>235873.4</v>
      </c>
      <c r="Y189">
        <v>241747.6</v>
      </c>
      <c r="Z189">
        <v>251389.1</v>
      </c>
      <c r="AA189">
        <v>264630.8</v>
      </c>
      <c r="AB189">
        <v>273728.90000000002</v>
      </c>
      <c r="AC189">
        <v>285743</v>
      </c>
      <c r="AD189">
        <v>297154.5</v>
      </c>
      <c r="AE189">
        <v>304457.3</v>
      </c>
      <c r="AF189">
        <v>298515.40000000002</v>
      </c>
      <c r="AG189">
        <v>321494.09999999998</v>
      </c>
      <c r="AH189">
        <v>344280.7</v>
      </c>
      <c r="AI189">
        <v>363245</v>
      </c>
      <c r="AJ189">
        <v>380009.7</v>
      </c>
      <c r="AK189" t="s">
        <v>197</v>
      </c>
    </row>
    <row r="190" spans="1:37" x14ac:dyDescent="0.3">
      <c r="A190" t="s">
        <v>224</v>
      </c>
      <c r="B190" t="s">
        <v>147</v>
      </c>
      <c r="C190">
        <v>3</v>
      </c>
      <c r="D190" t="s">
        <v>188</v>
      </c>
      <c r="E190">
        <v>5</v>
      </c>
      <c r="F190" t="s">
        <v>189</v>
      </c>
      <c r="G190" t="s">
        <v>198</v>
      </c>
      <c r="H190" t="s">
        <v>195</v>
      </c>
      <c r="I190">
        <v>102013.6</v>
      </c>
      <c r="J190">
        <v>101620.4</v>
      </c>
      <c r="K190">
        <v>114470.7</v>
      </c>
      <c r="L190">
        <v>115331.2</v>
      </c>
      <c r="M190">
        <v>113451.2</v>
      </c>
      <c r="N190">
        <v>126530.4</v>
      </c>
      <c r="O190">
        <v>132952.9</v>
      </c>
      <c r="P190">
        <v>138324</v>
      </c>
      <c r="Q190">
        <v>145547.20000000001</v>
      </c>
      <c r="R190">
        <v>142892</v>
      </c>
      <c r="S190">
        <v>147071.4</v>
      </c>
      <c r="T190">
        <v>131367.29999999999</v>
      </c>
      <c r="U190">
        <v>127681.8</v>
      </c>
      <c r="V190">
        <v>145885.79999999999</v>
      </c>
      <c r="W190">
        <v>152120.70000000001</v>
      </c>
      <c r="X190">
        <v>161732.4</v>
      </c>
      <c r="Y190">
        <v>170596.6</v>
      </c>
      <c r="Z190">
        <v>175186.6</v>
      </c>
      <c r="AA190">
        <v>185216.7</v>
      </c>
      <c r="AB190">
        <v>190459.7</v>
      </c>
      <c r="AC190">
        <v>188358</v>
      </c>
      <c r="AD190">
        <v>194662.39999999999</v>
      </c>
      <c r="AE190">
        <v>201932.9</v>
      </c>
      <c r="AF190">
        <v>214273.1</v>
      </c>
      <c r="AG190">
        <v>227875.6</v>
      </c>
      <c r="AH190">
        <v>240901.8</v>
      </c>
      <c r="AI190">
        <v>272316.3</v>
      </c>
      <c r="AJ190">
        <v>279758.2</v>
      </c>
      <c r="AK190" t="s">
        <v>197</v>
      </c>
    </row>
    <row r="191" spans="1:37" x14ac:dyDescent="0.3">
      <c r="A191" t="s">
        <v>224</v>
      </c>
      <c r="B191" t="s">
        <v>147</v>
      </c>
      <c r="C191">
        <v>3</v>
      </c>
      <c r="D191" t="s">
        <v>188</v>
      </c>
      <c r="E191">
        <v>6</v>
      </c>
      <c r="F191" t="s">
        <v>189</v>
      </c>
      <c r="G191" t="s">
        <v>199</v>
      </c>
      <c r="H191" t="s">
        <v>195</v>
      </c>
      <c r="I191">
        <v>19217.3</v>
      </c>
      <c r="J191">
        <v>20286.900000000001</v>
      </c>
      <c r="K191">
        <v>20334.7</v>
      </c>
      <c r="L191">
        <v>22310.400000000001</v>
      </c>
      <c r="M191">
        <v>22282.3</v>
      </c>
      <c r="N191">
        <v>22658.3</v>
      </c>
      <c r="O191">
        <v>24639.5</v>
      </c>
      <c r="P191">
        <v>25919.9</v>
      </c>
      <c r="Q191">
        <v>27882.1</v>
      </c>
      <c r="R191">
        <v>28364.1</v>
      </c>
      <c r="S191">
        <v>29388</v>
      </c>
      <c r="T191">
        <v>28131.8</v>
      </c>
      <c r="U191">
        <v>29192.9</v>
      </c>
      <c r="V191">
        <v>28976</v>
      </c>
      <c r="W191">
        <v>28306.400000000001</v>
      </c>
      <c r="X191">
        <v>28535.200000000001</v>
      </c>
      <c r="Y191">
        <v>29126.6</v>
      </c>
      <c r="Z191">
        <v>29547.7</v>
      </c>
      <c r="AA191">
        <v>29375.200000000001</v>
      </c>
      <c r="AB191">
        <v>30564</v>
      </c>
      <c r="AC191">
        <v>31000.5</v>
      </c>
      <c r="AD191">
        <v>33423.9</v>
      </c>
      <c r="AE191">
        <v>33847.1</v>
      </c>
      <c r="AF191">
        <v>17372.8</v>
      </c>
      <c r="AG191">
        <v>23959.7</v>
      </c>
      <c r="AH191">
        <v>38990.699999999997</v>
      </c>
      <c r="AI191">
        <v>40469.5</v>
      </c>
      <c r="AJ191">
        <v>42699</v>
      </c>
      <c r="AK191" t="s">
        <v>197</v>
      </c>
    </row>
    <row r="192" spans="1:37" x14ac:dyDescent="0.3">
      <c r="A192" t="s">
        <v>224</v>
      </c>
      <c r="B192" t="s">
        <v>147</v>
      </c>
      <c r="C192">
        <v>3</v>
      </c>
      <c r="D192" t="s">
        <v>188</v>
      </c>
      <c r="E192">
        <v>7</v>
      </c>
      <c r="F192" t="s">
        <v>189</v>
      </c>
      <c r="G192" t="s">
        <v>200</v>
      </c>
      <c r="H192" t="s">
        <v>195</v>
      </c>
      <c r="I192">
        <v>19970.099999999999</v>
      </c>
      <c r="J192">
        <v>21060.9</v>
      </c>
      <c r="K192">
        <v>21303.5</v>
      </c>
      <c r="L192">
        <v>23242.3</v>
      </c>
      <c r="M192">
        <v>23348.799999999999</v>
      </c>
      <c r="N192">
        <v>23501.8</v>
      </c>
      <c r="O192">
        <v>25705.200000000001</v>
      </c>
      <c r="P192">
        <v>26956.799999999999</v>
      </c>
      <c r="Q192">
        <v>29212.9</v>
      </c>
      <c r="R192">
        <v>29478.5</v>
      </c>
      <c r="S192">
        <v>30340.2</v>
      </c>
      <c r="T192">
        <v>29125.9</v>
      </c>
      <c r="U192">
        <v>30375.599999999999</v>
      </c>
      <c r="V192">
        <v>30108.6</v>
      </c>
      <c r="W192">
        <v>29634.799999999999</v>
      </c>
      <c r="X192">
        <v>29803.599999999999</v>
      </c>
      <c r="Y192">
        <v>30398.7</v>
      </c>
      <c r="Z192">
        <v>30653</v>
      </c>
      <c r="AA192">
        <v>30543.3</v>
      </c>
      <c r="AB192">
        <v>31782.9</v>
      </c>
      <c r="AC192">
        <v>32148.6</v>
      </c>
      <c r="AD192">
        <v>34597.800000000003</v>
      </c>
      <c r="AE192">
        <v>35203.1</v>
      </c>
      <c r="AF192">
        <v>34770.300000000003</v>
      </c>
      <c r="AG192">
        <v>39689.4</v>
      </c>
      <c r="AH192">
        <v>41384</v>
      </c>
      <c r="AI192">
        <v>42395.1</v>
      </c>
      <c r="AJ192">
        <v>44627.3</v>
      </c>
      <c r="AK192" t="s">
        <v>197</v>
      </c>
    </row>
    <row r="193" spans="1:37" x14ac:dyDescent="0.3">
      <c r="A193" t="s">
        <v>224</v>
      </c>
      <c r="B193" t="s">
        <v>147</v>
      </c>
      <c r="C193">
        <v>3</v>
      </c>
      <c r="D193" t="s">
        <v>188</v>
      </c>
      <c r="E193">
        <v>8</v>
      </c>
      <c r="F193" t="s">
        <v>189</v>
      </c>
      <c r="G193" t="s">
        <v>201</v>
      </c>
      <c r="H193" t="s">
        <v>195</v>
      </c>
      <c r="I193">
        <v>-752.8</v>
      </c>
      <c r="J193">
        <v>-773.9</v>
      </c>
      <c r="K193">
        <v>-968.9</v>
      </c>
      <c r="L193">
        <v>-931.9</v>
      </c>
      <c r="M193">
        <v>-1066.5</v>
      </c>
      <c r="N193">
        <v>-843.5</v>
      </c>
      <c r="O193">
        <v>-1065.8</v>
      </c>
      <c r="P193">
        <v>-1036.9000000000001</v>
      </c>
      <c r="Q193">
        <v>-1330.8</v>
      </c>
      <c r="R193">
        <v>-1114.4000000000001</v>
      </c>
      <c r="S193">
        <v>-952.2</v>
      </c>
      <c r="T193">
        <v>-994.1</v>
      </c>
      <c r="U193">
        <v>-1182.5999999999999</v>
      </c>
      <c r="V193">
        <v>-1132.5999999999999</v>
      </c>
      <c r="W193">
        <v>-1328.4</v>
      </c>
      <c r="X193">
        <v>-1268.4000000000001</v>
      </c>
      <c r="Y193">
        <v>-1272.0999999999999</v>
      </c>
      <c r="Z193">
        <v>-1105.3</v>
      </c>
      <c r="AA193">
        <v>-1168.0999999999999</v>
      </c>
      <c r="AB193">
        <v>-1219</v>
      </c>
      <c r="AC193">
        <v>-1148.2</v>
      </c>
      <c r="AD193">
        <v>-1173.9000000000001</v>
      </c>
      <c r="AE193">
        <v>-1356</v>
      </c>
      <c r="AF193">
        <v>-17397.5</v>
      </c>
      <c r="AG193">
        <v>-15729.7</v>
      </c>
      <c r="AH193">
        <v>-2393.3000000000002</v>
      </c>
      <c r="AI193">
        <v>-1925.5</v>
      </c>
      <c r="AJ193">
        <v>-1928.3</v>
      </c>
      <c r="AK193" t="s">
        <v>197</v>
      </c>
    </row>
    <row r="194" spans="1:37" x14ac:dyDescent="0.3">
      <c r="A194" t="s">
        <v>225</v>
      </c>
      <c r="B194" t="s">
        <v>148</v>
      </c>
      <c r="C194">
        <v>4</v>
      </c>
      <c r="D194" t="s">
        <v>188</v>
      </c>
      <c r="E194">
        <v>1</v>
      </c>
      <c r="F194" t="s">
        <v>189</v>
      </c>
      <c r="G194" t="s">
        <v>190</v>
      </c>
      <c r="H194" t="s">
        <v>191</v>
      </c>
      <c r="I194">
        <v>225480.3</v>
      </c>
      <c r="J194">
        <v>237724</v>
      </c>
      <c r="K194">
        <v>247004.7</v>
      </c>
      <c r="L194">
        <v>263345.59999999998</v>
      </c>
      <c r="M194">
        <v>263518.7</v>
      </c>
      <c r="N194">
        <v>268982.8</v>
      </c>
      <c r="O194">
        <v>280796.90000000002</v>
      </c>
      <c r="P194">
        <v>293753.90000000002</v>
      </c>
      <c r="Q194">
        <v>301761.2</v>
      </c>
      <c r="R194">
        <v>302272.7</v>
      </c>
      <c r="S194">
        <v>304208</v>
      </c>
      <c r="T194">
        <v>309290.40000000002</v>
      </c>
      <c r="U194">
        <v>296875.2</v>
      </c>
      <c r="V194">
        <v>308091.90000000002</v>
      </c>
      <c r="W194">
        <v>315213.3</v>
      </c>
      <c r="X194">
        <v>321053.90000000002</v>
      </c>
      <c r="Y194">
        <v>329774.5</v>
      </c>
      <c r="Z194">
        <v>338623.9</v>
      </c>
      <c r="AA194">
        <v>345456.2</v>
      </c>
      <c r="AB194">
        <v>350603.6</v>
      </c>
      <c r="AC194">
        <v>354721.9</v>
      </c>
      <c r="AD194">
        <v>364799.7</v>
      </c>
      <c r="AE194">
        <v>369617.4</v>
      </c>
      <c r="AF194">
        <v>357831.5</v>
      </c>
      <c r="AG194">
        <v>377975.8</v>
      </c>
      <c r="AH194">
        <v>385921.8</v>
      </c>
      <c r="AI194">
        <v>389864.5</v>
      </c>
      <c r="AJ194">
        <v>399253.3</v>
      </c>
      <c r="AK194">
        <v>405836.1</v>
      </c>
    </row>
    <row r="195" spans="1:37" x14ac:dyDescent="0.3">
      <c r="A195" t="s">
        <v>225</v>
      </c>
      <c r="B195" t="s">
        <v>148</v>
      </c>
      <c r="C195">
        <v>4</v>
      </c>
      <c r="D195" t="s">
        <v>188</v>
      </c>
      <c r="E195">
        <v>2</v>
      </c>
      <c r="F195" t="s">
        <v>189</v>
      </c>
      <c r="G195" t="s">
        <v>192</v>
      </c>
      <c r="H195" t="s">
        <v>193</v>
      </c>
      <c r="I195">
        <v>63.564999999999998</v>
      </c>
      <c r="J195">
        <v>67.016999999999996</v>
      </c>
      <c r="K195">
        <v>69.632999999999996</v>
      </c>
      <c r="L195">
        <v>74.239999999999995</v>
      </c>
      <c r="M195">
        <v>74.289000000000001</v>
      </c>
      <c r="N195">
        <v>75.828999999999994</v>
      </c>
      <c r="O195">
        <v>79.16</v>
      </c>
      <c r="P195">
        <v>82.811999999999998</v>
      </c>
      <c r="Q195">
        <v>85.07</v>
      </c>
      <c r="R195">
        <v>85.213999999999999</v>
      </c>
      <c r="S195">
        <v>85.76</v>
      </c>
      <c r="T195">
        <v>87.191999999999993</v>
      </c>
      <c r="U195">
        <v>83.691999999999993</v>
      </c>
      <c r="V195">
        <v>86.853999999999999</v>
      </c>
      <c r="W195">
        <v>88.861999999999995</v>
      </c>
      <c r="X195">
        <v>90.509</v>
      </c>
      <c r="Y195">
        <v>92.966999999999999</v>
      </c>
      <c r="Z195">
        <v>95.462000000000003</v>
      </c>
      <c r="AA195">
        <v>97.388000000000005</v>
      </c>
      <c r="AB195">
        <v>98.838999999999999</v>
      </c>
      <c r="AC195">
        <v>100</v>
      </c>
      <c r="AD195">
        <v>102.84099999999999</v>
      </c>
      <c r="AE195">
        <v>104.199</v>
      </c>
      <c r="AF195">
        <v>100.877</v>
      </c>
      <c r="AG195">
        <v>106.556</v>
      </c>
      <c r="AH195">
        <v>108.79600000000001</v>
      </c>
      <c r="AI195">
        <v>109.907</v>
      </c>
      <c r="AJ195">
        <v>112.554</v>
      </c>
      <c r="AK195">
        <v>114.41</v>
      </c>
    </row>
    <row r="196" spans="1:37" x14ac:dyDescent="0.3">
      <c r="A196" t="s">
        <v>225</v>
      </c>
      <c r="B196" t="s">
        <v>148</v>
      </c>
      <c r="C196">
        <v>4</v>
      </c>
      <c r="D196" t="s">
        <v>188</v>
      </c>
      <c r="E196">
        <v>3</v>
      </c>
      <c r="F196" t="s">
        <v>189</v>
      </c>
      <c r="G196" t="s">
        <v>194</v>
      </c>
      <c r="H196" t="s">
        <v>195</v>
      </c>
      <c r="I196">
        <v>157345.9</v>
      </c>
      <c r="J196">
        <v>167867.4</v>
      </c>
      <c r="K196">
        <v>176780.4</v>
      </c>
      <c r="L196">
        <v>192389.5</v>
      </c>
      <c r="M196">
        <v>196869.4</v>
      </c>
      <c r="N196">
        <v>204061.1</v>
      </c>
      <c r="O196">
        <v>215975.1</v>
      </c>
      <c r="P196">
        <v>231949.4</v>
      </c>
      <c r="Q196">
        <v>244635.4</v>
      </c>
      <c r="R196">
        <v>252357.6</v>
      </c>
      <c r="S196">
        <v>261250.7</v>
      </c>
      <c r="T196">
        <v>268771.5</v>
      </c>
      <c r="U196">
        <v>262628.8</v>
      </c>
      <c r="V196">
        <v>274649.2</v>
      </c>
      <c r="W196">
        <v>287070.8</v>
      </c>
      <c r="X196">
        <v>298641.40000000002</v>
      </c>
      <c r="Y196">
        <v>311752.09999999998</v>
      </c>
      <c r="Z196">
        <v>324701.5</v>
      </c>
      <c r="AA196">
        <v>336762</v>
      </c>
      <c r="AB196">
        <v>345248.8</v>
      </c>
      <c r="AC196">
        <v>354721.9</v>
      </c>
      <c r="AD196">
        <v>372439.2</v>
      </c>
      <c r="AE196">
        <v>384850.2</v>
      </c>
      <c r="AF196">
        <v>378969.4</v>
      </c>
      <c r="AG196">
        <v>416141.9</v>
      </c>
      <c r="AH196">
        <v>457393.8</v>
      </c>
      <c r="AI196">
        <v>483222</v>
      </c>
      <c r="AJ196">
        <v>507687.8</v>
      </c>
      <c r="AK196">
        <v>531464.9</v>
      </c>
    </row>
    <row r="197" spans="1:37" x14ac:dyDescent="0.3">
      <c r="A197" t="s">
        <v>225</v>
      </c>
      <c r="B197" t="s">
        <v>148</v>
      </c>
      <c r="C197">
        <v>4</v>
      </c>
      <c r="D197" t="s">
        <v>188</v>
      </c>
      <c r="E197">
        <v>4</v>
      </c>
      <c r="F197" t="s">
        <v>189</v>
      </c>
      <c r="G197" t="s">
        <v>196</v>
      </c>
      <c r="H197" t="s">
        <v>195</v>
      </c>
      <c r="I197">
        <v>91979.6</v>
      </c>
      <c r="J197">
        <v>100332.1</v>
      </c>
      <c r="K197">
        <v>106755.4</v>
      </c>
      <c r="L197">
        <v>115845.1</v>
      </c>
      <c r="M197">
        <v>120116.2</v>
      </c>
      <c r="N197">
        <v>122574</v>
      </c>
      <c r="O197">
        <v>127240.7</v>
      </c>
      <c r="P197">
        <v>134323.20000000001</v>
      </c>
      <c r="Q197">
        <v>138351.20000000001</v>
      </c>
      <c r="R197">
        <v>143068.29999999999</v>
      </c>
      <c r="S197">
        <v>151565.9</v>
      </c>
      <c r="T197">
        <v>156419.29999999999</v>
      </c>
      <c r="U197">
        <v>148825.70000000001</v>
      </c>
      <c r="V197">
        <v>153098.5</v>
      </c>
      <c r="W197">
        <v>160035.9</v>
      </c>
      <c r="X197">
        <v>165168.1</v>
      </c>
      <c r="Y197">
        <v>170653.8</v>
      </c>
      <c r="Z197">
        <v>178779</v>
      </c>
      <c r="AA197">
        <v>187416.9</v>
      </c>
      <c r="AB197">
        <v>192845.4</v>
      </c>
      <c r="AC197">
        <v>202013.1</v>
      </c>
      <c r="AD197">
        <v>210877</v>
      </c>
      <c r="AE197">
        <v>218277.7</v>
      </c>
      <c r="AF197">
        <v>219015.9</v>
      </c>
      <c r="AG197">
        <v>234218.6</v>
      </c>
      <c r="AH197">
        <v>249022.7</v>
      </c>
      <c r="AI197">
        <v>260013.1</v>
      </c>
      <c r="AJ197">
        <v>272147.8</v>
      </c>
      <c r="AK197" t="s">
        <v>197</v>
      </c>
    </row>
    <row r="198" spans="1:37" x14ac:dyDescent="0.3">
      <c r="A198" t="s">
        <v>225</v>
      </c>
      <c r="B198" t="s">
        <v>148</v>
      </c>
      <c r="C198">
        <v>4</v>
      </c>
      <c r="D198" t="s">
        <v>188</v>
      </c>
      <c r="E198">
        <v>5</v>
      </c>
      <c r="F198" t="s">
        <v>189</v>
      </c>
      <c r="G198" t="s">
        <v>198</v>
      </c>
      <c r="H198" t="s">
        <v>195</v>
      </c>
      <c r="I198">
        <v>55159.5</v>
      </c>
      <c r="J198">
        <v>56825.2</v>
      </c>
      <c r="K198">
        <v>59939.6</v>
      </c>
      <c r="L198">
        <v>65218.8</v>
      </c>
      <c r="M198">
        <v>65132.800000000003</v>
      </c>
      <c r="N198">
        <v>68883.899999999994</v>
      </c>
      <c r="O198">
        <v>76152.7</v>
      </c>
      <c r="P198">
        <v>84098.5</v>
      </c>
      <c r="Q198">
        <v>92284.4</v>
      </c>
      <c r="R198">
        <v>94170.1</v>
      </c>
      <c r="S198">
        <v>94273.7</v>
      </c>
      <c r="T198">
        <v>96802.2</v>
      </c>
      <c r="U198">
        <v>97858.1</v>
      </c>
      <c r="V198">
        <v>104005</v>
      </c>
      <c r="W198">
        <v>108791.8</v>
      </c>
      <c r="X198">
        <v>115079.2</v>
      </c>
      <c r="Y198">
        <v>120426.1</v>
      </c>
      <c r="Z198">
        <v>125536.3</v>
      </c>
      <c r="AA198">
        <v>128476.7</v>
      </c>
      <c r="AB198">
        <v>130061.3</v>
      </c>
      <c r="AC198">
        <v>129702.9</v>
      </c>
      <c r="AD198">
        <v>137869.29999999999</v>
      </c>
      <c r="AE198">
        <v>142551.70000000001</v>
      </c>
      <c r="AF198">
        <v>148193.9</v>
      </c>
      <c r="AG198">
        <v>166502.20000000001</v>
      </c>
      <c r="AH198">
        <v>181989.4</v>
      </c>
      <c r="AI198">
        <v>195209.7</v>
      </c>
      <c r="AJ198">
        <v>205175.6</v>
      </c>
      <c r="AK198" t="s">
        <v>197</v>
      </c>
    </row>
    <row r="199" spans="1:37" x14ac:dyDescent="0.3">
      <c r="A199" t="s">
        <v>225</v>
      </c>
      <c r="B199" t="s">
        <v>148</v>
      </c>
      <c r="C199">
        <v>4</v>
      </c>
      <c r="D199" t="s">
        <v>188</v>
      </c>
      <c r="E199">
        <v>6</v>
      </c>
      <c r="F199" t="s">
        <v>189</v>
      </c>
      <c r="G199" t="s">
        <v>199</v>
      </c>
      <c r="H199" t="s">
        <v>195</v>
      </c>
      <c r="I199">
        <v>10206.700000000001</v>
      </c>
      <c r="J199">
        <v>10710.1</v>
      </c>
      <c r="K199">
        <v>10085.5</v>
      </c>
      <c r="L199">
        <v>11325.6</v>
      </c>
      <c r="M199">
        <v>11620.3</v>
      </c>
      <c r="N199">
        <v>12603.2</v>
      </c>
      <c r="O199">
        <v>12581.7</v>
      </c>
      <c r="P199">
        <v>13527.7</v>
      </c>
      <c r="Q199">
        <v>13999.8</v>
      </c>
      <c r="R199">
        <v>15119.2</v>
      </c>
      <c r="S199">
        <v>15411.1</v>
      </c>
      <c r="T199">
        <v>15550</v>
      </c>
      <c r="U199">
        <v>15944.9</v>
      </c>
      <c r="V199">
        <v>17545.7</v>
      </c>
      <c r="W199">
        <v>18243</v>
      </c>
      <c r="X199">
        <v>18394.099999999999</v>
      </c>
      <c r="Y199">
        <v>20672.3</v>
      </c>
      <c r="Z199">
        <v>20386.2</v>
      </c>
      <c r="AA199">
        <v>20868.400000000001</v>
      </c>
      <c r="AB199">
        <v>22342.1</v>
      </c>
      <c r="AC199">
        <v>23005.9</v>
      </c>
      <c r="AD199">
        <v>23692.9</v>
      </c>
      <c r="AE199">
        <v>24020.7</v>
      </c>
      <c r="AF199">
        <v>11759.7</v>
      </c>
      <c r="AG199">
        <v>15421.1</v>
      </c>
      <c r="AH199">
        <v>26381.7</v>
      </c>
      <c r="AI199">
        <v>27999.200000000001</v>
      </c>
      <c r="AJ199">
        <v>30364.400000000001</v>
      </c>
      <c r="AK199" t="s">
        <v>197</v>
      </c>
    </row>
    <row r="200" spans="1:37" x14ac:dyDescent="0.3">
      <c r="A200" t="s">
        <v>225</v>
      </c>
      <c r="B200" t="s">
        <v>148</v>
      </c>
      <c r="C200">
        <v>4</v>
      </c>
      <c r="D200" t="s">
        <v>188</v>
      </c>
      <c r="E200">
        <v>7</v>
      </c>
      <c r="F200" t="s">
        <v>189</v>
      </c>
      <c r="G200" t="s">
        <v>200</v>
      </c>
      <c r="H200" t="s">
        <v>195</v>
      </c>
      <c r="I200">
        <v>10987.3</v>
      </c>
      <c r="J200">
        <v>11921.4</v>
      </c>
      <c r="K200">
        <v>11761.8</v>
      </c>
      <c r="L200">
        <v>13088.3</v>
      </c>
      <c r="M200">
        <v>13385</v>
      </c>
      <c r="N200">
        <v>13600.6</v>
      </c>
      <c r="O200">
        <v>13938.2</v>
      </c>
      <c r="P200">
        <v>14774.2</v>
      </c>
      <c r="Q200">
        <v>15909.3</v>
      </c>
      <c r="R200">
        <v>16458.599999999999</v>
      </c>
      <c r="S200">
        <v>16561.900000000001</v>
      </c>
      <c r="T200">
        <v>16870.8</v>
      </c>
      <c r="U200">
        <v>17320.900000000001</v>
      </c>
      <c r="V200">
        <v>18806.5</v>
      </c>
      <c r="W200">
        <v>19634.3</v>
      </c>
      <c r="X200">
        <v>19827.400000000001</v>
      </c>
      <c r="Y200">
        <v>22205.4</v>
      </c>
      <c r="Z200">
        <v>21734.6</v>
      </c>
      <c r="AA200">
        <v>22732.3</v>
      </c>
      <c r="AB200">
        <v>23947.599999999999</v>
      </c>
      <c r="AC200">
        <v>24481.599999999999</v>
      </c>
      <c r="AD200">
        <v>25516.2</v>
      </c>
      <c r="AE200">
        <v>26332.400000000001</v>
      </c>
      <c r="AF200">
        <v>26497.4</v>
      </c>
      <c r="AG200">
        <v>27325.4</v>
      </c>
      <c r="AH200">
        <v>29401.3</v>
      </c>
      <c r="AI200">
        <v>30168.400000000001</v>
      </c>
      <c r="AJ200">
        <v>32180.5</v>
      </c>
      <c r="AK200" t="s">
        <v>197</v>
      </c>
    </row>
    <row r="201" spans="1:37" x14ac:dyDescent="0.3">
      <c r="A201" t="s">
        <v>225</v>
      </c>
      <c r="B201" t="s">
        <v>148</v>
      </c>
      <c r="C201">
        <v>4</v>
      </c>
      <c r="D201" t="s">
        <v>188</v>
      </c>
      <c r="E201">
        <v>8</v>
      </c>
      <c r="F201" t="s">
        <v>189</v>
      </c>
      <c r="G201" t="s">
        <v>201</v>
      </c>
      <c r="H201" t="s">
        <v>195</v>
      </c>
      <c r="I201">
        <v>-780.6</v>
      </c>
      <c r="J201">
        <v>-1211.3</v>
      </c>
      <c r="K201">
        <v>-1676.4</v>
      </c>
      <c r="L201">
        <v>-1762.8</v>
      </c>
      <c r="M201">
        <v>-1764.7</v>
      </c>
      <c r="N201">
        <v>-997.4</v>
      </c>
      <c r="O201">
        <v>-1356.5</v>
      </c>
      <c r="P201">
        <v>-1246.5</v>
      </c>
      <c r="Q201">
        <v>-1909.6</v>
      </c>
      <c r="R201">
        <v>-1339.4</v>
      </c>
      <c r="S201">
        <v>-1150.7</v>
      </c>
      <c r="T201">
        <v>-1320.8</v>
      </c>
      <c r="U201">
        <v>-1376</v>
      </c>
      <c r="V201">
        <v>-1260.8</v>
      </c>
      <c r="W201">
        <v>-1391.3</v>
      </c>
      <c r="X201">
        <v>-1433.3</v>
      </c>
      <c r="Y201">
        <v>-1533.1</v>
      </c>
      <c r="Z201">
        <v>-1348.3</v>
      </c>
      <c r="AA201">
        <v>-1864</v>
      </c>
      <c r="AB201">
        <v>-1605.6</v>
      </c>
      <c r="AC201">
        <v>-1475.7</v>
      </c>
      <c r="AD201">
        <v>-1823.3</v>
      </c>
      <c r="AE201">
        <v>-2311.6999999999998</v>
      </c>
      <c r="AF201">
        <v>-14737.7</v>
      </c>
      <c r="AG201">
        <v>-11904.3</v>
      </c>
      <c r="AH201">
        <v>-3019.6</v>
      </c>
      <c r="AI201">
        <v>-2169.1999999999998</v>
      </c>
      <c r="AJ201">
        <v>-1816.1</v>
      </c>
      <c r="AK201" t="s">
        <v>197</v>
      </c>
    </row>
    <row r="202" spans="1:37" x14ac:dyDescent="0.3">
      <c r="A202" t="s">
        <v>226</v>
      </c>
      <c r="B202" t="s">
        <v>149</v>
      </c>
      <c r="C202">
        <v>5</v>
      </c>
      <c r="D202" t="s">
        <v>188</v>
      </c>
      <c r="E202">
        <v>1</v>
      </c>
      <c r="F202" t="s">
        <v>189</v>
      </c>
      <c r="G202" t="s">
        <v>190</v>
      </c>
      <c r="H202" t="s">
        <v>191</v>
      </c>
      <c r="I202">
        <v>88384.3</v>
      </c>
      <c r="J202">
        <v>90960.1</v>
      </c>
      <c r="K202">
        <v>93597.7</v>
      </c>
      <c r="L202">
        <v>93957</v>
      </c>
      <c r="M202">
        <v>93515.5</v>
      </c>
      <c r="N202">
        <v>94561.5</v>
      </c>
      <c r="O202">
        <v>98762.1</v>
      </c>
      <c r="P202">
        <v>101369.5</v>
      </c>
      <c r="Q202">
        <v>103691.8</v>
      </c>
      <c r="R202">
        <v>105879.9</v>
      </c>
      <c r="S202">
        <v>107713.9</v>
      </c>
      <c r="T202">
        <v>109434</v>
      </c>
      <c r="U202">
        <v>105360</v>
      </c>
      <c r="V202">
        <v>106711.8</v>
      </c>
      <c r="W202">
        <v>106491.1</v>
      </c>
      <c r="X202">
        <v>108646.5</v>
      </c>
      <c r="Y202">
        <v>109032.7</v>
      </c>
      <c r="Z202">
        <v>109299.6</v>
      </c>
      <c r="AA202">
        <v>109401.7</v>
      </c>
      <c r="AB202">
        <v>109911</v>
      </c>
      <c r="AC202">
        <v>110281.4</v>
      </c>
      <c r="AD202">
        <v>110174.8</v>
      </c>
      <c r="AE202">
        <v>111207.8</v>
      </c>
      <c r="AF202">
        <v>111195</v>
      </c>
      <c r="AG202">
        <v>116078.39999999999</v>
      </c>
      <c r="AH202">
        <v>115700.3</v>
      </c>
      <c r="AI202">
        <v>119454.2</v>
      </c>
      <c r="AJ202">
        <v>123419.3</v>
      </c>
      <c r="AK202">
        <v>125356.9</v>
      </c>
    </row>
    <row r="203" spans="1:37" x14ac:dyDescent="0.3">
      <c r="A203" t="s">
        <v>226</v>
      </c>
      <c r="B203" t="s">
        <v>149</v>
      </c>
      <c r="C203">
        <v>5</v>
      </c>
      <c r="D203" t="s">
        <v>188</v>
      </c>
      <c r="E203">
        <v>2</v>
      </c>
      <c r="F203" t="s">
        <v>189</v>
      </c>
      <c r="G203" t="s">
        <v>192</v>
      </c>
      <c r="H203" t="s">
        <v>193</v>
      </c>
      <c r="I203">
        <v>80.144000000000005</v>
      </c>
      <c r="J203">
        <v>82.48</v>
      </c>
      <c r="K203">
        <v>84.872</v>
      </c>
      <c r="L203">
        <v>85.197999999999993</v>
      </c>
      <c r="M203">
        <v>84.796999999999997</v>
      </c>
      <c r="N203">
        <v>85.745999999999995</v>
      </c>
      <c r="O203">
        <v>89.555000000000007</v>
      </c>
      <c r="P203">
        <v>91.918999999999997</v>
      </c>
      <c r="Q203">
        <v>94.025000000000006</v>
      </c>
      <c r="R203">
        <v>96.009</v>
      </c>
      <c r="S203">
        <v>97.671999999999997</v>
      </c>
      <c r="T203">
        <v>99.231999999999999</v>
      </c>
      <c r="U203">
        <v>95.537000000000006</v>
      </c>
      <c r="V203">
        <v>96.763000000000005</v>
      </c>
      <c r="W203">
        <v>96.563000000000002</v>
      </c>
      <c r="X203">
        <v>98.516999999999996</v>
      </c>
      <c r="Y203">
        <v>98.867999999999995</v>
      </c>
      <c r="Z203">
        <v>99.11</v>
      </c>
      <c r="AA203">
        <v>99.201999999999998</v>
      </c>
      <c r="AB203">
        <v>99.664000000000001</v>
      </c>
      <c r="AC203">
        <v>100</v>
      </c>
      <c r="AD203">
        <v>99.903000000000006</v>
      </c>
      <c r="AE203">
        <v>100.84</v>
      </c>
      <c r="AF203">
        <v>100.828</v>
      </c>
      <c r="AG203">
        <v>105.256</v>
      </c>
      <c r="AH203">
        <v>104.914</v>
      </c>
      <c r="AI203">
        <v>108.318</v>
      </c>
      <c r="AJ203">
        <v>111.913</v>
      </c>
      <c r="AK203">
        <v>113.67</v>
      </c>
    </row>
    <row r="204" spans="1:37" x14ac:dyDescent="0.3">
      <c r="A204" t="s">
        <v>226</v>
      </c>
      <c r="B204" t="s">
        <v>149</v>
      </c>
      <c r="C204">
        <v>5</v>
      </c>
      <c r="D204" t="s">
        <v>188</v>
      </c>
      <c r="E204">
        <v>3</v>
      </c>
      <c r="F204" t="s">
        <v>189</v>
      </c>
      <c r="G204" t="s">
        <v>194</v>
      </c>
      <c r="H204" t="s">
        <v>195</v>
      </c>
      <c r="I204">
        <v>58517.2</v>
      </c>
      <c r="J204">
        <v>61332.3</v>
      </c>
      <c r="K204">
        <v>64276.5</v>
      </c>
      <c r="L204">
        <v>66051.5</v>
      </c>
      <c r="M204">
        <v>67750.2</v>
      </c>
      <c r="N204">
        <v>69704.899999999994</v>
      </c>
      <c r="O204">
        <v>74418.399999999994</v>
      </c>
      <c r="P204">
        <v>78680.100000000006</v>
      </c>
      <c r="Q204">
        <v>82991.600000000006</v>
      </c>
      <c r="R204">
        <v>87596.7</v>
      </c>
      <c r="S204">
        <v>91876.5</v>
      </c>
      <c r="T204">
        <v>95179.3</v>
      </c>
      <c r="U204">
        <v>92378</v>
      </c>
      <c r="V204">
        <v>94788.3</v>
      </c>
      <c r="W204">
        <v>96799.1</v>
      </c>
      <c r="X204">
        <v>100905.4</v>
      </c>
      <c r="Y204">
        <v>103042.6</v>
      </c>
      <c r="Z204">
        <v>105219.5</v>
      </c>
      <c r="AA204">
        <v>106623.9</v>
      </c>
      <c r="AB204">
        <v>107795.4</v>
      </c>
      <c r="AC204">
        <v>110281.4</v>
      </c>
      <c r="AD204">
        <v>113166.39999999999</v>
      </c>
      <c r="AE204">
        <v>116135.7</v>
      </c>
      <c r="AF204">
        <v>117441.60000000001</v>
      </c>
      <c r="AG204">
        <v>130404.6</v>
      </c>
      <c r="AH204">
        <v>141724.20000000001</v>
      </c>
      <c r="AI204">
        <v>151511.9</v>
      </c>
      <c r="AJ204">
        <v>158192.4</v>
      </c>
      <c r="AK204">
        <v>165069.29999999999</v>
      </c>
    </row>
    <row r="205" spans="1:37" x14ac:dyDescent="0.3">
      <c r="A205" t="s">
        <v>226</v>
      </c>
      <c r="B205" t="s">
        <v>149</v>
      </c>
      <c r="C205">
        <v>5</v>
      </c>
      <c r="D205" t="s">
        <v>188</v>
      </c>
      <c r="E205">
        <v>4</v>
      </c>
      <c r="F205" t="s">
        <v>189</v>
      </c>
      <c r="G205" t="s">
        <v>196</v>
      </c>
      <c r="H205" t="s">
        <v>195</v>
      </c>
      <c r="I205">
        <v>32621.200000000001</v>
      </c>
      <c r="J205">
        <v>34932.6</v>
      </c>
      <c r="K205">
        <v>36546.699999999997</v>
      </c>
      <c r="L205">
        <v>37899</v>
      </c>
      <c r="M205">
        <v>38674.400000000001</v>
      </c>
      <c r="N205">
        <v>40009.199999999997</v>
      </c>
      <c r="O205">
        <v>41443.1</v>
      </c>
      <c r="P205">
        <v>43795.3</v>
      </c>
      <c r="Q205">
        <v>45766.5</v>
      </c>
      <c r="R205">
        <v>48139</v>
      </c>
      <c r="S205">
        <v>50341.4</v>
      </c>
      <c r="T205">
        <v>52169.3</v>
      </c>
      <c r="U205">
        <v>50711.7</v>
      </c>
      <c r="V205">
        <v>51204.800000000003</v>
      </c>
      <c r="W205">
        <v>52011.7</v>
      </c>
      <c r="X205">
        <v>53976.800000000003</v>
      </c>
      <c r="Y205">
        <v>54928</v>
      </c>
      <c r="Z205">
        <v>56580.2</v>
      </c>
      <c r="AA205">
        <v>57704.6</v>
      </c>
      <c r="AB205">
        <v>58952</v>
      </c>
      <c r="AC205">
        <v>60352.4</v>
      </c>
      <c r="AD205">
        <v>62113.9</v>
      </c>
      <c r="AE205">
        <v>63945</v>
      </c>
      <c r="AF205">
        <v>65098.5</v>
      </c>
      <c r="AG205">
        <v>69677.3</v>
      </c>
      <c r="AH205">
        <v>74045.2</v>
      </c>
      <c r="AI205">
        <v>77713.100000000006</v>
      </c>
      <c r="AJ205">
        <v>81088.7</v>
      </c>
      <c r="AK205" t="s">
        <v>197</v>
      </c>
    </row>
    <row r="206" spans="1:37" x14ac:dyDescent="0.3">
      <c r="A206" t="s">
        <v>226</v>
      </c>
      <c r="B206" t="s">
        <v>149</v>
      </c>
      <c r="C206">
        <v>5</v>
      </c>
      <c r="D206" t="s">
        <v>188</v>
      </c>
      <c r="E206">
        <v>5</v>
      </c>
      <c r="F206" t="s">
        <v>189</v>
      </c>
      <c r="G206" t="s">
        <v>198</v>
      </c>
      <c r="H206" t="s">
        <v>195</v>
      </c>
      <c r="I206">
        <v>21472</v>
      </c>
      <c r="J206">
        <v>21408.9</v>
      </c>
      <c r="K206">
        <v>22719.1</v>
      </c>
      <c r="L206">
        <v>22935.9</v>
      </c>
      <c r="M206">
        <v>24380.799999999999</v>
      </c>
      <c r="N206">
        <v>24369.1</v>
      </c>
      <c r="O206">
        <v>27486</v>
      </c>
      <c r="P206">
        <v>28899.4</v>
      </c>
      <c r="Q206">
        <v>31213.3</v>
      </c>
      <c r="R206">
        <v>32803.599999999999</v>
      </c>
      <c r="S206">
        <v>36154.300000000003</v>
      </c>
      <c r="T206">
        <v>36313.5</v>
      </c>
      <c r="U206">
        <v>35524.1</v>
      </c>
      <c r="V206">
        <v>36900.9</v>
      </c>
      <c r="W206">
        <v>37770.6</v>
      </c>
      <c r="X206">
        <v>39412.400000000001</v>
      </c>
      <c r="Y206">
        <v>40278.6</v>
      </c>
      <c r="Z206">
        <v>40369.800000000003</v>
      </c>
      <c r="AA206">
        <v>40510.699999999997</v>
      </c>
      <c r="AB206">
        <v>40257.4</v>
      </c>
      <c r="AC206">
        <v>41181.800000000003</v>
      </c>
      <c r="AD206">
        <v>42047.4</v>
      </c>
      <c r="AE206">
        <v>43145.7</v>
      </c>
      <c r="AF206">
        <v>47438.5</v>
      </c>
      <c r="AG206">
        <v>54688.800000000003</v>
      </c>
      <c r="AH206">
        <v>56830</v>
      </c>
      <c r="AI206">
        <v>62565.5</v>
      </c>
      <c r="AJ206">
        <v>65269.1</v>
      </c>
      <c r="AK206" t="s">
        <v>197</v>
      </c>
    </row>
    <row r="207" spans="1:37" x14ac:dyDescent="0.3">
      <c r="A207" t="s">
        <v>226</v>
      </c>
      <c r="B207" t="s">
        <v>149</v>
      </c>
      <c r="C207">
        <v>5</v>
      </c>
      <c r="D207" t="s">
        <v>188</v>
      </c>
      <c r="E207">
        <v>6</v>
      </c>
      <c r="F207" t="s">
        <v>189</v>
      </c>
      <c r="G207" t="s">
        <v>199</v>
      </c>
      <c r="H207" t="s">
        <v>195</v>
      </c>
      <c r="I207">
        <v>4423.8999999999996</v>
      </c>
      <c r="J207">
        <v>4990.7</v>
      </c>
      <c r="K207">
        <v>5010.6000000000004</v>
      </c>
      <c r="L207">
        <v>5216.6000000000004</v>
      </c>
      <c r="M207">
        <v>4695</v>
      </c>
      <c r="N207">
        <v>5326.6</v>
      </c>
      <c r="O207">
        <v>5489.3</v>
      </c>
      <c r="P207">
        <v>5985.4</v>
      </c>
      <c r="Q207">
        <v>6011.8</v>
      </c>
      <c r="R207">
        <v>6654.1</v>
      </c>
      <c r="S207">
        <v>5380.8</v>
      </c>
      <c r="T207">
        <v>6696.5</v>
      </c>
      <c r="U207">
        <v>6142.2</v>
      </c>
      <c r="V207">
        <v>6682.6</v>
      </c>
      <c r="W207">
        <v>7016.8</v>
      </c>
      <c r="X207">
        <v>7516.2</v>
      </c>
      <c r="Y207">
        <v>7836</v>
      </c>
      <c r="Z207">
        <v>8269.4</v>
      </c>
      <c r="AA207">
        <v>8408.6</v>
      </c>
      <c r="AB207">
        <v>8586</v>
      </c>
      <c r="AC207">
        <v>8747.2999999999993</v>
      </c>
      <c r="AD207">
        <v>9005.2000000000007</v>
      </c>
      <c r="AE207">
        <v>9045</v>
      </c>
      <c r="AF207">
        <v>4904.5</v>
      </c>
      <c r="AG207">
        <v>6038.4</v>
      </c>
      <c r="AH207">
        <v>10849</v>
      </c>
      <c r="AI207">
        <v>11233.2</v>
      </c>
      <c r="AJ207">
        <v>11834.6</v>
      </c>
      <c r="AK207" t="s">
        <v>197</v>
      </c>
    </row>
    <row r="208" spans="1:37" x14ac:dyDescent="0.3">
      <c r="A208" t="s">
        <v>226</v>
      </c>
      <c r="B208" t="s">
        <v>149</v>
      </c>
      <c r="C208">
        <v>5</v>
      </c>
      <c r="D208" t="s">
        <v>188</v>
      </c>
      <c r="E208">
        <v>7</v>
      </c>
      <c r="F208" t="s">
        <v>189</v>
      </c>
      <c r="G208" t="s">
        <v>200</v>
      </c>
      <c r="H208" t="s">
        <v>195</v>
      </c>
      <c r="I208">
        <v>4701.8999999999996</v>
      </c>
      <c r="J208">
        <v>5357</v>
      </c>
      <c r="K208">
        <v>5518.1</v>
      </c>
      <c r="L208">
        <v>5747.2</v>
      </c>
      <c r="M208">
        <v>5811.5</v>
      </c>
      <c r="N208">
        <v>5881.5</v>
      </c>
      <c r="O208">
        <v>6140.4</v>
      </c>
      <c r="P208">
        <v>6549.9</v>
      </c>
      <c r="Q208">
        <v>6946.7</v>
      </c>
      <c r="R208">
        <v>7382</v>
      </c>
      <c r="S208">
        <v>7461.5</v>
      </c>
      <c r="T208">
        <v>7571</v>
      </c>
      <c r="U208">
        <v>7206.5</v>
      </c>
      <c r="V208">
        <v>7489.4</v>
      </c>
      <c r="W208">
        <v>7711.4</v>
      </c>
      <c r="X208">
        <v>7971.1</v>
      </c>
      <c r="Y208">
        <v>8298.6</v>
      </c>
      <c r="Z208">
        <v>8697.6</v>
      </c>
      <c r="AA208">
        <v>8814.1</v>
      </c>
      <c r="AB208">
        <v>9141.5</v>
      </c>
      <c r="AC208">
        <v>9283.6</v>
      </c>
      <c r="AD208">
        <v>9595.5</v>
      </c>
      <c r="AE208">
        <v>9881.9</v>
      </c>
      <c r="AF208">
        <v>10055.700000000001</v>
      </c>
      <c r="AG208">
        <v>11261.7</v>
      </c>
      <c r="AH208">
        <v>11733</v>
      </c>
      <c r="AI208">
        <v>11966.4</v>
      </c>
      <c r="AJ208">
        <v>12477.7</v>
      </c>
      <c r="AK208" t="s">
        <v>197</v>
      </c>
    </row>
    <row r="209" spans="1:37" x14ac:dyDescent="0.3">
      <c r="A209" t="s">
        <v>226</v>
      </c>
      <c r="B209" t="s">
        <v>149</v>
      </c>
      <c r="C209">
        <v>5</v>
      </c>
      <c r="D209" t="s">
        <v>188</v>
      </c>
      <c r="E209">
        <v>8</v>
      </c>
      <c r="F209" t="s">
        <v>189</v>
      </c>
      <c r="G209" t="s">
        <v>201</v>
      </c>
      <c r="H209" t="s">
        <v>195</v>
      </c>
      <c r="I209">
        <v>-277.89999999999998</v>
      </c>
      <c r="J209">
        <v>-366.3</v>
      </c>
      <c r="K209">
        <v>-507.5</v>
      </c>
      <c r="L209">
        <v>-530.6</v>
      </c>
      <c r="M209">
        <v>-1116.5</v>
      </c>
      <c r="N209">
        <v>-554.9</v>
      </c>
      <c r="O209">
        <v>-651.1</v>
      </c>
      <c r="P209">
        <v>-564.5</v>
      </c>
      <c r="Q209">
        <v>-934.8</v>
      </c>
      <c r="R209">
        <v>-727.9</v>
      </c>
      <c r="S209">
        <v>-2080.8000000000002</v>
      </c>
      <c r="T209">
        <v>-874.5</v>
      </c>
      <c r="U209">
        <v>-1064.3</v>
      </c>
      <c r="V209">
        <v>-806.8</v>
      </c>
      <c r="W209">
        <v>-694.7</v>
      </c>
      <c r="X209">
        <v>-454.9</v>
      </c>
      <c r="Y209">
        <v>-462.7</v>
      </c>
      <c r="Z209">
        <v>-428.2</v>
      </c>
      <c r="AA209">
        <v>-405.5</v>
      </c>
      <c r="AB209">
        <v>-555.5</v>
      </c>
      <c r="AC209">
        <v>-536.4</v>
      </c>
      <c r="AD209">
        <v>-590.29999999999995</v>
      </c>
      <c r="AE209">
        <v>-836.8</v>
      </c>
      <c r="AF209">
        <v>-5151.2</v>
      </c>
      <c r="AG209">
        <v>-5223.3</v>
      </c>
      <c r="AH209">
        <v>-883.9</v>
      </c>
      <c r="AI209">
        <v>-733.2</v>
      </c>
      <c r="AJ209">
        <v>-643.1</v>
      </c>
      <c r="AK209" t="s">
        <v>197</v>
      </c>
    </row>
    <row r="210" spans="1:37" x14ac:dyDescent="0.3">
      <c r="A210" t="s">
        <v>227</v>
      </c>
      <c r="B210" t="s">
        <v>150</v>
      </c>
      <c r="C210">
        <v>4</v>
      </c>
      <c r="D210" t="s">
        <v>188</v>
      </c>
      <c r="E210">
        <v>1</v>
      </c>
      <c r="F210" t="s">
        <v>189</v>
      </c>
      <c r="G210" t="s">
        <v>190</v>
      </c>
      <c r="H210" t="s">
        <v>191</v>
      </c>
      <c r="I210">
        <v>243724.1</v>
      </c>
      <c r="J210">
        <v>249234</v>
      </c>
      <c r="K210">
        <v>256290.4</v>
      </c>
      <c r="L210">
        <v>262665.40000000002</v>
      </c>
      <c r="M210">
        <v>260381.1</v>
      </c>
      <c r="N210">
        <v>264997.7</v>
      </c>
      <c r="O210">
        <v>271970.5</v>
      </c>
      <c r="P210">
        <v>279128.2</v>
      </c>
      <c r="Q210">
        <v>285341.7</v>
      </c>
      <c r="R210">
        <v>286558.3</v>
      </c>
      <c r="S210">
        <v>288320.8</v>
      </c>
      <c r="T210">
        <v>297881.8</v>
      </c>
      <c r="U210">
        <v>289566.8</v>
      </c>
      <c r="V210">
        <v>295986.40000000002</v>
      </c>
      <c r="W210">
        <v>292984.2</v>
      </c>
      <c r="X210">
        <v>296514.3</v>
      </c>
      <c r="Y210">
        <v>302025.7</v>
      </c>
      <c r="Z210">
        <v>303617.8</v>
      </c>
      <c r="AA210">
        <v>308009.90000000002</v>
      </c>
      <c r="AB210">
        <v>308423.3</v>
      </c>
      <c r="AC210">
        <v>311273.8</v>
      </c>
      <c r="AD210">
        <v>314182.40000000002</v>
      </c>
      <c r="AE210">
        <v>321329.09999999998</v>
      </c>
      <c r="AF210">
        <v>316158.59999999998</v>
      </c>
      <c r="AG210">
        <v>331578</v>
      </c>
      <c r="AH210">
        <v>337225.4</v>
      </c>
      <c r="AI210">
        <v>346895.3</v>
      </c>
      <c r="AJ210">
        <v>353307.4</v>
      </c>
      <c r="AK210">
        <v>357965.8</v>
      </c>
    </row>
    <row r="211" spans="1:37" x14ac:dyDescent="0.3">
      <c r="A211" t="s">
        <v>227</v>
      </c>
      <c r="B211" t="s">
        <v>150</v>
      </c>
      <c r="C211">
        <v>4</v>
      </c>
      <c r="D211" t="s">
        <v>188</v>
      </c>
      <c r="E211">
        <v>2</v>
      </c>
      <c r="F211" t="s">
        <v>189</v>
      </c>
      <c r="G211" t="s">
        <v>192</v>
      </c>
      <c r="H211" t="s">
        <v>193</v>
      </c>
      <c r="I211">
        <v>78.299000000000007</v>
      </c>
      <c r="J211">
        <v>80.069000000000003</v>
      </c>
      <c r="K211">
        <v>82.335999999999999</v>
      </c>
      <c r="L211">
        <v>84.384</v>
      </c>
      <c r="M211">
        <v>83.65</v>
      </c>
      <c r="N211">
        <v>85.132999999999996</v>
      </c>
      <c r="O211">
        <v>87.373000000000005</v>
      </c>
      <c r="P211">
        <v>89.673000000000002</v>
      </c>
      <c r="Q211">
        <v>91.668999999999997</v>
      </c>
      <c r="R211">
        <v>92.06</v>
      </c>
      <c r="S211">
        <v>92.626000000000005</v>
      </c>
      <c r="T211">
        <v>95.697999999999993</v>
      </c>
      <c r="U211">
        <v>93.025999999999996</v>
      </c>
      <c r="V211">
        <v>95.088999999999999</v>
      </c>
      <c r="W211">
        <v>94.123999999999995</v>
      </c>
      <c r="X211">
        <v>95.257999999999996</v>
      </c>
      <c r="Y211">
        <v>97.028999999999996</v>
      </c>
      <c r="Z211">
        <v>97.54</v>
      </c>
      <c r="AA211">
        <v>98.950999999999993</v>
      </c>
      <c r="AB211">
        <v>99.084000000000003</v>
      </c>
      <c r="AC211">
        <v>100</v>
      </c>
      <c r="AD211">
        <v>100.934</v>
      </c>
      <c r="AE211">
        <v>103.23</v>
      </c>
      <c r="AF211">
        <v>101.569</v>
      </c>
      <c r="AG211">
        <v>106.523</v>
      </c>
      <c r="AH211">
        <v>108.337</v>
      </c>
      <c r="AI211">
        <v>111.444</v>
      </c>
      <c r="AJ211">
        <v>113.504</v>
      </c>
      <c r="AK211">
        <v>115</v>
      </c>
    </row>
    <row r="212" spans="1:37" x14ac:dyDescent="0.3">
      <c r="A212" t="s">
        <v>227</v>
      </c>
      <c r="B212" t="s">
        <v>150</v>
      </c>
      <c r="C212">
        <v>4</v>
      </c>
      <c r="D212" t="s">
        <v>188</v>
      </c>
      <c r="E212">
        <v>3</v>
      </c>
      <c r="F212" t="s">
        <v>189</v>
      </c>
      <c r="G212" t="s">
        <v>194</v>
      </c>
      <c r="H212" t="s">
        <v>195</v>
      </c>
      <c r="I212">
        <v>163101.1</v>
      </c>
      <c r="J212">
        <v>170122.2</v>
      </c>
      <c r="K212">
        <v>178215.9</v>
      </c>
      <c r="L212">
        <v>187012.8</v>
      </c>
      <c r="M212">
        <v>190388.7</v>
      </c>
      <c r="N212">
        <v>197399</v>
      </c>
      <c r="O212">
        <v>206005.2</v>
      </c>
      <c r="P212">
        <v>216977.5</v>
      </c>
      <c r="Q212">
        <v>227594.6</v>
      </c>
      <c r="R212">
        <v>235816.9</v>
      </c>
      <c r="S212">
        <v>244085.3</v>
      </c>
      <c r="T212">
        <v>256431.1</v>
      </c>
      <c r="U212">
        <v>254306.2</v>
      </c>
      <c r="V212">
        <v>262013.4</v>
      </c>
      <c r="W212">
        <v>263330</v>
      </c>
      <c r="X212">
        <v>272482.40000000002</v>
      </c>
      <c r="Y212">
        <v>282659.7</v>
      </c>
      <c r="Z212">
        <v>289340.7</v>
      </c>
      <c r="AA212">
        <v>299597.7</v>
      </c>
      <c r="AB212">
        <v>304143.3</v>
      </c>
      <c r="AC212">
        <v>311273.8</v>
      </c>
      <c r="AD212">
        <v>320451.59999999998</v>
      </c>
      <c r="AE212">
        <v>334750.2</v>
      </c>
      <c r="AF212">
        <v>335970.8</v>
      </c>
      <c r="AG212">
        <v>366193.1</v>
      </c>
      <c r="AH212">
        <v>397536.9</v>
      </c>
      <c r="AI212">
        <v>428887.3</v>
      </c>
      <c r="AJ212">
        <v>448713.7</v>
      </c>
      <c r="AK212">
        <v>468469.7</v>
      </c>
    </row>
    <row r="213" spans="1:37" x14ac:dyDescent="0.3">
      <c r="A213" t="s">
        <v>227</v>
      </c>
      <c r="B213" t="s">
        <v>150</v>
      </c>
      <c r="C213">
        <v>4</v>
      </c>
      <c r="D213" t="s">
        <v>188</v>
      </c>
      <c r="E213">
        <v>4</v>
      </c>
      <c r="F213" t="s">
        <v>189</v>
      </c>
      <c r="G213" t="s">
        <v>196</v>
      </c>
      <c r="H213" t="s">
        <v>195</v>
      </c>
      <c r="I213">
        <v>91305.9</v>
      </c>
      <c r="J213">
        <v>96642.6</v>
      </c>
      <c r="K213">
        <v>102377.1</v>
      </c>
      <c r="L213">
        <v>108908</v>
      </c>
      <c r="M213">
        <v>111778.1</v>
      </c>
      <c r="N213">
        <v>114834.5</v>
      </c>
      <c r="O213">
        <v>118239.2</v>
      </c>
      <c r="P213">
        <v>123212.4</v>
      </c>
      <c r="Q213">
        <v>128951</v>
      </c>
      <c r="R213">
        <v>135326</v>
      </c>
      <c r="S213">
        <v>140985.70000000001</v>
      </c>
      <c r="T213">
        <v>146926.6</v>
      </c>
      <c r="U213">
        <v>141930.70000000001</v>
      </c>
      <c r="V213">
        <v>142599</v>
      </c>
      <c r="W213">
        <v>144577.4</v>
      </c>
      <c r="X213">
        <v>150228.6</v>
      </c>
      <c r="Y213">
        <v>154829.5</v>
      </c>
      <c r="Z213">
        <v>159446.39999999999</v>
      </c>
      <c r="AA213">
        <v>167125</v>
      </c>
      <c r="AB213">
        <v>170130.2</v>
      </c>
      <c r="AC213">
        <v>176847.7</v>
      </c>
      <c r="AD213">
        <v>184807.7</v>
      </c>
      <c r="AE213">
        <v>191969</v>
      </c>
      <c r="AF213">
        <v>194307.3</v>
      </c>
      <c r="AG213">
        <v>206342.8</v>
      </c>
      <c r="AH213">
        <v>220738.2</v>
      </c>
      <c r="AI213">
        <v>234914.2</v>
      </c>
      <c r="AJ213">
        <v>246098.8</v>
      </c>
      <c r="AK213" t="s">
        <v>197</v>
      </c>
    </row>
    <row r="214" spans="1:37" x14ac:dyDescent="0.3">
      <c r="A214" t="s">
        <v>227</v>
      </c>
      <c r="B214" t="s">
        <v>150</v>
      </c>
      <c r="C214">
        <v>4</v>
      </c>
      <c r="D214" t="s">
        <v>188</v>
      </c>
      <c r="E214">
        <v>5</v>
      </c>
      <c r="F214" t="s">
        <v>189</v>
      </c>
      <c r="G214" t="s">
        <v>198</v>
      </c>
      <c r="H214" t="s">
        <v>195</v>
      </c>
      <c r="I214">
        <v>62024.5</v>
      </c>
      <c r="J214">
        <v>63254.1</v>
      </c>
      <c r="K214">
        <v>65247.8</v>
      </c>
      <c r="L214">
        <v>67403.7</v>
      </c>
      <c r="M214">
        <v>67770.3</v>
      </c>
      <c r="N214">
        <v>70842.8</v>
      </c>
      <c r="O214">
        <v>75943.100000000006</v>
      </c>
      <c r="P214">
        <v>81074.399999999994</v>
      </c>
      <c r="Q214">
        <v>85077.6</v>
      </c>
      <c r="R214">
        <v>86545.8</v>
      </c>
      <c r="S214">
        <v>88464.8</v>
      </c>
      <c r="T214">
        <v>94747.199999999997</v>
      </c>
      <c r="U214">
        <v>98301.1</v>
      </c>
      <c r="V214">
        <v>104949.3</v>
      </c>
      <c r="W214">
        <v>103984.1</v>
      </c>
      <c r="X214">
        <v>107217.1</v>
      </c>
      <c r="Y214">
        <v>112418.8</v>
      </c>
      <c r="Z214">
        <v>114221.9</v>
      </c>
      <c r="AA214">
        <v>116658</v>
      </c>
      <c r="AB214">
        <v>117733.7</v>
      </c>
      <c r="AC214">
        <v>117363.9</v>
      </c>
      <c r="AD214">
        <v>117746.7</v>
      </c>
      <c r="AE214">
        <v>124706.1</v>
      </c>
      <c r="AF214">
        <v>135639.9</v>
      </c>
      <c r="AG214">
        <v>148867.6</v>
      </c>
      <c r="AH214">
        <v>156414.6</v>
      </c>
      <c r="AI214">
        <v>172087.7</v>
      </c>
      <c r="AJ214">
        <v>179068</v>
      </c>
      <c r="AK214" t="s">
        <v>197</v>
      </c>
    </row>
    <row r="215" spans="1:37" x14ac:dyDescent="0.3">
      <c r="A215" t="s">
        <v>227</v>
      </c>
      <c r="B215" t="s">
        <v>150</v>
      </c>
      <c r="C215">
        <v>4</v>
      </c>
      <c r="D215" t="s">
        <v>188</v>
      </c>
      <c r="E215">
        <v>6</v>
      </c>
      <c r="F215" t="s">
        <v>189</v>
      </c>
      <c r="G215" t="s">
        <v>199</v>
      </c>
      <c r="H215" t="s">
        <v>195</v>
      </c>
      <c r="I215">
        <v>9770.7000000000007</v>
      </c>
      <c r="J215">
        <v>10225.5</v>
      </c>
      <c r="K215">
        <v>10591</v>
      </c>
      <c r="L215">
        <v>10701.2</v>
      </c>
      <c r="M215">
        <v>10840.3</v>
      </c>
      <c r="N215">
        <v>11721.7</v>
      </c>
      <c r="O215">
        <v>11822.9</v>
      </c>
      <c r="P215">
        <v>12690.7</v>
      </c>
      <c r="Q215">
        <v>13566</v>
      </c>
      <c r="R215">
        <v>13945.1</v>
      </c>
      <c r="S215">
        <v>14634.7</v>
      </c>
      <c r="T215">
        <v>14757.3</v>
      </c>
      <c r="U215">
        <v>14074.5</v>
      </c>
      <c r="V215">
        <v>14465</v>
      </c>
      <c r="W215">
        <v>14768.5</v>
      </c>
      <c r="X215">
        <v>15036.7</v>
      </c>
      <c r="Y215">
        <v>15411.4</v>
      </c>
      <c r="Z215">
        <v>15672.4</v>
      </c>
      <c r="AA215">
        <v>15814.7</v>
      </c>
      <c r="AB215">
        <v>16279.5</v>
      </c>
      <c r="AC215">
        <v>17062.2</v>
      </c>
      <c r="AD215">
        <v>17897.3</v>
      </c>
      <c r="AE215">
        <v>18075.099999999999</v>
      </c>
      <c r="AF215">
        <v>6023.5</v>
      </c>
      <c r="AG215">
        <v>10982.7</v>
      </c>
      <c r="AH215">
        <v>20384.099999999999</v>
      </c>
      <c r="AI215">
        <v>21885.4</v>
      </c>
      <c r="AJ215">
        <v>23546.9</v>
      </c>
      <c r="AK215" t="s">
        <v>197</v>
      </c>
    </row>
    <row r="216" spans="1:37" x14ac:dyDescent="0.3">
      <c r="A216" t="s">
        <v>227</v>
      </c>
      <c r="B216" t="s">
        <v>150</v>
      </c>
      <c r="C216">
        <v>4</v>
      </c>
      <c r="D216" t="s">
        <v>188</v>
      </c>
      <c r="E216">
        <v>7</v>
      </c>
      <c r="F216" t="s">
        <v>189</v>
      </c>
      <c r="G216" t="s">
        <v>200</v>
      </c>
      <c r="H216" t="s">
        <v>195</v>
      </c>
      <c r="I216">
        <v>10379.700000000001</v>
      </c>
      <c r="J216">
        <v>10958.7</v>
      </c>
      <c r="K216">
        <v>11587.4</v>
      </c>
      <c r="L216">
        <v>11817.6</v>
      </c>
      <c r="M216">
        <v>12100</v>
      </c>
      <c r="N216">
        <v>12514.8</v>
      </c>
      <c r="O216">
        <v>12812.9</v>
      </c>
      <c r="P216">
        <v>13578.7</v>
      </c>
      <c r="Q216">
        <v>14754.6</v>
      </c>
      <c r="R216">
        <v>14921.4</v>
      </c>
      <c r="S216">
        <v>15510.8</v>
      </c>
      <c r="T216">
        <v>15813.8</v>
      </c>
      <c r="U216">
        <v>15202.2</v>
      </c>
      <c r="V216">
        <v>15504</v>
      </c>
      <c r="W216">
        <v>15922.6</v>
      </c>
      <c r="X216">
        <v>16151.1</v>
      </c>
      <c r="Y216">
        <v>16631.099999999999</v>
      </c>
      <c r="Z216">
        <v>16948.099999999999</v>
      </c>
      <c r="AA216">
        <v>16788.099999999999</v>
      </c>
      <c r="AB216">
        <v>17462.400000000001</v>
      </c>
      <c r="AC216">
        <v>18234</v>
      </c>
      <c r="AD216">
        <v>19227.5</v>
      </c>
      <c r="AE216">
        <v>19938.2</v>
      </c>
      <c r="AF216">
        <v>19567.2</v>
      </c>
      <c r="AG216">
        <v>22507.7</v>
      </c>
      <c r="AH216">
        <v>22652.3</v>
      </c>
      <c r="AI216">
        <v>23772.5</v>
      </c>
      <c r="AJ216">
        <v>25096.799999999999</v>
      </c>
      <c r="AK216" t="s">
        <v>197</v>
      </c>
    </row>
    <row r="217" spans="1:37" x14ac:dyDescent="0.3">
      <c r="A217" t="s">
        <v>227</v>
      </c>
      <c r="B217" t="s">
        <v>150</v>
      </c>
      <c r="C217">
        <v>4</v>
      </c>
      <c r="D217" t="s">
        <v>188</v>
      </c>
      <c r="E217">
        <v>8</v>
      </c>
      <c r="F217" t="s">
        <v>189</v>
      </c>
      <c r="G217" t="s">
        <v>201</v>
      </c>
      <c r="H217" t="s">
        <v>195</v>
      </c>
      <c r="I217">
        <v>-609</v>
      </c>
      <c r="J217">
        <v>-733.2</v>
      </c>
      <c r="K217">
        <v>-996.4</v>
      </c>
      <c r="L217">
        <v>-1116.4000000000001</v>
      </c>
      <c r="M217">
        <v>-1259.7</v>
      </c>
      <c r="N217">
        <v>-793.1</v>
      </c>
      <c r="O217">
        <v>-990</v>
      </c>
      <c r="P217">
        <v>-888</v>
      </c>
      <c r="Q217">
        <v>-1188.5999999999999</v>
      </c>
      <c r="R217">
        <v>-976.3</v>
      </c>
      <c r="S217">
        <v>-876.1</v>
      </c>
      <c r="T217">
        <v>-1056.5999999999999</v>
      </c>
      <c r="U217">
        <v>-1127.8</v>
      </c>
      <c r="V217">
        <v>-1039</v>
      </c>
      <c r="W217">
        <v>-1154.0999999999999</v>
      </c>
      <c r="X217">
        <v>-1114.4000000000001</v>
      </c>
      <c r="Y217">
        <v>-1219.7</v>
      </c>
      <c r="Z217">
        <v>-1275.7</v>
      </c>
      <c r="AA217">
        <v>-973.4</v>
      </c>
      <c r="AB217">
        <v>-1182.9000000000001</v>
      </c>
      <c r="AC217">
        <v>-1171.8</v>
      </c>
      <c r="AD217">
        <v>-1330.3</v>
      </c>
      <c r="AE217">
        <v>-1863.2</v>
      </c>
      <c r="AF217">
        <v>-13543.7</v>
      </c>
      <c r="AG217">
        <v>-11525</v>
      </c>
      <c r="AH217">
        <v>-2268.1</v>
      </c>
      <c r="AI217">
        <v>-1887.1</v>
      </c>
      <c r="AJ217">
        <v>-1549.9</v>
      </c>
      <c r="AK217" t="s">
        <v>197</v>
      </c>
    </row>
    <row r="218" spans="1:37" x14ac:dyDescent="0.3">
      <c r="A218" t="s">
        <v>228</v>
      </c>
      <c r="B218" t="s">
        <v>151</v>
      </c>
      <c r="C218">
        <v>7</v>
      </c>
      <c r="D218" t="s">
        <v>188</v>
      </c>
      <c r="E218">
        <v>1</v>
      </c>
      <c r="F218" t="s">
        <v>189</v>
      </c>
      <c r="G218" t="s">
        <v>190</v>
      </c>
      <c r="H218" t="s">
        <v>191</v>
      </c>
      <c r="I218">
        <v>30144.799999999999</v>
      </c>
      <c r="J218">
        <v>31456.1</v>
      </c>
      <c r="K218">
        <v>31633.4</v>
      </c>
      <c r="L218">
        <v>32513.7</v>
      </c>
      <c r="M218">
        <v>32689.599999999999</v>
      </c>
      <c r="N218">
        <v>33663.800000000003</v>
      </c>
      <c r="O218">
        <v>35249.5</v>
      </c>
      <c r="P218">
        <v>36949.9</v>
      </c>
      <c r="Q218">
        <v>38849</v>
      </c>
      <c r="R218">
        <v>40055</v>
      </c>
      <c r="S218">
        <v>42057.7</v>
      </c>
      <c r="T218">
        <v>42049.3</v>
      </c>
      <c r="U218">
        <v>40938.400000000001</v>
      </c>
      <c r="V218">
        <v>42469.8</v>
      </c>
      <c r="W218">
        <v>43532.2</v>
      </c>
      <c r="X218">
        <v>44329.1</v>
      </c>
      <c r="Y218">
        <v>45114.7</v>
      </c>
      <c r="Z218">
        <v>46166.7</v>
      </c>
      <c r="AA218">
        <v>47765.599999999999</v>
      </c>
      <c r="AB218">
        <v>47189.599999999999</v>
      </c>
      <c r="AC218">
        <v>48470.5</v>
      </c>
      <c r="AD218">
        <v>49455</v>
      </c>
      <c r="AE218">
        <v>50263.5</v>
      </c>
      <c r="AF218">
        <v>50062.9</v>
      </c>
      <c r="AG218">
        <v>53345.9</v>
      </c>
      <c r="AH218">
        <v>55806.9</v>
      </c>
      <c r="AI218">
        <v>58604.9</v>
      </c>
      <c r="AJ218">
        <v>60605.7</v>
      </c>
      <c r="AK218">
        <v>61939.7</v>
      </c>
    </row>
    <row r="219" spans="1:37" x14ac:dyDescent="0.3">
      <c r="A219" t="s">
        <v>228</v>
      </c>
      <c r="B219" t="s">
        <v>151</v>
      </c>
      <c r="C219">
        <v>7</v>
      </c>
      <c r="D219" t="s">
        <v>188</v>
      </c>
      <c r="E219">
        <v>2</v>
      </c>
      <c r="F219" t="s">
        <v>189</v>
      </c>
      <c r="G219" t="s">
        <v>192</v>
      </c>
      <c r="H219" t="s">
        <v>193</v>
      </c>
      <c r="I219">
        <v>62.192</v>
      </c>
      <c r="J219">
        <v>64.897000000000006</v>
      </c>
      <c r="K219">
        <v>65.263000000000005</v>
      </c>
      <c r="L219">
        <v>67.078999999999994</v>
      </c>
      <c r="M219">
        <v>67.441999999999993</v>
      </c>
      <c r="N219">
        <v>69.451999999999998</v>
      </c>
      <c r="O219">
        <v>72.724000000000004</v>
      </c>
      <c r="P219">
        <v>76.231999999999999</v>
      </c>
      <c r="Q219">
        <v>80.150000000000006</v>
      </c>
      <c r="R219">
        <v>82.638000000000005</v>
      </c>
      <c r="S219">
        <v>86.77</v>
      </c>
      <c r="T219">
        <v>86.751999999999995</v>
      </c>
      <c r="U219">
        <v>84.46</v>
      </c>
      <c r="V219">
        <v>87.62</v>
      </c>
      <c r="W219">
        <v>89.811999999999998</v>
      </c>
      <c r="X219">
        <v>91.456000000000003</v>
      </c>
      <c r="Y219">
        <v>93.076999999999998</v>
      </c>
      <c r="Z219">
        <v>95.247</v>
      </c>
      <c r="AA219">
        <v>98.546000000000006</v>
      </c>
      <c r="AB219">
        <v>97.356999999999999</v>
      </c>
      <c r="AC219">
        <v>100</v>
      </c>
      <c r="AD219">
        <v>102.03100000000001</v>
      </c>
      <c r="AE219">
        <v>103.699</v>
      </c>
      <c r="AF219">
        <v>103.285</v>
      </c>
      <c r="AG219">
        <v>110.05800000000001</v>
      </c>
      <c r="AH219">
        <v>115.136</v>
      </c>
      <c r="AI219">
        <v>120.908</v>
      </c>
      <c r="AJ219">
        <v>125.036</v>
      </c>
      <c r="AK219">
        <v>127.788</v>
      </c>
    </row>
    <row r="220" spans="1:37" x14ac:dyDescent="0.3">
      <c r="A220" t="s">
        <v>228</v>
      </c>
      <c r="B220" t="s">
        <v>151</v>
      </c>
      <c r="C220">
        <v>7</v>
      </c>
      <c r="D220" t="s">
        <v>188</v>
      </c>
      <c r="E220">
        <v>3</v>
      </c>
      <c r="F220" t="s">
        <v>189</v>
      </c>
      <c r="G220" t="s">
        <v>194</v>
      </c>
      <c r="H220" t="s">
        <v>195</v>
      </c>
      <c r="I220">
        <v>19301.7</v>
      </c>
      <c r="J220">
        <v>20414.400000000001</v>
      </c>
      <c r="K220">
        <v>20815.099999999999</v>
      </c>
      <c r="L220">
        <v>21935.4</v>
      </c>
      <c r="M220">
        <v>22798</v>
      </c>
      <c r="N220">
        <v>23886</v>
      </c>
      <c r="O220">
        <v>25781.1</v>
      </c>
      <c r="P220">
        <v>28138.799999999999</v>
      </c>
      <c r="Q220">
        <v>30823.7</v>
      </c>
      <c r="R220">
        <v>33088</v>
      </c>
      <c r="S220">
        <v>36116.1</v>
      </c>
      <c r="T220">
        <v>37028</v>
      </c>
      <c r="U220">
        <v>35880</v>
      </c>
      <c r="V220">
        <v>38080.300000000003</v>
      </c>
      <c r="W220">
        <v>40592.300000000003</v>
      </c>
      <c r="X220">
        <v>42150.2</v>
      </c>
      <c r="Y220">
        <v>43584</v>
      </c>
      <c r="Z220">
        <v>45203.8</v>
      </c>
      <c r="AA220">
        <v>46542.400000000001</v>
      </c>
      <c r="AB220">
        <v>45859.4</v>
      </c>
      <c r="AC220">
        <v>48470.5</v>
      </c>
      <c r="AD220">
        <v>51152.1</v>
      </c>
      <c r="AE220">
        <v>52715.6</v>
      </c>
      <c r="AF220">
        <v>53057.3</v>
      </c>
      <c r="AG220">
        <v>60314.8</v>
      </c>
      <c r="AH220">
        <v>69087.8</v>
      </c>
      <c r="AI220">
        <v>74690.3</v>
      </c>
      <c r="AJ220">
        <v>78441</v>
      </c>
      <c r="AK220">
        <v>82357.8</v>
      </c>
    </row>
    <row r="221" spans="1:37" x14ac:dyDescent="0.3">
      <c r="A221" t="s">
        <v>228</v>
      </c>
      <c r="B221" t="s">
        <v>151</v>
      </c>
      <c r="C221">
        <v>7</v>
      </c>
      <c r="D221" t="s">
        <v>188</v>
      </c>
      <c r="E221">
        <v>4</v>
      </c>
      <c r="F221" t="s">
        <v>189</v>
      </c>
      <c r="G221" t="s">
        <v>196</v>
      </c>
      <c r="H221" t="s">
        <v>195</v>
      </c>
      <c r="I221">
        <v>10407.1</v>
      </c>
      <c r="J221">
        <v>10987.6</v>
      </c>
      <c r="K221">
        <v>11453.9</v>
      </c>
      <c r="L221">
        <v>12221.7</v>
      </c>
      <c r="M221">
        <v>12867.8</v>
      </c>
      <c r="N221">
        <v>13562.9</v>
      </c>
      <c r="O221">
        <v>14289.9</v>
      </c>
      <c r="P221">
        <v>15173.2</v>
      </c>
      <c r="Q221">
        <v>16288.2</v>
      </c>
      <c r="R221">
        <v>17586.400000000001</v>
      </c>
      <c r="S221">
        <v>18910.3</v>
      </c>
      <c r="T221">
        <v>19572.5</v>
      </c>
      <c r="U221">
        <v>19164.2</v>
      </c>
      <c r="V221">
        <v>19653.099999999999</v>
      </c>
      <c r="W221">
        <v>20624.599999999999</v>
      </c>
      <c r="X221">
        <v>21645</v>
      </c>
      <c r="Y221">
        <v>22264.799999999999</v>
      </c>
      <c r="Z221">
        <v>23188</v>
      </c>
      <c r="AA221">
        <v>24213.8</v>
      </c>
      <c r="AB221">
        <v>24751.7</v>
      </c>
      <c r="AC221">
        <v>26004.7</v>
      </c>
      <c r="AD221">
        <v>27104.1</v>
      </c>
      <c r="AE221">
        <v>28195.3</v>
      </c>
      <c r="AF221">
        <v>29354</v>
      </c>
      <c r="AG221">
        <v>32466.400000000001</v>
      </c>
      <c r="AH221">
        <v>35275.199999999997</v>
      </c>
      <c r="AI221">
        <v>37937.699999999997</v>
      </c>
      <c r="AJ221">
        <v>40516.1</v>
      </c>
      <c r="AK221" t="s">
        <v>197</v>
      </c>
    </row>
    <row r="222" spans="1:37" x14ac:dyDescent="0.3">
      <c r="A222" t="s">
        <v>228</v>
      </c>
      <c r="B222" t="s">
        <v>151</v>
      </c>
      <c r="C222">
        <v>7</v>
      </c>
      <c r="D222" t="s">
        <v>188</v>
      </c>
      <c r="E222">
        <v>5</v>
      </c>
      <c r="F222" t="s">
        <v>189</v>
      </c>
      <c r="G222" t="s">
        <v>198</v>
      </c>
      <c r="H222" t="s">
        <v>195</v>
      </c>
      <c r="I222">
        <v>7593.2</v>
      </c>
      <c r="J222">
        <v>8185.9</v>
      </c>
      <c r="K222">
        <v>8254.5</v>
      </c>
      <c r="L222">
        <v>8513.4</v>
      </c>
      <c r="M222">
        <v>8778.6</v>
      </c>
      <c r="N222">
        <v>8958.6</v>
      </c>
      <c r="O222">
        <v>10107.6</v>
      </c>
      <c r="P222">
        <v>11367.4</v>
      </c>
      <c r="Q222">
        <v>12910.6</v>
      </c>
      <c r="R222">
        <v>13627.8</v>
      </c>
      <c r="S222">
        <v>15150.8</v>
      </c>
      <c r="T222">
        <v>15344.2</v>
      </c>
      <c r="U222">
        <v>14620.4</v>
      </c>
      <c r="V222">
        <v>16333.4</v>
      </c>
      <c r="W222">
        <v>17729.5</v>
      </c>
      <c r="X222">
        <v>18133.5</v>
      </c>
      <c r="Y222">
        <v>18872.900000000001</v>
      </c>
      <c r="Z222">
        <v>19396.5</v>
      </c>
      <c r="AA222">
        <v>19793.2</v>
      </c>
      <c r="AB222">
        <v>18642.2</v>
      </c>
      <c r="AC222">
        <v>19927.900000000001</v>
      </c>
      <c r="AD222">
        <v>21193.8</v>
      </c>
      <c r="AE222">
        <v>21562.5</v>
      </c>
      <c r="AF222">
        <v>23007.9</v>
      </c>
      <c r="AG222">
        <v>26331.1</v>
      </c>
      <c r="AH222">
        <v>30530.7</v>
      </c>
      <c r="AI222">
        <v>33033.4</v>
      </c>
      <c r="AJ222">
        <v>33814.300000000003</v>
      </c>
      <c r="AK222" t="s">
        <v>197</v>
      </c>
    </row>
    <row r="223" spans="1:37" x14ac:dyDescent="0.3">
      <c r="A223" t="s">
        <v>228</v>
      </c>
      <c r="B223" t="s">
        <v>151</v>
      </c>
      <c r="C223">
        <v>7</v>
      </c>
      <c r="D223" t="s">
        <v>188</v>
      </c>
      <c r="E223">
        <v>6</v>
      </c>
      <c r="F223" t="s">
        <v>189</v>
      </c>
      <c r="G223" t="s">
        <v>199</v>
      </c>
      <c r="H223" t="s">
        <v>195</v>
      </c>
      <c r="I223">
        <v>1301.4000000000001</v>
      </c>
      <c r="J223">
        <v>1240.9000000000001</v>
      </c>
      <c r="K223">
        <v>1106.7</v>
      </c>
      <c r="L223">
        <v>1200.3</v>
      </c>
      <c r="M223">
        <v>1151.7</v>
      </c>
      <c r="N223">
        <v>1364.4</v>
      </c>
      <c r="O223">
        <v>1383.7</v>
      </c>
      <c r="P223">
        <v>1598.2</v>
      </c>
      <c r="Q223">
        <v>1624.9</v>
      </c>
      <c r="R223">
        <v>1873.7</v>
      </c>
      <c r="S223">
        <v>2055.1</v>
      </c>
      <c r="T223">
        <v>2111.4</v>
      </c>
      <c r="U223">
        <v>2095.4</v>
      </c>
      <c r="V223">
        <v>2093.8000000000002</v>
      </c>
      <c r="W223">
        <v>2238.1</v>
      </c>
      <c r="X223">
        <v>2371.6999999999998</v>
      </c>
      <c r="Y223">
        <v>2446.3000000000002</v>
      </c>
      <c r="Z223">
        <v>2619.4</v>
      </c>
      <c r="AA223">
        <v>2535.4</v>
      </c>
      <c r="AB223">
        <v>2465.5</v>
      </c>
      <c r="AC223">
        <v>2537.9</v>
      </c>
      <c r="AD223">
        <v>2854.2</v>
      </c>
      <c r="AE223">
        <v>2957.7</v>
      </c>
      <c r="AF223">
        <v>695.5</v>
      </c>
      <c r="AG223">
        <v>1517.2</v>
      </c>
      <c r="AH223">
        <v>3281.9</v>
      </c>
      <c r="AI223">
        <v>3719.2</v>
      </c>
      <c r="AJ223">
        <v>4110.6000000000004</v>
      </c>
      <c r="AK223" t="s">
        <v>197</v>
      </c>
    </row>
    <row r="224" spans="1:37" x14ac:dyDescent="0.3">
      <c r="A224" t="s">
        <v>228</v>
      </c>
      <c r="B224" t="s">
        <v>151</v>
      </c>
      <c r="C224">
        <v>7</v>
      </c>
      <c r="D224" t="s">
        <v>188</v>
      </c>
      <c r="E224">
        <v>7</v>
      </c>
      <c r="F224" t="s">
        <v>189</v>
      </c>
      <c r="G224" t="s">
        <v>200</v>
      </c>
      <c r="H224" t="s">
        <v>195</v>
      </c>
      <c r="I224">
        <v>1561</v>
      </c>
      <c r="J224">
        <v>1608.3</v>
      </c>
      <c r="K224">
        <v>1594.1</v>
      </c>
      <c r="L224">
        <v>1685.3</v>
      </c>
      <c r="M224">
        <v>1657.8</v>
      </c>
      <c r="N224">
        <v>1685.3</v>
      </c>
      <c r="O224">
        <v>1790.1</v>
      </c>
      <c r="P224">
        <v>1940.1</v>
      </c>
      <c r="Q224">
        <v>2081.1</v>
      </c>
      <c r="R224">
        <v>2228.8000000000002</v>
      </c>
      <c r="S224">
        <v>2403.6999999999998</v>
      </c>
      <c r="T224">
        <v>2511.6</v>
      </c>
      <c r="U224">
        <v>2504.6</v>
      </c>
      <c r="V224">
        <v>2520.6999999999998</v>
      </c>
      <c r="W224">
        <v>2675.2</v>
      </c>
      <c r="X224">
        <v>2754.2</v>
      </c>
      <c r="Y224">
        <v>2871.9</v>
      </c>
      <c r="Z224">
        <v>2962.6</v>
      </c>
      <c r="AA224">
        <v>2829.8</v>
      </c>
      <c r="AB224">
        <v>2855.1</v>
      </c>
      <c r="AC224">
        <v>3051.2</v>
      </c>
      <c r="AD224">
        <v>3355.8</v>
      </c>
      <c r="AE224">
        <v>3447.4</v>
      </c>
      <c r="AF224">
        <v>3444</v>
      </c>
      <c r="AG224">
        <v>3886.6</v>
      </c>
      <c r="AH224">
        <v>4282</v>
      </c>
      <c r="AI224">
        <v>4331.3999999999996</v>
      </c>
      <c r="AJ224">
        <v>4579.8</v>
      </c>
      <c r="AK224" t="s">
        <v>197</v>
      </c>
    </row>
    <row r="225" spans="1:37" x14ac:dyDescent="0.3">
      <c r="A225" t="s">
        <v>228</v>
      </c>
      <c r="B225" t="s">
        <v>151</v>
      </c>
      <c r="C225">
        <v>7</v>
      </c>
      <c r="D225" t="s">
        <v>188</v>
      </c>
      <c r="E225">
        <v>8</v>
      </c>
      <c r="F225" t="s">
        <v>189</v>
      </c>
      <c r="G225" t="s">
        <v>201</v>
      </c>
      <c r="H225" t="s">
        <v>195</v>
      </c>
      <c r="I225">
        <v>-259.5</v>
      </c>
      <c r="J225">
        <v>-367.4</v>
      </c>
      <c r="K225">
        <v>-487.3</v>
      </c>
      <c r="L225">
        <v>-485</v>
      </c>
      <c r="M225">
        <v>-506.1</v>
      </c>
      <c r="N225">
        <v>-320.8</v>
      </c>
      <c r="O225">
        <v>-406.4</v>
      </c>
      <c r="P225">
        <v>-341.9</v>
      </c>
      <c r="Q225">
        <v>-456.2</v>
      </c>
      <c r="R225">
        <v>-355.1</v>
      </c>
      <c r="S225">
        <v>-348.7</v>
      </c>
      <c r="T225">
        <v>-400.3</v>
      </c>
      <c r="U225">
        <v>-409.2</v>
      </c>
      <c r="V225">
        <v>-426.9</v>
      </c>
      <c r="W225">
        <v>-437.1</v>
      </c>
      <c r="X225">
        <v>-382.5</v>
      </c>
      <c r="Y225">
        <v>-425.6</v>
      </c>
      <c r="Z225">
        <v>-343.3</v>
      </c>
      <c r="AA225">
        <v>-294.39999999999998</v>
      </c>
      <c r="AB225">
        <v>-389.7</v>
      </c>
      <c r="AC225">
        <v>-513.29999999999995</v>
      </c>
      <c r="AD225">
        <v>-501.6</v>
      </c>
      <c r="AE225">
        <v>-489.7</v>
      </c>
      <c r="AF225">
        <v>-2748.6</v>
      </c>
      <c r="AG225">
        <v>-2369.3000000000002</v>
      </c>
      <c r="AH225">
        <v>-1000.1</v>
      </c>
      <c r="AI225">
        <v>-612.20000000000005</v>
      </c>
      <c r="AJ225">
        <v>-469.2</v>
      </c>
      <c r="AK225" t="s">
        <v>197</v>
      </c>
    </row>
    <row r="226" spans="1:37" x14ac:dyDescent="0.3">
      <c r="A226" t="s">
        <v>229</v>
      </c>
      <c r="B226" t="s">
        <v>152</v>
      </c>
      <c r="C226">
        <v>4</v>
      </c>
      <c r="D226" t="s">
        <v>188</v>
      </c>
      <c r="E226">
        <v>1</v>
      </c>
      <c r="F226" t="s">
        <v>189</v>
      </c>
      <c r="G226" t="s">
        <v>190</v>
      </c>
      <c r="H226" t="s">
        <v>191</v>
      </c>
      <c r="I226">
        <v>73974.100000000006</v>
      </c>
      <c r="J226">
        <v>75750</v>
      </c>
      <c r="K226">
        <v>77421.100000000006</v>
      </c>
      <c r="L226">
        <v>80268.2</v>
      </c>
      <c r="M226">
        <v>82268.100000000006</v>
      </c>
      <c r="N226">
        <v>83433.2</v>
      </c>
      <c r="O226">
        <v>88310.7</v>
      </c>
      <c r="P226">
        <v>90607.6</v>
      </c>
      <c r="Q226">
        <v>94556</v>
      </c>
      <c r="R226">
        <v>97322.8</v>
      </c>
      <c r="S226">
        <v>99780.7</v>
      </c>
      <c r="T226">
        <v>99860.1</v>
      </c>
      <c r="U226">
        <v>99986.4</v>
      </c>
      <c r="V226">
        <v>103940.8</v>
      </c>
      <c r="W226">
        <v>109734.2</v>
      </c>
      <c r="X226">
        <v>109686.3</v>
      </c>
      <c r="Y226">
        <v>111382.2</v>
      </c>
      <c r="Z226">
        <v>115651.9</v>
      </c>
      <c r="AA226">
        <v>119640.8</v>
      </c>
      <c r="AB226">
        <v>121303.1</v>
      </c>
      <c r="AC226">
        <v>123219.9</v>
      </c>
      <c r="AD226">
        <v>125543.4</v>
      </c>
      <c r="AE226">
        <v>127568.9</v>
      </c>
      <c r="AF226">
        <v>126711.2</v>
      </c>
      <c r="AG226">
        <v>135166.39999999999</v>
      </c>
      <c r="AH226">
        <v>139878.1</v>
      </c>
      <c r="AI226">
        <v>147146.5</v>
      </c>
      <c r="AJ226">
        <v>148102.79999999999</v>
      </c>
      <c r="AK226">
        <v>150212.4</v>
      </c>
    </row>
    <row r="227" spans="1:37" x14ac:dyDescent="0.3">
      <c r="A227" t="s">
        <v>229</v>
      </c>
      <c r="B227" t="s">
        <v>152</v>
      </c>
      <c r="C227">
        <v>4</v>
      </c>
      <c r="D227" t="s">
        <v>188</v>
      </c>
      <c r="E227">
        <v>2</v>
      </c>
      <c r="F227" t="s">
        <v>189</v>
      </c>
      <c r="G227" t="s">
        <v>192</v>
      </c>
      <c r="H227" t="s">
        <v>193</v>
      </c>
      <c r="I227">
        <v>60.033999999999999</v>
      </c>
      <c r="J227">
        <v>61.475999999999999</v>
      </c>
      <c r="K227">
        <v>62.832000000000001</v>
      </c>
      <c r="L227">
        <v>65.141999999999996</v>
      </c>
      <c r="M227">
        <v>66.765000000000001</v>
      </c>
      <c r="N227">
        <v>67.710999999999999</v>
      </c>
      <c r="O227">
        <v>71.668999999999997</v>
      </c>
      <c r="P227">
        <v>73.533000000000001</v>
      </c>
      <c r="Q227">
        <v>76.738</v>
      </c>
      <c r="R227">
        <v>78.983000000000004</v>
      </c>
      <c r="S227">
        <v>80.977999999999994</v>
      </c>
      <c r="T227">
        <v>81.042000000000002</v>
      </c>
      <c r="U227">
        <v>81.144999999999996</v>
      </c>
      <c r="V227">
        <v>84.353999999999999</v>
      </c>
      <c r="W227">
        <v>89.055999999999997</v>
      </c>
      <c r="X227">
        <v>89.016999999999996</v>
      </c>
      <c r="Y227">
        <v>90.393000000000001</v>
      </c>
      <c r="Z227">
        <v>93.858000000000004</v>
      </c>
      <c r="AA227">
        <v>97.094999999999999</v>
      </c>
      <c r="AB227">
        <v>98.444000000000003</v>
      </c>
      <c r="AC227">
        <v>100</v>
      </c>
      <c r="AD227">
        <v>101.886</v>
      </c>
      <c r="AE227">
        <v>103.529</v>
      </c>
      <c r="AF227">
        <v>102.833</v>
      </c>
      <c r="AG227">
        <v>109.69499999999999</v>
      </c>
      <c r="AH227">
        <v>113.51900000000001</v>
      </c>
      <c r="AI227">
        <v>119.41800000000001</v>
      </c>
      <c r="AJ227">
        <v>120.194</v>
      </c>
      <c r="AK227">
        <v>121.90600000000001</v>
      </c>
    </row>
    <row r="228" spans="1:37" x14ac:dyDescent="0.3">
      <c r="A228" t="s">
        <v>229</v>
      </c>
      <c r="B228" t="s">
        <v>152</v>
      </c>
      <c r="C228">
        <v>4</v>
      </c>
      <c r="D228" t="s">
        <v>188</v>
      </c>
      <c r="E228">
        <v>3</v>
      </c>
      <c r="F228" t="s">
        <v>189</v>
      </c>
      <c r="G228" t="s">
        <v>194</v>
      </c>
      <c r="H228" t="s">
        <v>195</v>
      </c>
      <c r="I228">
        <v>49880</v>
      </c>
      <c r="J228">
        <v>51849.9</v>
      </c>
      <c r="K228">
        <v>53714.2</v>
      </c>
      <c r="L228">
        <v>56582.7</v>
      </c>
      <c r="M228">
        <v>59634.3</v>
      </c>
      <c r="N228">
        <v>61569.5</v>
      </c>
      <c r="O228">
        <v>66471.7</v>
      </c>
      <c r="P228">
        <v>70445.399999999994</v>
      </c>
      <c r="Q228">
        <v>74886.7</v>
      </c>
      <c r="R228">
        <v>79287.5</v>
      </c>
      <c r="S228">
        <v>84291.9</v>
      </c>
      <c r="T228">
        <v>86146.6</v>
      </c>
      <c r="U228">
        <v>87325.5</v>
      </c>
      <c r="V228">
        <v>91940.7</v>
      </c>
      <c r="W228">
        <v>100526.5</v>
      </c>
      <c r="X228">
        <v>102949.7</v>
      </c>
      <c r="Y228">
        <v>107247</v>
      </c>
      <c r="Z228">
        <v>112763.3</v>
      </c>
      <c r="AA228">
        <v>117402.3</v>
      </c>
      <c r="AB228">
        <v>119389.8</v>
      </c>
      <c r="AC228">
        <v>123219.9</v>
      </c>
      <c r="AD228">
        <v>127954.4</v>
      </c>
      <c r="AE228">
        <v>132848.20000000001</v>
      </c>
      <c r="AF228">
        <v>135014.5</v>
      </c>
      <c r="AG228">
        <v>150952.5</v>
      </c>
      <c r="AH228">
        <v>167840.2</v>
      </c>
      <c r="AI228">
        <v>183780.9</v>
      </c>
      <c r="AJ228">
        <v>189242.7</v>
      </c>
      <c r="AK228">
        <v>198073.3</v>
      </c>
    </row>
    <row r="229" spans="1:37" x14ac:dyDescent="0.3">
      <c r="A229" t="s">
        <v>229</v>
      </c>
      <c r="B229" t="s">
        <v>152</v>
      </c>
      <c r="C229">
        <v>4</v>
      </c>
      <c r="D229" t="s">
        <v>188</v>
      </c>
      <c r="E229">
        <v>4</v>
      </c>
      <c r="F229" t="s">
        <v>189</v>
      </c>
      <c r="G229" t="s">
        <v>196</v>
      </c>
      <c r="H229" t="s">
        <v>195</v>
      </c>
      <c r="I229">
        <v>27333.200000000001</v>
      </c>
      <c r="J229">
        <v>29108.6</v>
      </c>
      <c r="K229">
        <v>30893.3</v>
      </c>
      <c r="L229">
        <v>32792.6</v>
      </c>
      <c r="M229">
        <v>34328.199999999997</v>
      </c>
      <c r="N229">
        <v>35700.400000000001</v>
      </c>
      <c r="O229">
        <v>37168.699999999997</v>
      </c>
      <c r="P229">
        <v>38953</v>
      </c>
      <c r="Q229">
        <v>40614.199999999997</v>
      </c>
      <c r="R229">
        <v>42697</v>
      </c>
      <c r="S229">
        <v>45005.599999999999</v>
      </c>
      <c r="T229">
        <v>46641</v>
      </c>
      <c r="U229">
        <v>46265.3</v>
      </c>
      <c r="V229">
        <v>46583.199999999997</v>
      </c>
      <c r="W229">
        <v>47910.3</v>
      </c>
      <c r="X229">
        <v>50581</v>
      </c>
      <c r="Y229">
        <v>51690.7</v>
      </c>
      <c r="Z229">
        <v>54262.3</v>
      </c>
      <c r="AA229">
        <v>56809.4</v>
      </c>
      <c r="AB229">
        <v>58190</v>
      </c>
      <c r="AC229">
        <v>60550.7</v>
      </c>
      <c r="AD229">
        <v>63334.9</v>
      </c>
      <c r="AE229">
        <v>65646</v>
      </c>
      <c r="AF229">
        <v>67162.100000000006</v>
      </c>
      <c r="AG229">
        <v>71267.3</v>
      </c>
      <c r="AH229">
        <v>75943.600000000006</v>
      </c>
      <c r="AI229">
        <v>80123.8</v>
      </c>
      <c r="AJ229">
        <v>84077.6</v>
      </c>
      <c r="AK229" t="s">
        <v>197</v>
      </c>
    </row>
    <row r="230" spans="1:37" x14ac:dyDescent="0.3">
      <c r="A230" t="s">
        <v>229</v>
      </c>
      <c r="B230" t="s">
        <v>152</v>
      </c>
      <c r="C230">
        <v>4</v>
      </c>
      <c r="D230" t="s">
        <v>188</v>
      </c>
      <c r="E230">
        <v>5</v>
      </c>
      <c r="F230" t="s">
        <v>189</v>
      </c>
      <c r="G230" t="s">
        <v>198</v>
      </c>
      <c r="H230" t="s">
        <v>195</v>
      </c>
      <c r="I230">
        <v>19381</v>
      </c>
      <c r="J230">
        <v>19932.2</v>
      </c>
      <c r="K230">
        <v>20466</v>
      </c>
      <c r="L230">
        <v>21319.7</v>
      </c>
      <c r="M230">
        <v>22583.1</v>
      </c>
      <c r="N230">
        <v>22289.9</v>
      </c>
      <c r="O230">
        <v>25395.200000000001</v>
      </c>
      <c r="P230">
        <v>27227.7</v>
      </c>
      <c r="Q230">
        <v>30272.3</v>
      </c>
      <c r="R230">
        <v>32059.5</v>
      </c>
      <c r="S230">
        <v>34271.300000000003</v>
      </c>
      <c r="T230">
        <v>34460</v>
      </c>
      <c r="U230">
        <v>36143.599999999999</v>
      </c>
      <c r="V230">
        <v>40080.9</v>
      </c>
      <c r="W230">
        <v>47160.3</v>
      </c>
      <c r="X230">
        <v>46840.1</v>
      </c>
      <c r="Y230">
        <v>49824</v>
      </c>
      <c r="Z230">
        <v>52226.3</v>
      </c>
      <c r="AA230">
        <v>54145.2</v>
      </c>
      <c r="AB230">
        <v>54659.4</v>
      </c>
      <c r="AC230">
        <v>55882.2</v>
      </c>
      <c r="AD230">
        <v>57397.7</v>
      </c>
      <c r="AE230">
        <v>60268.7</v>
      </c>
      <c r="AF230">
        <v>65018.6</v>
      </c>
      <c r="AG230">
        <v>74992.100000000006</v>
      </c>
      <c r="AH230">
        <v>83500.3</v>
      </c>
      <c r="AI230">
        <v>94670.399999999994</v>
      </c>
      <c r="AJ230">
        <v>95063.1</v>
      </c>
      <c r="AK230" t="s">
        <v>197</v>
      </c>
    </row>
    <row r="231" spans="1:37" x14ac:dyDescent="0.3">
      <c r="A231" t="s">
        <v>229</v>
      </c>
      <c r="B231" t="s">
        <v>152</v>
      </c>
      <c r="C231">
        <v>4</v>
      </c>
      <c r="D231" t="s">
        <v>188</v>
      </c>
      <c r="E231">
        <v>6</v>
      </c>
      <c r="F231" t="s">
        <v>189</v>
      </c>
      <c r="G231" t="s">
        <v>199</v>
      </c>
      <c r="H231" t="s">
        <v>195</v>
      </c>
      <c r="I231">
        <v>3165.8</v>
      </c>
      <c r="J231">
        <v>2809.1</v>
      </c>
      <c r="K231">
        <v>2355</v>
      </c>
      <c r="L231">
        <v>2470.4</v>
      </c>
      <c r="M231">
        <v>2723</v>
      </c>
      <c r="N231">
        <v>3579.2</v>
      </c>
      <c r="O231">
        <v>3907.8</v>
      </c>
      <c r="P231">
        <v>4264.6000000000004</v>
      </c>
      <c r="Q231">
        <v>4000.2</v>
      </c>
      <c r="R231">
        <v>4531</v>
      </c>
      <c r="S231">
        <v>5015.1000000000004</v>
      </c>
      <c r="T231">
        <v>5045.6000000000004</v>
      </c>
      <c r="U231">
        <v>4916.6000000000004</v>
      </c>
      <c r="V231">
        <v>5276.6</v>
      </c>
      <c r="W231">
        <v>5455.9</v>
      </c>
      <c r="X231">
        <v>5528.5</v>
      </c>
      <c r="Y231">
        <v>5732.3</v>
      </c>
      <c r="Z231">
        <v>6274.6</v>
      </c>
      <c r="AA231">
        <v>6447.8</v>
      </c>
      <c r="AB231">
        <v>6540.5</v>
      </c>
      <c r="AC231">
        <v>6787</v>
      </c>
      <c r="AD231">
        <v>7221.8</v>
      </c>
      <c r="AE231">
        <v>6933.5</v>
      </c>
      <c r="AF231">
        <v>2833.8</v>
      </c>
      <c r="AG231">
        <v>4693.1000000000004</v>
      </c>
      <c r="AH231">
        <v>8396.2999999999993</v>
      </c>
      <c r="AI231">
        <v>8986.7000000000007</v>
      </c>
      <c r="AJ231">
        <v>10102</v>
      </c>
      <c r="AK231" t="s">
        <v>197</v>
      </c>
    </row>
    <row r="232" spans="1:37" x14ac:dyDescent="0.3">
      <c r="A232" t="s">
        <v>229</v>
      </c>
      <c r="B232" t="s">
        <v>152</v>
      </c>
      <c r="C232">
        <v>4</v>
      </c>
      <c r="D232" t="s">
        <v>188</v>
      </c>
      <c r="E232">
        <v>7</v>
      </c>
      <c r="F232" t="s">
        <v>189</v>
      </c>
      <c r="G232" t="s">
        <v>200</v>
      </c>
      <c r="H232" t="s">
        <v>195</v>
      </c>
      <c r="I232">
        <v>3678.6</v>
      </c>
      <c r="J232">
        <v>3629.5</v>
      </c>
      <c r="K232">
        <v>3700.3</v>
      </c>
      <c r="L232">
        <v>3817.9</v>
      </c>
      <c r="M232">
        <v>4080.5</v>
      </c>
      <c r="N232">
        <v>4245.3</v>
      </c>
      <c r="O232">
        <v>4759.3999999999996</v>
      </c>
      <c r="P232">
        <v>5130.2</v>
      </c>
      <c r="Q232">
        <v>5482.1</v>
      </c>
      <c r="R232">
        <v>5488.3</v>
      </c>
      <c r="S232">
        <v>5736.1</v>
      </c>
      <c r="T232">
        <v>5889.1</v>
      </c>
      <c r="U232">
        <v>5724.8</v>
      </c>
      <c r="V232">
        <v>6036.2</v>
      </c>
      <c r="W232">
        <v>6288.7</v>
      </c>
      <c r="X232">
        <v>6371.6</v>
      </c>
      <c r="Y232">
        <v>6767.6</v>
      </c>
      <c r="Z232">
        <v>7371.1</v>
      </c>
      <c r="AA232">
        <v>7586.4</v>
      </c>
      <c r="AB232">
        <v>7743.3</v>
      </c>
      <c r="AC232">
        <v>7956.7</v>
      </c>
      <c r="AD232">
        <v>8293.7000000000007</v>
      </c>
      <c r="AE232">
        <v>8457.2999999999993</v>
      </c>
      <c r="AF232">
        <v>8922.4</v>
      </c>
      <c r="AG232">
        <v>9505.1</v>
      </c>
      <c r="AH232">
        <v>9842.2999999999993</v>
      </c>
      <c r="AI232">
        <v>10281.9</v>
      </c>
      <c r="AJ232">
        <v>11033.4</v>
      </c>
      <c r="AK232" t="s">
        <v>197</v>
      </c>
    </row>
    <row r="233" spans="1:37" x14ac:dyDescent="0.3">
      <c r="A233" t="s">
        <v>229</v>
      </c>
      <c r="B233" t="s">
        <v>152</v>
      </c>
      <c r="C233">
        <v>4</v>
      </c>
      <c r="D233" t="s">
        <v>188</v>
      </c>
      <c r="E233">
        <v>8</v>
      </c>
      <c r="F233" t="s">
        <v>189</v>
      </c>
      <c r="G233" t="s">
        <v>201</v>
      </c>
      <c r="H233" t="s">
        <v>195</v>
      </c>
      <c r="I233">
        <v>-512.79999999999995</v>
      </c>
      <c r="J233">
        <v>-820.4</v>
      </c>
      <c r="K233">
        <v>-1345.4</v>
      </c>
      <c r="L233">
        <v>-1347.4</v>
      </c>
      <c r="M233">
        <v>-1357.5</v>
      </c>
      <c r="N233">
        <v>-666.1</v>
      </c>
      <c r="O233">
        <v>-851.6</v>
      </c>
      <c r="P233">
        <v>-865.6</v>
      </c>
      <c r="Q233">
        <v>-1481.8</v>
      </c>
      <c r="R233">
        <v>-957.3</v>
      </c>
      <c r="S233">
        <v>-721</v>
      </c>
      <c r="T233">
        <v>-843.6</v>
      </c>
      <c r="U233">
        <v>-808.2</v>
      </c>
      <c r="V233">
        <v>-759.6</v>
      </c>
      <c r="W233">
        <v>-832.8</v>
      </c>
      <c r="X233">
        <v>-843.1</v>
      </c>
      <c r="Y233">
        <v>-1035.4000000000001</v>
      </c>
      <c r="Z233">
        <v>-1096.4000000000001</v>
      </c>
      <c r="AA233">
        <v>-1138.5999999999999</v>
      </c>
      <c r="AB233">
        <v>-1202.9000000000001</v>
      </c>
      <c r="AC233">
        <v>-1169.7</v>
      </c>
      <c r="AD233">
        <v>-1071.9000000000001</v>
      </c>
      <c r="AE233">
        <v>-1523.7</v>
      </c>
      <c r="AF233">
        <v>-6088.6</v>
      </c>
      <c r="AG233">
        <v>-4812</v>
      </c>
      <c r="AH233">
        <v>-1446</v>
      </c>
      <c r="AI233">
        <v>-1295.2</v>
      </c>
      <c r="AJ233">
        <v>-931.4</v>
      </c>
      <c r="AK233" t="s">
        <v>197</v>
      </c>
    </row>
    <row r="234" spans="1:37" x14ac:dyDescent="0.3">
      <c r="A234" t="s">
        <v>230</v>
      </c>
      <c r="B234" t="s">
        <v>153</v>
      </c>
      <c r="C234">
        <v>8</v>
      </c>
      <c r="D234" t="s">
        <v>188</v>
      </c>
      <c r="E234">
        <v>1</v>
      </c>
      <c r="F234" t="s">
        <v>189</v>
      </c>
      <c r="G234" t="s">
        <v>190</v>
      </c>
      <c r="H234" t="s">
        <v>191</v>
      </c>
      <c r="I234">
        <v>97208.5</v>
      </c>
      <c r="J234">
        <v>102779.4</v>
      </c>
      <c r="K234">
        <v>110091</v>
      </c>
      <c r="L234">
        <v>114810.2</v>
      </c>
      <c r="M234">
        <v>116267.3</v>
      </c>
      <c r="N234">
        <v>120180.1</v>
      </c>
      <c r="O234">
        <v>125905.4</v>
      </c>
      <c r="P234">
        <v>139373</v>
      </c>
      <c r="Q234">
        <v>150680.9</v>
      </c>
      <c r="R234">
        <v>156297.9</v>
      </c>
      <c r="S234">
        <v>157734.29999999999</v>
      </c>
      <c r="T234">
        <v>152745.60000000001</v>
      </c>
      <c r="U234">
        <v>140304.29999999999</v>
      </c>
      <c r="V234">
        <v>142614.20000000001</v>
      </c>
      <c r="W234">
        <v>144341.20000000001</v>
      </c>
      <c r="X234">
        <v>142986.1</v>
      </c>
      <c r="Y234">
        <v>144549.29999999999</v>
      </c>
      <c r="Z234">
        <v>145303.6</v>
      </c>
      <c r="AA234">
        <v>151055.9</v>
      </c>
      <c r="AB234">
        <v>156007.4</v>
      </c>
      <c r="AC234">
        <v>163199.1</v>
      </c>
      <c r="AD234">
        <v>168638.5</v>
      </c>
      <c r="AE234">
        <v>176029.7</v>
      </c>
      <c r="AF234">
        <v>165924.79999999999</v>
      </c>
      <c r="AG234">
        <v>182618.3</v>
      </c>
      <c r="AH234">
        <v>194463.9</v>
      </c>
      <c r="AI234">
        <v>201158.6</v>
      </c>
      <c r="AJ234">
        <v>207351.9</v>
      </c>
      <c r="AK234">
        <v>210914.3</v>
      </c>
    </row>
    <row r="235" spans="1:37" x14ac:dyDescent="0.3">
      <c r="A235" t="s">
        <v>230</v>
      </c>
      <c r="B235" t="s">
        <v>153</v>
      </c>
      <c r="C235">
        <v>8</v>
      </c>
      <c r="D235" t="s">
        <v>188</v>
      </c>
      <c r="E235">
        <v>2</v>
      </c>
      <c r="F235" t="s">
        <v>189</v>
      </c>
      <c r="G235" t="s">
        <v>192</v>
      </c>
      <c r="H235" t="s">
        <v>193</v>
      </c>
      <c r="I235">
        <v>59.564</v>
      </c>
      <c r="J235">
        <v>62.978000000000002</v>
      </c>
      <c r="K235">
        <v>67.457999999999998</v>
      </c>
      <c r="L235">
        <v>70.349999999999994</v>
      </c>
      <c r="M235">
        <v>71.242999999999995</v>
      </c>
      <c r="N235">
        <v>73.64</v>
      </c>
      <c r="O235">
        <v>77.147999999999996</v>
      </c>
      <c r="P235">
        <v>85.400999999999996</v>
      </c>
      <c r="Q235">
        <v>92.328999999999994</v>
      </c>
      <c r="R235">
        <v>95.771000000000001</v>
      </c>
      <c r="S235">
        <v>96.650999999999996</v>
      </c>
      <c r="T235">
        <v>93.594999999999999</v>
      </c>
      <c r="U235">
        <v>85.971000000000004</v>
      </c>
      <c r="V235">
        <v>87.387</v>
      </c>
      <c r="W235">
        <v>88.444999999999993</v>
      </c>
      <c r="X235">
        <v>87.614999999999995</v>
      </c>
      <c r="Y235">
        <v>88.572000000000003</v>
      </c>
      <c r="Z235">
        <v>89.034999999999997</v>
      </c>
      <c r="AA235">
        <v>92.558999999999997</v>
      </c>
      <c r="AB235">
        <v>95.593000000000004</v>
      </c>
      <c r="AC235">
        <v>100</v>
      </c>
      <c r="AD235">
        <v>103.333</v>
      </c>
      <c r="AE235">
        <v>107.86199999999999</v>
      </c>
      <c r="AF235">
        <v>101.67</v>
      </c>
      <c r="AG235">
        <v>111.899</v>
      </c>
      <c r="AH235">
        <v>119.157</v>
      </c>
      <c r="AI235">
        <v>123.26</v>
      </c>
      <c r="AJ235">
        <v>127.05500000000001</v>
      </c>
      <c r="AK235">
        <v>129.23699999999999</v>
      </c>
    </row>
    <row r="236" spans="1:37" x14ac:dyDescent="0.3">
      <c r="A236" t="s">
        <v>230</v>
      </c>
      <c r="B236" t="s">
        <v>153</v>
      </c>
      <c r="C236">
        <v>8</v>
      </c>
      <c r="D236" t="s">
        <v>188</v>
      </c>
      <c r="E236">
        <v>3</v>
      </c>
      <c r="F236" t="s">
        <v>189</v>
      </c>
      <c r="G236" t="s">
        <v>194</v>
      </c>
      <c r="H236" t="s">
        <v>195</v>
      </c>
      <c r="I236">
        <v>60255</v>
      </c>
      <c r="J236">
        <v>65332.2</v>
      </c>
      <c r="K236">
        <v>71825.3</v>
      </c>
      <c r="L236">
        <v>77181.5</v>
      </c>
      <c r="M236">
        <v>80968.600000000006</v>
      </c>
      <c r="N236">
        <v>85541</v>
      </c>
      <c r="O236">
        <v>91365</v>
      </c>
      <c r="P236">
        <v>104132</v>
      </c>
      <c r="Q236">
        <v>117165.1</v>
      </c>
      <c r="R236">
        <v>126613.4</v>
      </c>
      <c r="S236">
        <v>132045.4</v>
      </c>
      <c r="T236">
        <v>130570.9</v>
      </c>
      <c r="U236">
        <v>122471.2</v>
      </c>
      <c r="V236">
        <v>125149</v>
      </c>
      <c r="W236">
        <v>128638.39999999999</v>
      </c>
      <c r="X236">
        <v>130238.2</v>
      </c>
      <c r="Y236">
        <v>133592.5</v>
      </c>
      <c r="Z236">
        <v>136918.39999999999</v>
      </c>
      <c r="AA236">
        <v>145786.79999999999</v>
      </c>
      <c r="AB236">
        <v>153318</v>
      </c>
      <c r="AC236">
        <v>163199.1</v>
      </c>
      <c r="AD236">
        <v>172547.9</v>
      </c>
      <c r="AE236">
        <v>184611.1</v>
      </c>
      <c r="AF236">
        <v>176178.7</v>
      </c>
      <c r="AG236">
        <v>202091.8</v>
      </c>
      <c r="AH236">
        <v>232437.9</v>
      </c>
      <c r="AI236">
        <v>253443.3</v>
      </c>
      <c r="AJ236">
        <v>269010.5</v>
      </c>
      <c r="AK236">
        <v>281453.8</v>
      </c>
    </row>
    <row r="237" spans="1:37" x14ac:dyDescent="0.3">
      <c r="A237" t="s">
        <v>230</v>
      </c>
      <c r="B237" t="s">
        <v>153</v>
      </c>
      <c r="C237">
        <v>8</v>
      </c>
      <c r="D237" t="s">
        <v>188</v>
      </c>
      <c r="E237">
        <v>4</v>
      </c>
      <c r="F237" t="s">
        <v>189</v>
      </c>
      <c r="G237" t="s">
        <v>196</v>
      </c>
      <c r="H237" t="s">
        <v>195</v>
      </c>
      <c r="I237">
        <v>32830.9</v>
      </c>
      <c r="J237">
        <v>36102.5</v>
      </c>
      <c r="K237">
        <v>39629</v>
      </c>
      <c r="L237">
        <v>42525.8</v>
      </c>
      <c r="M237">
        <v>45078.9</v>
      </c>
      <c r="N237">
        <v>46494.8</v>
      </c>
      <c r="O237">
        <v>49957.3</v>
      </c>
      <c r="P237">
        <v>55541.7</v>
      </c>
      <c r="Q237">
        <v>61285.2</v>
      </c>
      <c r="R237">
        <v>65867.399999999994</v>
      </c>
      <c r="S237">
        <v>69803.7</v>
      </c>
      <c r="T237">
        <v>69901.899999999994</v>
      </c>
      <c r="U237">
        <v>64375.4</v>
      </c>
      <c r="V237">
        <v>63272.4</v>
      </c>
      <c r="W237">
        <v>63760.6</v>
      </c>
      <c r="X237">
        <v>65869.2</v>
      </c>
      <c r="Y237">
        <v>67694.899999999994</v>
      </c>
      <c r="Z237">
        <v>72268.2</v>
      </c>
      <c r="AA237">
        <v>76475.600000000006</v>
      </c>
      <c r="AB237">
        <v>80405.7</v>
      </c>
      <c r="AC237">
        <v>84334.3</v>
      </c>
      <c r="AD237">
        <v>89409.1</v>
      </c>
      <c r="AE237">
        <v>94771.5</v>
      </c>
      <c r="AF237">
        <v>92603.7</v>
      </c>
      <c r="AG237">
        <v>104543.2</v>
      </c>
      <c r="AH237">
        <v>116553.8</v>
      </c>
      <c r="AI237">
        <v>124501.9</v>
      </c>
      <c r="AJ237">
        <v>133351.6</v>
      </c>
      <c r="AK237" t="s">
        <v>197</v>
      </c>
    </row>
    <row r="238" spans="1:37" x14ac:dyDescent="0.3">
      <c r="A238" t="s">
        <v>230</v>
      </c>
      <c r="B238" t="s">
        <v>153</v>
      </c>
      <c r="C238">
        <v>8</v>
      </c>
      <c r="D238" t="s">
        <v>188</v>
      </c>
      <c r="E238">
        <v>5</v>
      </c>
      <c r="F238" t="s">
        <v>189</v>
      </c>
      <c r="G238" t="s">
        <v>198</v>
      </c>
      <c r="H238" t="s">
        <v>195</v>
      </c>
      <c r="I238">
        <v>22606.3</v>
      </c>
      <c r="J238">
        <v>24087</v>
      </c>
      <c r="K238">
        <v>26542</v>
      </c>
      <c r="L238">
        <v>28555.9</v>
      </c>
      <c r="M238">
        <v>29633.5</v>
      </c>
      <c r="N238">
        <v>32280.5</v>
      </c>
      <c r="O238">
        <v>34570.1</v>
      </c>
      <c r="P238">
        <v>40061.699999999997</v>
      </c>
      <c r="Q238">
        <v>45856</v>
      </c>
      <c r="R238">
        <v>50298.8</v>
      </c>
      <c r="S238">
        <v>51312</v>
      </c>
      <c r="T238">
        <v>49645.8</v>
      </c>
      <c r="U238">
        <v>47827.7</v>
      </c>
      <c r="V238">
        <v>51187.1</v>
      </c>
      <c r="W238">
        <v>53756.1</v>
      </c>
      <c r="X238">
        <v>53517.2</v>
      </c>
      <c r="Y238">
        <v>54281.599999999999</v>
      </c>
      <c r="Z238">
        <v>52745.7</v>
      </c>
      <c r="AA238">
        <v>56723.5</v>
      </c>
      <c r="AB238">
        <v>58745.599999999999</v>
      </c>
      <c r="AC238">
        <v>64341.5</v>
      </c>
      <c r="AD238">
        <v>66939.7</v>
      </c>
      <c r="AE238">
        <v>73229.5</v>
      </c>
      <c r="AF238">
        <v>74248.899999999994</v>
      </c>
      <c r="AG238">
        <v>86441.3</v>
      </c>
      <c r="AH238">
        <v>95949.8</v>
      </c>
      <c r="AI238">
        <v>107928</v>
      </c>
      <c r="AJ238">
        <v>113555.6</v>
      </c>
      <c r="AK238" t="s">
        <v>197</v>
      </c>
    </row>
    <row r="239" spans="1:37" x14ac:dyDescent="0.3">
      <c r="A239" t="s">
        <v>230</v>
      </c>
      <c r="B239" t="s">
        <v>153</v>
      </c>
      <c r="C239">
        <v>8</v>
      </c>
      <c r="D239" t="s">
        <v>188</v>
      </c>
      <c r="E239">
        <v>6</v>
      </c>
      <c r="F239" t="s">
        <v>189</v>
      </c>
      <c r="G239" t="s">
        <v>199</v>
      </c>
      <c r="H239" t="s">
        <v>195</v>
      </c>
      <c r="I239">
        <v>4817.8</v>
      </c>
      <c r="J239">
        <v>5142.8</v>
      </c>
      <c r="K239">
        <v>5654.2</v>
      </c>
      <c r="L239">
        <v>6099.8</v>
      </c>
      <c r="M239">
        <v>6256.3</v>
      </c>
      <c r="N239">
        <v>6765.7</v>
      </c>
      <c r="O239">
        <v>6837.7</v>
      </c>
      <c r="P239">
        <v>8528.6</v>
      </c>
      <c r="Q239">
        <v>10023.9</v>
      </c>
      <c r="R239">
        <v>10447.299999999999</v>
      </c>
      <c r="S239">
        <v>10929.7</v>
      </c>
      <c r="T239">
        <v>11023.2</v>
      </c>
      <c r="U239">
        <v>10268.1</v>
      </c>
      <c r="V239">
        <v>10689.6</v>
      </c>
      <c r="W239">
        <v>11121.7</v>
      </c>
      <c r="X239">
        <v>10851.8</v>
      </c>
      <c r="Y239">
        <v>11616.1</v>
      </c>
      <c r="Z239">
        <v>11904.6</v>
      </c>
      <c r="AA239">
        <v>12587.7</v>
      </c>
      <c r="AB239">
        <v>14166.6</v>
      </c>
      <c r="AC239">
        <v>14523.3</v>
      </c>
      <c r="AD239">
        <v>16199.2</v>
      </c>
      <c r="AE239">
        <v>16610.099999999999</v>
      </c>
      <c r="AF239">
        <v>9326.1</v>
      </c>
      <c r="AG239">
        <v>11107.4</v>
      </c>
      <c r="AH239">
        <v>19934.3</v>
      </c>
      <c r="AI239">
        <v>21013.4</v>
      </c>
      <c r="AJ239">
        <v>22103.4</v>
      </c>
      <c r="AK239" t="s">
        <v>197</v>
      </c>
    </row>
    <row r="240" spans="1:37" x14ac:dyDescent="0.3">
      <c r="A240" t="s">
        <v>230</v>
      </c>
      <c r="B240" t="s">
        <v>153</v>
      </c>
      <c r="C240">
        <v>8</v>
      </c>
      <c r="D240" t="s">
        <v>188</v>
      </c>
      <c r="E240">
        <v>7</v>
      </c>
      <c r="F240" t="s">
        <v>189</v>
      </c>
      <c r="G240" t="s">
        <v>200</v>
      </c>
      <c r="H240" t="s">
        <v>195</v>
      </c>
      <c r="I240">
        <v>4969.8</v>
      </c>
      <c r="J240">
        <v>5299.6</v>
      </c>
      <c r="K240">
        <v>5822.3</v>
      </c>
      <c r="L240">
        <v>6268.2</v>
      </c>
      <c r="M240">
        <v>6567.2</v>
      </c>
      <c r="N240">
        <v>6986.4</v>
      </c>
      <c r="O240">
        <v>7140.3</v>
      </c>
      <c r="P240">
        <v>8781.2000000000007</v>
      </c>
      <c r="Q240">
        <v>10326.799999999999</v>
      </c>
      <c r="R240">
        <v>10709.6</v>
      </c>
      <c r="S240">
        <v>11196.8</v>
      </c>
      <c r="T240">
        <v>11305.8</v>
      </c>
      <c r="U240">
        <v>10593.8</v>
      </c>
      <c r="V240">
        <v>10970.2</v>
      </c>
      <c r="W240">
        <v>11439.7</v>
      </c>
      <c r="X240">
        <v>11138.7</v>
      </c>
      <c r="Y240">
        <v>11912.1</v>
      </c>
      <c r="Z240">
        <v>12248.4</v>
      </c>
      <c r="AA240">
        <v>12924.8</v>
      </c>
      <c r="AB240">
        <v>14504.2</v>
      </c>
      <c r="AC240">
        <v>14847.7</v>
      </c>
      <c r="AD240">
        <v>16551.3</v>
      </c>
      <c r="AE240">
        <v>16993.8</v>
      </c>
      <c r="AF240">
        <v>16079.3</v>
      </c>
      <c r="AG240">
        <v>18003.2</v>
      </c>
      <c r="AH240">
        <v>20794.400000000001</v>
      </c>
      <c r="AI240">
        <v>21686.400000000001</v>
      </c>
      <c r="AJ240">
        <v>22728.6</v>
      </c>
      <c r="AK240" t="s">
        <v>197</v>
      </c>
    </row>
    <row r="241" spans="1:37" x14ac:dyDescent="0.3">
      <c r="A241" t="s">
        <v>230</v>
      </c>
      <c r="B241" t="s">
        <v>153</v>
      </c>
      <c r="C241">
        <v>8</v>
      </c>
      <c r="D241" t="s">
        <v>188</v>
      </c>
      <c r="E241">
        <v>8</v>
      </c>
      <c r="F241" t="s">
        <v>189</v>
      </c>
      <c r="G241" t="s">
        <v>201</v>
      </c>
      <c r="H241" t="s">
        <v>195</v>
      </c>
      <c r="I241">
        <v>-151.9</v>
      </c>
      <c r="J241">
        <v>-156.80000000000001</v>
      </c>
      <c r="K241">
        <v>-168.1</v>
      </c>
      <c r="L241">
        <v>-168.4</v>
      </c>
      <c r="M241">
        <v>-311</v>
      </c>
      <c r="N241">
        <v>-220.7</v>
      </c>
      <c r="O241">
        <v>-302.60000000000002</v>
      </c>
      <c r="P241">
        <v>-252.6</v>
      </c>
      <c r="Q241">
        <v>-302.89999999999998</v>
      </c>
      <c r="R241">
        <v>-262.3</v>
      </c>
      <c r="S241">
        <v>-267</v>
      </c>
      <c r="T241">
        <v>-282.60000000000002</v>
      </c>
      <c r="U241">
        <v>-325.7</v>
      </c>
      <c r="V241">
        <v>-280.60000000000002</v>
      </c>
      <c r="W241">
        <v>-318</v>
      </c>
      <c r="X241">
        <v>-286.8</v>
      </c>
      <c r="Y241">
        <v>-296</v>
      </c>
      <c r="Z241">
        <v>-343.8</v>
      </c>
      <c r="AA241">
        <v>-337.1</v>
      </c>
      <c r="AB241">
        <v>-337.6</v>
      </c>
      <c r="AC241">
        <v>-324.39999999999998</v>
      </c>
      <c r="AD241">
        <v>-352.2</v>
      </c>
      <c r="AE241">
        <v>-383.8</v>
      </c>
      <c r="AF241">
        <v>-6753.2</v>
      </c>
      <c r="AG241">
        <v>-6895.9</v>
      </c>
      <c r="AH241">
        <v>-860.1</v>
      </c>
      <c r="AI241">
        <v>-673</v>
      </c>
      <c r="AJ241">
        <v>-625.20000000000005</v>
      </c>
      <c r="AK241" t="s">
        <v>197</v>
      </c>
    </row>
    <row r="242" spans="1:37" x14ac:dyDescent="0.3">
      <c r="A242" t="s">
        <v>231</v>
      </c>
      <c r="B242" t="s">
        <v>154</v>
      </c>
      <c r="C242">
        <v>1</v>
      </c>
      <c r="D242" t="s">
        <v>188</v>
      </c>
      <c r="E242">
        <v>1</v>
      </c>
      <c r="F242" t="s">
        <v>189</v>
      </c>
      <c r="G242" t="s">
        <v>190</v>
      </c>
      <c r="H242" t="s">
        <v>191</v>
      </c>
      <c r="I242">
        <v>51026.6</v>
      </c>
      <c r="J242">
        <v>54954.5</v>
      </c>
      <c r="K242">
        <v>56913.1</v>
      </c>
      <c r="L242">
        <v>60742.5</v>
      </c>
      <c r="M242">
        <v>61719.4</v>
      </c>
      <c r="N242">
        <v>63474.2</v>
      </c>
      <c r="O242">
        <v>66119.399999999994</v>
      </c>
      <c r="P242">
        <v>68428.100000000006</v>
      </c>
      <c r="Q242">
        <v>69556.100000000006</v>
      </c>
      <c r="R242">
        <v>71424.5</v>
      </c>
      <c r="S242">
        <v>71943.5</v>
      </c>
      <c r="T242">
        <v>71195.600000000006</v>
      </c>
      <c r="U242">
        <v>70498.600000000006</v>
      </c>
      <c r="V242">
        <v>72950.399999999994</v>
      </c>
      <c r="W242">
        <v>73465</v>
      </c>
      <c r="X242">
        <v>74082.8</v>
      </c>
      <c r="Y242">
        <v>75503.399999999994</v>
      </c>
      <c r="Z242">
        <v>76836.2</v>
      </c>
      <c r="AA242">
        <v>79319.3</v>
      </c>
      <c r="AB242">
        <v>80736.100000000006</v>
      </c>
      <c r="AC242">
        <v>81179.600000000006</v>
      </c>
      <c r="AD242">
        <v>82269.5</v>
      </c>
      <c r="AE242">
        <v>84438.2</v>
      </c>
      <c r="AF242">
        <v>83682.899999999994</v>
      </c>
      <c r="AG242">
        <v>90296.7</v>
      </c>
      <c r="AH242">
        <v>91702.1</v>
      </c>
      <c r="AI242">
        <v>93645.8</v>
      </c>
      <c r="AJ242">
        <v>94926</v>
      </c>
      <c r="AK242">
        <v>96874.8</v>
      </c>
    </row>
    <row r="243" spans="1:37" x14ac:dyDescent="0.3">
      <c r="A243" t="s">
        <v>231</v>
      </c>
      <c r="B243" t="s">
        <v>154</v>
      </c>
      <c r="C243">
        <v>1</v>
      </c>
      <c r="D243" t="s">
        <v>188</v>
      </c>
      <c r="E243">
        <v>2</v>
      </c>
      <c r="F243" t="s">
        <v>189</v>
      </c>
      <c r="G243" t="s">
        <v>192</v>
      </c>
      <c r="H243" t="s">
        <v>193</v>
      </c>
      <c r="I243">
        <v>62.856000000000002</v>
      </c>
      <c r="J243">
        <v>67.694999999999993</v>
      </c>
      <c r="K243">
        <v>70.108000000000004</v>
      </c>
      <c r="L243">
        <v>74.825000000000003</v>
      </c>
      <c r="M243">
        <v>76.028000000000006</v>
      </c>
      <c r="N243">
        <v>78.19</v>
      </c>
      <c r="O243">
        <v>81.447999999999993</v>
      </c>
      <c r="P243">
        <v>84.292000000000002</v>
      </c>
      <c r="Q243">
        <v>85.682000000000002</v>
      </c>
      <c r="R243">
        <v>87.983000000000004</v>
      </c>
      <c r="S243">
        <v>88.623000000000005</v>
      </c>
      <c r="T243">
        <v>87.700999999999993</v>
      </c>
      <c r="U243">
        <v>86.843000000000004</v>
      </c>
      <c r="V243">
        <v>89.863</v>
      </c>
      <c r="W243">
        <v>90.497</v>
      </c>
      <c r="X243">
        <v>91.257999999999996</v>
      </c>
      <c r="Y243">
        <v>93.007999999999996</v>
      </c>
      <c r="Z243">
        <v>94.65</v>
      </c>
      <c r="AA243">
        <v>97.707999999999998</v>
      </c>
      <c r="AB243">
        <v>99.453999999999994</v>
      </c>
      <c r="AC243">
        <v>100</v>
      </c>
      <c r="AD243">
        <v>101.343</v>
      </c>
      <c r="AE243">
        <v>104.014</v>
      </c>
      <c r="AF243">
        <v>103.084</v>
      </c>
      <c r="AG243">
        <v>111.23099999999999</v>
      </c>
      <c r="AH243">
        <v>112.962</v>
      </c>
      <c r="AI243">
        <v>115.35599999999999</v>
      </c>
      <c r="AJ243">
        <v>116.93300000000001</v>
      </c>
      <c r="AK243">
        <v>119.334</v>
      </c>
    </row>
    <row r="244" spans="1:37" x14ac:dyDescent="0.3">
      <c r="A244" t="s">
        <v>231</v>
      </c>
      <c r="B244" t="s">
        <v>154</v>
      </c>
      <c r="C244">
        <v>1</v>
      </c>
      <c r="D244" t="s">
        <v>188</v>
      </c>
      <c r="E244">
        <v>3</v>
      </c>
      <c r="F244" t="s">
        <v>189</v>
      </c>
      <c r="G244" t="s">
        <v>194</v>
      </c>
      <c r="H244" t="s">
        <v>195</v>
      </c>
      <c r="I244">
        <v>38122.5</v>
      </c>
      <c r="J244">
        <v>40747.699999999997</v>
      </c>
      <c r="K244">
        <v>42292.4</v>
      </c>
      <c r="L244">
        <v>45604.9</v>
      </c>
      <c r="M244">
        <v>47037.3</v>
      </c>
      <c r="N244">
        <v>49109.599999999999</v>
      </c>
      <c r="O244">
        <v>51609.7</v>
      </c>
      <c r="P244">
        <v>54545.7</v>
      </c>
      <c r="Q244">
        <v>56914.6</v>
      </c>
      <c r="R244">
        <v>60152.7</v>
      </c>
      <c r="S244">
        <v>61984.800000000003</v>
      </c>
      <c r="T244">
        <v>62095.3</v>
      </c>
      <c r="U244">
        <v>63052.2</v>
      </c>
      <c r="V244">
        <v>65310.8</v>
      </c>
      <c r="W244">
        <v>66557.3</v>
      </c>
      <c r="X244">
        <v>68412</v>
      </c>
      <c r="Y244">
        <v>70897.399999999994</v>
      </c>
      <c r="Z244">
        <v>73455.100000000006</v>
      </c>
      <c r="AA244">
        <v>77385.8</v>
      </c>
      <c r="AB244">
        <v>79759.7</v>
      </c>
      <c r="AC244">
        <v>81179.600000000006</v>
      </c>
      <c r="AD244">
        <v>83859.399999999994</v>
      </c>
      <c r="AE244">
        <v>87868.2</v>
      </c>
      <c r="AF244">
        <v>89041.600000000006</v>
      </c>
      <c r="AG244">
        <v>99433.3</v>
      </c>
      <c r="AH244">
        <v>106824.6</v>
      </c>
      <c r="AI244">
        <v>114427.8</v>
      </c>
      <c r="AJ244">
        <v>119336.6</v>
      </c>
      <c r="AK244">
        <v>125523.2</v>
      </c>
    </row>
    <row r="245" spans="1:37" x14ac:dyDescent="0.3">
      <c r="A245" t="s">
        <v>231</v>
      </c>
      <c r="B245" t="s">
        <v>154</v>
      </c>
      <c r="C245">
        <v>1</v>
      </c>
      <c r="D245" t="s">
        <v>188</v>
      </c>
      <c r="E245">
        <v>4</v>
      </c>
      <c r="F245" t="s">
        <v>189</v>
      </c>
      <c r="G245" t="s">
        <v>196</v>
      </c>
      <c r="H245" t="s">
        <v>195</v>
      </c>
      <c r="I245">
        <v>20224.7</v>
      </c>
      <c r="J245">
        <v>22058.9</v>
      </c>
      <c r="K245">
        <v>23455.599999999999</v>
      </c>
      <c r="L245">
        <v>25999</v>
      </c>
      <c r="M245">
        <v>27028.5</v>
      </c>
      <c r="N245">
        <v>27503.200000000001</v>
      </c>
      <c r="O245">
        <v>28634.5</v>
      </c>
      <c r="P245">
        <v>30477.5</v>
      </c>
      <c r="Q245">
        <v>31910.5</v>
      </c>
      <c r="R245">
        <v>33634.400000000001</v>
      </c>
      <c r="S245">
        <v>34942.199999999997</v>
      </c>
      <c r="T245">
        <v>35794.699999999997</v>
      </c>
      <c r="U245">
        <v>35046.400000000001</v>
      </c>
      <c r="V245">
        <v>35619.599999999999</v>
      </c>
      <c r="W245">
        <v>36879.599999999999</v>
      </c>
      <c r="X245">
        <v>37603.599999999999</v>
      </c>
      <c r="Y245">
        <v>38685.599999999999</v>
      </c>
      <c r="Z245">
        <v>40636.6</v>
      </c>
      <c r="AA245">
        <v>42311</v>
      </c>
      <c r="AB245">
        <v>43718.9</v>
      </c>
      <c r="AC245">
        <v>45377.9</v>
      </c>
      <c r="AD245">
        <v>47259.9</v>
      </c>
      <c r="AE245">
        <v>49170.9</v>
      </c>
      <c r="AF245">
        <v>50716.1</v>
      </c>
      <c r="AG245">
        <v>57845.599999999999</v>
      </c>
      <c r="AH245">
        <v>59951.199999999997</v>
      </c>
      <c r="AI245">
        <v>63094.2</v>
      </c>
      <c r="AJ245">
        <v>66201.8</v>
      </c>
      <c r="AK245" t="s">
        <v>197</v>
      </c>
    </row>
    <row r="246" spans="1:37" x14ac:dyDescent="0.3">
      <c r="A246" t="s">
        <v>231</v>
      </c>
      <c r="B246" t="s">
        <v>154</v>
      </c>
      <c r="C246">
        <v>1</v>
      </c>
      <c r="D246" t="s">
        <v>188</v>
      </c>
      <c r="E246">
        <v>5</v>
      </c>
      <c r="F246" t="s">
        <v>189</v>
      </c>
      <c r="G246" t="s">
        <v>198</v>
      </c>
      <c r="H246" t="s">
        <v>195</v>
      </c>
      <c r="I246">
        <v>15246.9</v>
      </c>
      <c r="J246">
        <v>15951.9</v>
      </c>
      <c r="K246">
        <v>15853.6</v>
      </c>
      <c r="L246">
        <v>16499.099999999999</v>
      </c>
      <c r="M246">
        <v>16843.5</v>
      </c>
      <c r="N246">
        <v>18264.2</v>
      </c>
      <c r="O246">
        <v>19281.5</v>
      </c>
      <c r="P246">
        <v>20141.099999999999</v>
      </c>
      <c r="Q246">
        <v>20960</v>
      </c>
      <c r="R246">
        <v>22379.599999999999</v>
      </c>
      <c r="S246">
        <v>22841.200000000001</v>
      </c>
      <c r="T246">
        <v>22124.799999999999</v>
      </c>
      <c r="U246">
        <v>23700.9</v>
      </c>
      <c r="V246">
        <v>25438.6</v>
      </c>
      <c r="W246">
        <v>25224.5</v>
      </c>
      <c r="X246">
        <v>26154.9</v>
      </c>
      <c r="Y246">
        <v>27304.6</v>
      </c>
      <c r="Z246">
        <v>27502.799999999999</v>
      </c>
      <c r="AA246">
        <v>29460.5</v>
      </c>
      <c r="AB246">
        <v>30207.599999999999</v>
      </c>
      <c r="AC246">
        <v>29555.200000000001</v>
      </c>
      <c r="AD246">
        <v>30106.400000000001</v>
      </c>
      <c r="AE246">
        <v>32446.5</v>
      </c>
      <c r="AF246">
        <v>35466.1</v>
      </c>
      <c r="AG246">
        <v>37454.6</v>
      </c>
      <c r="AH246">
        <v>40002.300000000003</v>
      </c>
      <c r="AI246">
        <v>44183.5</v>
      </c>
      <c r="AJ246">
        <v>45414.8</v>
      </c>
      <c r="AK246" t="s">
        <v>197</v>
      </c>
    </row>
    <row r="247" spans="1:37" x14ac:dyDescent="0.3">
      <c r="A247" t="s">
        <v>231</v>
      </c>
      <c r="B247" t="s">
        <v>154</v>
      </c>
      <c r="C247">
        <v>1</v>
      </c>
      <c r="D247" t="s">
        <v>188</v>
      </c>
      <c r="E247">
        <v>6</v>
      </c>
      <c r="F247" t="s">
        <v>189</v>
      </c>
      <c r="G247" t="s">
        <v>199</v>
      </c>
      <c r="H247" t="s">
        <v>195</v>
      </c>
      <c r="I247">
        <v>2650.9</v>
      </c>
      <c r="J247">
        <v>2736.9</v>
      </c>
      <c r="K247">
        <v>2983.2</v>
      </c>
      <c r="L247">
        <v>3106.8</v>
      </c>
      <c r="M247">
        <v>3165.3</v>
      </c>
      <c r="N247">
        <v>3342.3</v>
      </c>
      <c r="O247">
        <v>3693.6</v>
      </c>
      <c r="P247">
        <v>3927.1</v>
      </c>
      <c r="Q247">
        <v>4044.1</v>
      </c>
      <c r="R247">
        <v>4138.7</v>
      </c>
      <c r="S247">
        <v>4201.3999999999996</v>
      </c>
      <c r="T247">
        <v>4175.7</v>
      </c>
      <c r="U247">
        <v>4305</v>
      </c>
      <c r="V247">
        <v>4252.6000000000004</v>
      </c>
      <c r="W247">
        <v>4453.2</v>
      </c>
      <c r="X247">
        <v>4653.3999999999996</v>
      </c>
      <c r="Y247">
        <v>4907.2</v>
      </c>
      <c r="Z247">
        <v>5315.7</v>
      </c>
      <c r="AA247">
        <v>5614.3</v>
      </c>
      <c r="AB247">
        <v>5833.3</v>
      </c>
      <c r="AC247">
        <v>6246.4</v>
      </c>
      <c r="AD247">
        <v>6493.1</v>
      </c>
      <c r="AE247">
        <v>6250.8</v>
      </c>
      <c r="AF247">
        <v>2859.4</v>
      </c>
      <c r="AG247">
        <v>4133.2</v>
      </c>
      <c r="AH247">
        <v>6871</v>
      </c>
      <c r="AI247">
        <v>7150.1</v>
      </c>
      <c r="AJ247">
        <v>7720</v>
      </c>
      <c r="AK247" t="s">
        <v>197</v>
      </c>
    </row>
    <row r="248" spans="1:37" x14ac:dyDescent="0.3">
      <c r="A248" t="s">
        <v>231</v>
      </c>
      <c r="B248" t="s">
        <v>154</v>
      </c>
      <c r="C248">
        <v>1</v>
      </c>
      <c r="D248" t="s">
        <v>188</v>
      </c>
      <c r="E248">
        <v>7</v>
      </c>
      <c r="F248" t="s">
        <v>189</v>
      </c>
      <c r="G248" t="s">
        <v>200</v>
      </c>
      <c r="H248" t="s">
        <v>195</v>
      </c>
      <c r="I248">
        <v>2731.2</v>
      </c>
      <c r="J248">
        <v>2825</v>
      </c>
      <c r="K248">
        <v>3076.5</v>
      </c>
      <c r="L248">
        <v>3198.9</v>
      </c>
      <c r="M248">
        <v>3270.7</v>
      </c>
      <c r="N248">
        <v>3455.2</v>
      </c>
      <c r="O248">
        <v>3830.3</v>
      </c>
      <c r="P248">
        <v>4068.6</v>
      </c>
      <c r="Q248">
        <v>4209.3999999999996</v>
      </c>
      <c r="R248">
        <v>4281</v>
      </c>
      <c r="S248">
        <v>4334.1000000000004</v>
      </c>
      <c r="T248">
        <v>4310.3</v>
      </c>
      <c r="U248">
        <v>4477.2</v>
      </c>
      <c r="V248">
        <v>4427.6000000000004</v>
      </c>
      <c r="W248">
        <v>4651</v>
      </c>
      <c r="X248">
        <v>4831.6000000000004</v>
      </c>
      <c r="Y248">
        <v>5082</v>
      </c>
      <c r="Z248">
        <v>5477.6</v>
      </c>
      <c r="AA248">
        <v>5773.3</v>
      </c>
      <c r="AB248">
        <v>5994.4</v>
      </c>
      <c r="AC248">
        <v>6404.1</v>
      </c>
      <c r="AD248">
        <v>6646.6</v>
      </c>
      <c r="AE248">
        <v>6413.6</v>
      </c>
      <c r="AF248">
        <v>6381.5</v>
      </c>
      <c r="AG248">
        <v>6638.9</v>
      </c>
      <c r="AH248">
        <v>7268.4</v>
      </c>
      <c r="AI248">
        <v>7471</v>
      </c>
      <c r="AJ248">
        <v>8053.7</v>
      </c>
      <c r="AK248" t="s">
        <v>197</v>
      </c>
    </row>
    <row r="249" spans="1:37" x14ac:dyDescent="0.3">
      <c r="A249" t="s">
        <v>231</v>
      </c>
      <c r="B249" t="s">
        <v>154</v>
      </c>
      <c r="C249">
        <v>1</v>
      </c>
      <c r="D249" t="s">
        <v>188</v>
      </c>
      <c r="E249">
        <v>8</v>
      </c>
      <c r="F249" t="s">
        <v>189</v>
      </c>
      <c r="G249" t="s">
        <v>201</v>
      </c>
      <c r="H249" t="s">
        <v>195</v>
      </c>
      <c r="I249">
        <v>-80.3</v>
      </c>
      <c r="J249">
        <v>-88</v>
      </c>
      <c r="K249">
        <v>-93.3</v>
      </c>
      <c r="L249">
        <v>-92.1</v>
      </c>
      <c r="M249">
        <v>-105.4</v>
      </c>
      <c r="N249">
        <v>-112.9</v>
      </c>
      <c r="O249">
        <v>-136.69999999999999</v>
      </c>
      <c r="P249">
        <v>-141.5</v>
      </c>
      <c r="Q249">
        <v>-165.4</v>
      </c>
      <c r="R249">
        <v>-142.30000000000001</v>
      </c>
      <c r="S249">
        <v>-132.80000000000001</v>
      </c>
      <c r="T249">
        <v>-134.6</v>
      </c>
      <c r="U249">
        <v>-172.1</v>
      </c>
      <c r="V249">
        <v>-175</v>
      </c>
      <c r="W249">
        <v>-197.8</v>
      </c>
      <c r="X249">
        <v>-178.2</v>
      </c>
      <c r="Y249">
        <v>-174.8</v>
      </c>
      <c r="Z249">
        <v>-161.9</v>
      </c>
      <c r="AA249">
        <v>-159</v>
      </c>
      <c r="AB249">
        <v>-161.1</v>
      </c>
      <c r="AC249">
        <v>-157.69999999999999</v>
      </c>
      <c r="AD249">
        <v>-153.5</v>
      </c>
      <c r="AE249">
        <v>-162.80000000000001</v>
      </c>
      <c r="AF249">
        <v>-3522.1</v>
      </c>
      <c r="AG249">
        <v>-2505.6999999999998</v>
      </c>
      <c r="AH249">
        <v>-397.4</v>
      </c>
      <c r="AI249">
        <v>-320.89999999999998</v>
      </c>
      <c r="AJ249">
        <v>-333.7</v>
      </c>
      <c r="AK249" t="s">
        <v>197</v>
      </c>
    </row>
    <row r="250" spans="1:37" x14ac:dyDescent="0.3">
      <c r="A250" t="s">
        <v>232</v>
      </c>
      <c r="B250" t="s">
        <v>155</v>
      </c>
      <c r="C250">
        <v>2</v>
      </c>
      <c r="D250" t="s">
        <v>188</v>
      </c>
      <c r="E250">
        <v>1</v>
      </c>
      <c r="F250" t="s">
        <v>189</v>
      </c>
      <c r="G250" t="s">
        <v>190</v>
      </c>
      <c r="H250" t="s">
        <v>191</v>
      </c>
      <c r="I250">
        <v>454064.1</v>
      </c>
      <c r="J250">
        <v>461237.3</v>
      </c>
      <c r="K250">
        <v>477827.9</v>
      </c>
      <c r="L250">
        <v>503901.5</v>
      </c>
      <c r="M250">
        <v>509631.5</v>
      </c>
      <c r="N250">
        <v>517752.2</v>
      </c>
      <c r="O250">
        <v>529815.9</v>
      </c>
      <c r="P250">
        <v>536174</v>
      </c>
      <c r="Q250">
        <v>546357.80000000005</v>
      </c>
      <c r="R250">
        <v>555211</v>
      </c>
      <c r="S250">
        <v>560823.80000000005</v>
      </c>
      <c r="T250">
        <v>573202.69999999995</v>
      </c>
      <c r="U250">
        <v>546362.19999999995</v>
      </c>
      <c r="V250">
        <v>554764.4</v>
      </c>
      <c r="W250">
        <v>548479.30000000005</v>
      </c>
      <c r="X250">
        <v>560729.69999999995</v>
      </c>
      <c r="Y250">
        <v>570952.4</v>
      </c>
      <c r="Z250">
        <v>570696.4</v>
      </c>
      <c r="AA250">
        <v>581414.9</v>
      </c>
      <c r="AB250">
        <v>587049.69999999995</v>
      </c>
      <c r="AC250">
        <v>590086.69999999995</v>
      </c>
      <c r="AD250">
        <v>606892.19999999995</v>
      </c>
      <c r="AE250">
        <v>618691</v>
      </c>
      <c r="AF250">
        <v>598481.30000000005</v>
      </c>
      <c r="AG250">
        <v>631158.30000000005</v>
      </c>
      <c r="AH250">
        <v>648512.4</v>
      </c>
      <c r="AI250">
        <v>662320.1</v>
      </c>
      <c r="AJ250">
        <v>675897.6</v>
      </c>
      <c r="AK250">
        <v>688124</v>
      </c>
    </row>
    <row r="251" spans="1:37" x14ac:dyDescent="0.3">
      <c r="A251" t="s">
        <v>232</v>
      </c>
      <c r="B251" t="s">
        <v>155</v>
      </c>
      <c r="C251">
        <v>2</v>
      </c>
      <c r="D251" t="s">
        <v>188</v>
      </c>
      <c r="E251">
        <v>2</v>
      </c>
      <c r="F251" t="s">
        <v>189</v>
      </c>
      <c r="G251" t="s">
        <v>192</v>
      </c>
      <c r="H251" t="s">
        <v>193</v>
      </c>
      <c r="I251">
        <v>76.948999999999998</v>
      </c>
      <c r="J251">
        <v>78.164000000000001</v>
      </c>
      <c r="K251">
        <v>80.975999999999999</v>
      </c>
      <c r="L251">
        <v>85.394000000000005</v>
      </c>
      <c r="M251">
        <v>86.366</v>
      </c>
      <c r="N251">
        <v>87.742000000000004</v>
      </c>
      <c r="O251">
        <v>89.786000000000001</v>
      </c>
      <c r="P251">
        <v>90.864000000000004</v>
      </c>
      <c r="Q251">
        <v>92.588999999999999</v>
      </c>
      <c r="R251">
        <v>94.09</v>
      </c>
      <c r="S251">
        <v>95.040999999999997</v>
      </c>
      <c r="T251">
        <v>97.138999999999996</v>
      </c>
      <c r="U251">
        <v>92.59</v>
      </c>
      <c r="V251">
        <v>94.013999999999996</v>
      </c>
      <c r="W251">
        <v>92.948999999999998</v>
      </c>
      <c r="X251">
        <v>95.025000000000006</v>
      </c>
      <c r="Y251">
        <v>96.757000000000005</v>
      </c>
      <c r="Z251">
        <v>96.713999999999999</v>
      </c>
      <c r="AA251">
        <v>98.53</v>
      </c>
      <c r="AB251">
        <v>99.484999999999999</v>
      </c>
      <c r="AC251">
        <v>100</v>
      </c>
      <c r="AD251">
        <v>102.848</v>
      </c>
      <c r="AE251">
        <v>104.84699999999999</v>
      </c>
      <c r="AF251">
        <v>101.423</v>
      </c>
      <c r="AG251">
        <v>106.96</v>
      </c>
      <c r="AH251">
        <v>109.901</v>
      </c>
      <c r="AI251">
        <v>112.241</v>
      </c>
      <c r="AJ251">
        <v>114.542</v>
      </c>
      <c r="AK251">
        <v>116.614</v>
      </c>
    </row>
    <row r="252" spans="1:37" x14ac:dyDescent="0.3">
      <c r="A252" t="s">
        <v>232</v>
      </c>
      <c r="B252" t="s">
        <v>155</v>
      </c>
      <c r="C252">
        <v>2</v>
      </c>
      <c r="D252" t="s">
        <v>188</v>
      </c>
      <c r="E252">
        <v>3</v>
      </c>
      <c r="F252" t="s">
        <v>189</v>
      </c>
      <c r="G252" t="s">
        <v>194</v>
      </c>
      <c r="H252" t="s">
        <v>195</v>
      </c>
      <c r="I252">
        <v>307140.90000000002</v>
      </c>
      <c r="J252">
        <v>318104</v>
      </c>
      <c r="K252">
        <v>334966.40000000002</v>
      </c>
      <c r="L252">
        <v>360530.4</v>
      </c>
      <c r="M252">
        <v>372819.20000000001</v>
      </c>
      <c r="N252">
        <v>385045.6</v>
      </c>
      <c r="O252">
        <v>399996.5</v>
      </c>
      <c r="P252">
        <v>415490.8</v>
      </c>
      <c r="Q252">
        <v>436064.4</v>
      </c>
      <c r="R252">
        <v>457681.5</v>
      </c>
      <c r="S252">
        <v>474539.6</v>
      </c>
      <c r="T252">
        <v>493289.4</v>
      </c>
      <c r="U252">
        <v>481452.7</v>
      </c>
      <c r="V252">
        <v>491229</v>
      </c>
      <c r="W252">
        <v>494292.8</v>
      </c>
      <c r="X252">
        <v>516098.2</v>
      </c>
      <c r="Y252">
        <v>534212.1</v>
      </c>
      <c r="Z252">
        <v>543824.1</v>
      </c>
      <c r="AA252">
        <v>565807.69999999995</v>
      </c>
      <c r="AB252">
        <v>578651.4</v>
      </c>
      <c r="AC252">
        <v>590086.69999999995</v>
      </c>
      <c r="AD252">
        <v>619340.19999999995</v>
      </c>
      <c r="AE252">
        <v>643317.69999999995</v>
      </c>
      <c r="AF252">
        <v>632562.30000000005</v>
      </c>
      <c r="AG252">
        <v>693733.8</v>
      </c>
      <c r="AH252">
        <v>756465.6</v>
      </c>
      <c r="AI252">
        <v>806894</v>
      </c>
      <c r="AJ252">
        <v>846000.4</v>
      </c>
      <c r="AK252">
        <v>887174.6</v>
      </c>
    </row>
    <row r="253" spans="1:37" x14ac:dyDescent="0.3">
      <c r="A253" t="s">
        <v>232</v>
      </c>
      <c r="B253" t="s">
        <v>155</v>
      </c>
      <c r="C253">
        <v>2</v>
      </c>
      <c r="D253" t="s">
        <v>188</v>
      </c>
      <c r="E253">
        <v>4</v>
      </c>
      <c r="F253" t="s">
        <v>189</v>
      </c>
      <c r="G253" t="s">
        <v>196</v>
      </c>
      <c r="H253" t="s">
        <v>195</v>
      </c>
      <c r="I253">
        <v>169652.7</v>
      </c>
      <c r="J253">
        <v>182621.7</v>
      </c>
      <c r="K253">
        <v>191673.4</v>
      </c>
      <c r="L253">
        <v>209740.4</v>
      </c>
      <c r="M253">
        <v>214293.7</v>
      </c>
      <c r="N253">
        <v>219868.3</v>
      </c>
      <c r="O253">
        <v>226652.2</v>
      </c>
      <c r="P253">
        <v>237187</v>
      </c>
      <c r="Q253">
        <v>247631.6</v>
      </c>
      <c r="R253">
        <v>258068.7</v>
      </c>
      <c r="S253">
        <v>268906.7</v>
      </c>
      <c r="T253">
        <v>273827.59999999998</v>
      </c>
      <c r="U253">
        <v>265368.8</v>
      </c>
      <c r="V253">
        <v>267891.7</v>
      </c>
      <c r="W253">
        <v>272810.09999999998</v>
      </c>
      <c r="X253">
        <v>281064.7</v>
      </c>
      <c r="Y253">
        <v>289148.59999999998</v>
      </c>
      <c r="Z253">
        <v>297590.2</v>
      </c>
      <c r="AA253">
        <v>308572.2</v>
      </c>
      <c r="AB253">
        <v>314121.59999999998</v>
      </c>
      <c r="AC253">
        <v>323748.40000000002</v>
      </c>
      <c r="AD253">
        <v>336868.5</v>
      </c>
      <c r="AE253">
        <v>350376.7</v>
      </c>
      <c r="AF253">
        <v>352062.5</v>
      </c>
      <c r="AG253">
        <v>378648.6</v>
      </c>
      <c r="AH253">
        <v>405630.6</v>
      </c>
      <c r="AI253">
        <v>426214.6</v>
      </c>
      <c r="AJ253">
        <v>445548</v>
      </c>
      <c r="AK253" t="s">
        <v>197</v>
      </c>
    </row>
    <row r="254" spans="1:37" x14ac:dyDescent="0.3">
      <c r="A254" t="s">
        <v>232</v>
      </c>
      <c r="B254" t="s">
        <v>155</v>
      </c>
      <c r="C254">
        <v>2</v>
      </c>
      <c r="D254" t="s">
        <v>188</v>
      </c>
      <c r="E254">
        <v>5</v>
      </c>
      <c r="F254" t="s">
        <v>189</v>
      </c>
      <c r="G254" t="s">
        <v>198</v>
      </c>
      <c r="H254" t="s">
        <v>195</v>
      </c>
      <c r="I254">
        <v>112344.5</v>
      </c>
      <c r="J254">
        <v>108328.6</v>
      </c>
      <c r="K254">
        <v>115402.9</v>
      </c>
      <c r="L254">
        <v>122358.5</v>
      </c>
      <c r="M254">
        <v>129394.3</v>
      </c>
      <c r="N254">
        <v>134786.9</v>
      </c>
      <c r="O254">
        <v>140897.60000000001</v>
      </c>
      <c r="P254">
        <v>143630.29999999999</v>
      </c>
      <c r="Q254">
        <v>151954.4</v>
      </c>
      <c r="R254">
        <v>160250.20000000001</v>
      </c>
      <c r="S254">
        <v>164174.6</v>
      </c>
      <c r="T254">
        <v>178289</v>
      </c>
      <c r="U254">
        <v>176332.79999999999</v>
      </c>
      <c r="V254">
        <v>182305.6</v>
      </c>
      <c r="W254">
        <v>178650.2</v>
      </c>
      <c r="X254">
        <v>191203.9</v>
      </c>
      <c r="Y254">
        <v>198971</v>
      </c>
      <c r="Z254">
        <v>197872.3</v>
      </c>
      <c r="AA254">
        <v>208332.7</v>
      </c>
      <c r="AB254">
        <v>215372.4</v>
      </c>
      <c r="AC254">
        <v>214930.7</v>
      </c>
      <c r="AD254">
        <v>227154.3</v>
      </c>
      <c r="AE254">
        <v>233275</v>
      </c>
      <c r="AF254">
        <v>242461.1</v>
      </c>
      <c r="AG254">
        <v>267502.90000000002</v>
      </c>
      <c r="AH254">
        <v>283855</v>
      </c>
      <c r="AI254">
        <v>312980.8</v>
      </c>
      <c r="AJ254">
        <v>329263.2</v>
      </c>
      <c r="AK254" t="s">
        <v>197</v>
      </c>
    </row>
    <row r="255" spans="1:37" x14ac:dyDescent="0.3">
      <c r="A255" t="s">
        <v>232</v>
      </c>
      <c r="B255" t="s">
        <v>155</v>
      </c>
      <c r="C255">
        <v>2</v>
      </c>
      <c r="D255" t="s">
        <v>188</v>
      </c>
      <c r="E255">
        <v>6</v>
      </c>
      <c r="F255" t="s">
        <v>189</v>
      </c>
      <c r="G255" t="s">
        <v>199</v>
      </c>
      <c r="H255" t="s">
        <v>195</v>
      </c>
      <c r="I255">
        <v>25143.7</v>
      </c>
      <c r="J255">
        <v>27153.7</v>
      </c>
      <c r="K255">
        <v>27890.1</v>
      </c>
      <c r="L255">
        <v>28431.599999999999</v>
      </c>
      <c r="M255">
        <v>29131.200000000001</v>
      </c>
      <c r="N255">
        <v>30390.400000000001</v>
      </c>
      <c r="O255">
        <v>32446.6</v>
      </c>
      <c r="P255">
        <v>34673.599999999999</v>
      </c>
      <c r="Q255">
        <v>36478.400000000001</v>
      </c>
      <c r="R255">
        <v>39362.6</v>
      </c>
      <c r="S255">
        <v>41458.400000000001</v>
      </c>
      <c r="T255">
        <v>41172.699999999997</v>
      </c>
      <c r="U255">
        <v>39751.1</v>
      </c>
      <c r="V255">
        <v>41031.800000000003</v>
      </c>
      <c r="W255">
        <v>42832.5</v>
      </c>
      <c r="X255">
        <v>43829.7</v>
      </c>
      <c r="Y255">
        <v>46092.6</v>
      </c>
      <c r="Z255">
        <v>48361.7</v>
      </c>
      <c r="AA255">
        <v>48902.8</v>
      </c>
      <c r="AB255">
        <v>49157.4</v>
      </c>
      <c r="AC255">
        <v>51407.6</v>
      </c>
      <c r="AD255">
        <v>55317.4</v>
      </c>
      <c r="AE255">
        <v>59666</v>
      </c>
      <c r="AF255">
        <v>38038.699999999997</v>
      </c>
      <c r="AG255">
        <v>47582.3</v>
      </c>
      <c r="AH255">
        <v>66980</v>
      </c>
      <c r="AI255">
        <v>67698.600000000006</v>
      </c>
      <c r="AJ255">
        <v>71189.100000000006</v>
      </c>
      <c r="AK255" t="s">
        <v>197</v>
      </c>
    </row>
    <row r="256" spans="1:37" x14ac:dyDescent="0.3">
      <c r="A256" t="s">
        <v>232</v>
      </c>
      <c r="B256" t="s">
        <v>155</v>
      </c>
      <c r="C256">
        <v>2</v>
      </c>
      <c r="D256" t="s">
        <v>188</v>
      </c>
      <c r="E256">
        <v>7</v>
      </c>
      <c r="F256" t="s">
        <v>189</v>
      </c>
      <c r="G256" t="s">
        <v>200</v>
      </c>
      <c r="H256" t="s">
        <v>195</v>
      </c>
      <c r="I256">
        <v>26288.3</v>
      </c>
      <c r="J256">
        <v>28202.3</v>
      </c>
      <c r="K256">
        <v>28987.3</v>
      </c>
      <c r="L256">
        <v>29492.6</v>
      </c>
      <c r="M256">
        <v>30338.6</v>
      </c>
      <c r="N256">
        <v>31592.6</v>
      </c>
      <c r="O256">
        <v>33819.300000000003</v>
      </c>
      <c r="P256">
        <v>36081.599999999999</v>
      </c>
      <c r="Q256">
        <v>38036.9</v>
      </c>
      <c r="R256">
        <v>40761</v>
      </c>
      <c r="S256">
        <v>42760.7</v>
      </c>
      <c r="T256">
        <v>42534.3</v>
      </c>
      <c r="U256">
        <v>41352.699999999997</v>
      </c>
      <c r="V256">
        <v>42553.8</v>
      </c>
      <c r="W256">
        <v>44553.2</v>
      </c>
      <c r="X256">
        <v>45443.4</v>
      </c>
      <c r="Y256">
        <v>47690.2</v>
      </c>
      <c r="Z256">
        <v>49958.9</v>
      </c>
      <c r="AA256">
        <v>50454.2</v>
      </c>
      <c r="AB256">
        <v>50859.3</v>
      </c>
      <c r="AC256">
        <v>53017.7</v>
      </c>
      <c r="AD256">
        <v>56926.8</v>
      </c>
      <c r="AE256">
        <v>61309.9</v>
      </c>
      <c r="AF256">
        <v>61093</v>
      </c>
      <c r="AG256">
        <v>65563.3</v>
      </c>
      <c r="AH256">
        <v>70380.899999999994</v>
      </c>
      <c r="AI256">
        <v>70468.800000000003</v>
      </c>
      <c r="AJ256">
        <v>73887.899999999994</v>
      </c>
      <c r="AK256" t="s">
        <v>197</v>
      </c>
    </row>
    <row r="257" spans="1:37" x14ac:dyDescent="0.3">
      <c r="A257" t="s">
        <v>232</v>
      </c>
      <c r="B257" t="s">
        <v>155</v>
      </c>
      <c r="C257">
        <v>2</v>
      </c>
      <c r="D257" t="s">
        <v>188</v>
      </c>
      <c r="E257">
        <v>8</v>
      </c>
      <c r="F257" t="s">
        <v>189</v>
      </c>
      <c r="G257" t="s">
        <v>201</v>
      </c>
      <c r="H257" t="s">
        <v>195</v>
      </c>
      <c r="I257">
        <v>-1144.5999999999999</v>
      </c>
      <c r="J257">
        <v>-1048.5999999999999</v>
      </c>
      <c r="K257">
        <v>-1097.3</v>
      </c>
      <c r="L257">
        <v>-1061</v>
      </c>
      <c r="M257">
        <v>-1207.5</v>
      </c>
      <c r="N257">
        <v>-1202.3</v>
      </c>
      <c r="O257">
        <v>-1372.6</v>
      </c>
      <c r="P257">
        <v>-1408</v>
      </c>
      <c r="Q257">
        <v>-1558.5</v>
      </c>
      <c r="R257">
        <v>-1398.4</v>
      </c>
      <c r="S257">
        <v>-1302.3</v>
      </c>
      <c r="T257">
        <v>-1361.6</v>
      </c>
      <c r="U257">
        <v>-1601.6</v>
      </c>
      <c r="V257">
        <v>-1522</v>
      </c>
      <c r="W257">
        <v>-1720.6</v>
      </c>
      <c r="X257">
        <v>-1613.7</v>
      </c>
      <c r="Y257">
        <v>-1597.6</v>
      </c>
      <c r="Z257">
        <v>-1597.2</v>
      </c>
      <c r="AA257">
        <v>-1551.4</v>
      </c>
      <c r="AB257">
        <v>-1701.9</v>
      </c>
      <c r="AC257">
        <v>-1610.1</v>
      </c>
      <c r="AD257">
        <v>-1609.5</v>
      </c>
      <c r="AE257">
        <v>-1643.8</v>
      </c>
      <c r="AF257">
        <v>-23054.3</v>
      </c>
      <c r="AG257">
        <v>-17981</v>
      </c>
      <c r="AH257">
        <v>-3400.9</v>
      </c>
      <c r="AI257">
        <v>-2770.2</v>
      </c>
      <c r="AJ257">
        <v>-2698.7</v>
      </c>
      <c r="AK257" t="s">
        <v>197</v>
      </c>
    </row>
    <row r="258" spans="1:37" x14ac:dyDescent="0.3">
      <c r="A258" t="s">
        <v>233</v>
      </c>
      <c r="B258" t="s">
        <v>156</v>
      </c>
      <c r="C258">
        <v>6</v>
      </c>
      <c r="D258" t="s">
        <v>188</v>
      </c>
      <c r="E258">
        <v>1</v>
      </c>
      <c r="F258" t="s">
        <v>189</v>
      </c>
      <c r="G258" t="s">
        <v>190</v>
      </c>
      <c r="H258" t="s">
        <v>191</v>
      </c>
      <c r="I258">
        <v>67993.2</v>
      </c>
      <c r="J258">
        <v>67718.100000000006</v>
      </c>
      <c r="K258">
        <v>71421</v>
      </c>
      <c r="L258">
        <v>72733.8</v>
      </c>
      <c r="M258">
        <v>72996.399999999994</v>
      </c>
      <c r="N258">
        <v>75345.899999999994</v>
      </c>
      <c r="O258">
        <v>78766.8</v>
      </c>
      <c r="P258">
        <v>85751</v>
      </c>
      <c r="Q258">
        <v>86295.9</v>
      </c>
      <c r="R258">
        <v>88554.5</v>
      </c>
      <c r="S258">
        <v>89392.3</v>
      </c>
      <c r="T258">
        <v>89012.9</v>
      </c>
      <c r="U258">
        <v>90829.2</v>
      </c>
      <c r="V258">
        <v>90721</v>
      </c>
      <c r="W258">
        <v>90552.3</v>
      </c>
      <c r="X258">
        <v>90762.4</v>
      </c>
      <c r="Y258">
        <v>90104</v>
      </c>
      <c r="Z258">
        <v>92621.1</v>
      </c>
      <c r="AA258">
        <v>93503.9</v>
      </c>
      <c r="AB258">
        <v>93043.5</v>
      </c>
      <c r="AC258">
        <v>93210.1</v>
      </c>
      <c r="AD258">
        <v>96077</v>
      </c>
      <c r="AE258">
        <v>100342.2</v>
      </c>
      <c r="AF258">
        <v>98004</v>
      </c>
      <c r="AG258">
        <v>101499.2</v>
      </c>
      <c r="AH258">
        <v>104212.8</v>
      </c>
      <c r="AI258">
        <v>114059.2</v>
      </c>
      <c r="AJ258">
        <v>119044.5</v>
      </c>
      <c r="AK258">
        <v>120851.9</v>
      </c>
    </row>
    <row r="259" spans="1:37" x14ac:dyDescent="0.3">
      <c r="A259" t="s">
        <v>233</v>
      </c>
      <c r="B259" t="s">
        <v>156</v>
      </c>
      <c r="C259">
        <v>6</v>
      </c>
      <c r="D259" t="s">
        <v>188</v>
      </c>
      <c r="E259">
        <v>2</v>
      </c>
      <c r="F259" t="s">
        <v>189</v>
      </c>
      <c r="G259" t="s">
        <v>192</v>
      </c>
      <c r="H259" t="s">
        <v>193</v>
      </c>
      <c r="I259">
        <v>72.945999999999998</v>
      </c>
      <c r="J259">
        <v>72.650999999999996</v>
      </c>
      <c r="K259">
        <v>76.623999999999995</v>
      </c>
      <c r="L259">
        <v>78.031999999999996</v>
      </c>
      <c r="M259">
        <v>78.313999999999993</v>
      </c>
      <c r="N259">
        <v>80.834999999999994</v>
      </c>
      <c r="O259">
        <v>84.504999999999995</v>
      </c>
      <c r="P259">
        <v>91.998000000000005</v>
      </c>
      <c r="Q259">
        <v>92.581999999999994</v>
      </c>
      <c r="R259">
        <v>95.004999999999995</v>
      </c>
      <c r="S259">
        <v>95.903999999999996</v>
      </c>
      <c r="T259">
        <v>95.497</v>
      </c>
      <c r="U259">
        <v>97.445999999999998</v>
      </c>
      <c r="V259">
        <v>97.33</v>
      </c>
      <c r="W259">
        <v>97.149000000000001</v>
      </c>
      <c r="X259">
        <v>97.373999999999995</v>
      </c>
      <c r="Y259">
        <v>96.668000000000006</v>
      </c>
      <c r="Z259">
        <v>99.367999999999995</v>
      </c>
      <c r="AA259">
        <v>100.315</v>
      </c>
      <c r="AB259">
        <v>99.820999999999998</v>
      </c>
      <c r="AC259">
        <v>100</v>
      </c>
      <c r="AD259">
        <v>103.07599999999999</v>
      </c>
      <c r="AE259">
        <v>107.652</v>
      </c>
      <c r="AF259">
        <v>105.143</v>
      </c>
      <c r="AG259">
        <v>108.893</v>
      </c>
      <c r="AH259">
        <v>111.804</v>
      </c>
      <c r="AI259">
        <v>122.36799999999999</v>
      </c>
      <c r="AJ259">
        <v>127.71599999999999</v>
      </c>
      <c r="AK259">
        <v>129.655</v>
      </c>
    </row>
    <row r="260" spans="1:37" x14ac:dyDescent="0.3">
      <c r="A260" t="s">
        <v>233</v>
      </c>
      <c r="B260" t="s">
        <v>156</v>
      </c>
      <c r="C260">
        <v>6</v>
      </c>
      <c r="D260" t="s">
        <v>188</v>
      </c>
      <c r="E260">
        <v>3</v>
      </c>
      <c r="F260" t="s">
        <v>189</v>
      </c>
      <c r="G260" t="s">
        <v>194</v>
      </c>
      <c r="H260" t="s">
        <v>195</v>
      </c>
      <c r="I260">
        <v>52575.6</v>
      </c>
      <c r="J260">
        <v>50573.1</v>
      </c>
      <c r="K260">
        <v>52801.9</v>
      </c>
      <c r="L260">
        <v>55002.2</v>
      </c>
      <c r="M260">
        <v>55660.2</v>
      </c>
      <c r="N260">
        <v>57718.3</v>
      </c>
      <c r="O260">
        <v>62867.9</v>
      </c>
      <c r="P260">
        <v>70593.399999999994</v>
      </c>
      <c r="Q260">
        <v>74130.899999999994</v>
      </c>
      <c r="R260">
        <v>78008.2</v>
      </c>
      <c r="S260">
        <v>81100.3</v>
      </c>
      <c r="T260">
        <v>84339.7</v>
      </c>
      <c r="U260">
        <v>82641.3</v>
      </c>
      <c r="V260">
        <v>84862.6</v>
      </c>
      <c r="W260">
        <v>87056</v>
      </c>
      <c r="X260">
        <v>87681</v>
      </c>
      <c r="Y260">
        <v>88773.3</v>
      </c>
      <c r="Z260">
        <v>92523.4</v>
      </c>
      <c r="AA260">
        <v>90779.4</v>
      </c>
      <c r="AB260">
        <v>90476</v>
      </c>
      <c r="AC260">
        <v>93210.1</v>
      </c>
      <c r="AD260">
        <v>98838.2</v>
      </c>
      <c r="AE260">
        <v>103821</v>
      </c>
      <c r="AF260">
        <v>101035.5</v>
      </c>
      <c r="AG260">
        <v>113781.7</v>
      </c>
      <c r="AH260">
        <v>129469.1</v>
      </c>
      <c r="AI260">
        <v>138526</v>
      </c>
      <c r="AJ260">
        <v>147084.9</v>
      </c>
      <c r="AK260">
        <v>152778.6</v>
      </c>
    </row>
    <row r="261" spans="1:37" x14ac:dyDescent="0.3">
      <c r="A261" t="s">
        <v>233</v>
      </c>
      <c r="B261" t="s">
        <v>156</v>
      </c>
      <c r="C261">
        <v>6</v>
      </c>
      <c r="D261" t="s">
        <v>188</v>
      </c>
      <c r="E261">
        <v>4</v>
      </c>
      <c r="F261" t="s">
        <v>189</v>
      </c>
      <c r="G261" t="s">
        <v>196</v>
      </c>
      <c r="H261" t="s">
        <v>195</v>
      </c>
      <c r="I261">
        <v>23002.6</v>
      </c>
      <c r="J261">
        <v>24256.799999999999</v>
      </c>
      <c r="K261">
        <v>25052.6</v>
      </c>
      <c r="L261">
        <v>26792.1</v>
      </c>
      <c r="M261">
        <v>28481.7</v>
      </c>
      <c r="N261">
        <v>29985.9</v>
      </c>
      <c r="O261">
        <v>31587.4</v>
      </c>
      <c r="P261">
        <v>33610.199999999997</v>
      </c>
      <c r="Q261">
        <v>35839.9</v>
      </c>
      <c r="R261">
        <v>38218.1</v>
      </c>
      <c r="S261">
        <v>40313.4</v>
      </c>
      <c r="T261">
        <v>42118.7</v>
      </c>
      <c r="U261">
        <v>41299.300000000003</v>
      </c>
      <c r="V261">
        <v>41965.4</v>
      </c>
      <c r="W261">
        <v>42968.2</v>
      </c>
      <c r="X261">
        <v>44124.4</v>
      </c>
      <c r="Y261">
        <v>44475.6</v>
      </c>
      <c r="Z261">
        <v>45732.3</v>
      </c>
      <c r="AA261">
        <v>46976.4</v>
      </c>
      <c r="AB261">
        <v>47427.8</v>
      </c>
      <c r="AC261">
        <v>48602.2</v>
      </c>
      <c r="AD261">
        <v>50920.3</v>
      </c>
      <c r="AE261">
        <v>53538.7</v>
      </c>
      <c r="AF261">
        <v>53559.5</v>
      </c>
      <c r="AG261">
        <v>56675.3</v>
      </c>
      <c r="AH261">
        <v>61166.5</v>
      </c>
      <c r="AI261">
        <v>65868.7</v>
      </c>
      <c r="AJ261">
        <v>70199</v>
      </c>
      <c r="AK261" t="s">
        <v>197</v>
      </c>
    </row>
    <row r="262" spans="1:37" x14ac:dyDescent="0.3">
      <c r="A262" t="s">
        <v>233</v>
      </c>
      <c r="B262" t="s">
        <v>156</v>
      </c>
      <c r="C262">
        <v>6</v>
      </c>
      <c r="D262" t="s">
        <v>188</v>
      </c>
      <c r="E262">
        <v>5</v>
      </c>
      <c r="F262" t="s">
        <v>189</v>
      </c>
      <c r="G262" t="s">
        <v>198</v>
      </c>
      <c r="H262" t="s">
        <v>195</v>
      </c>
      <c r="I262">
        <v>26029.3</v>
      </c>
      <c r="J262">
        <v>22798.6</v>
      </c>
      <c r="K262">
        <v>24075.9</v>
      </c>
      <c r="L262">
        <v>24378</v>
      </c>
      <c r="M262">
        <v>23390.7</v>
      </c>
      <c r="N262">
        <v>23946.9</v>
      </c>
      <c r="O262">
        <v>27377.7</v>
      </c>
      <c r="P262">
        <v>32538.3</v>
      </c>
      <c r="Q262">
        <v>33875.699999999997</v>
      </c>
      <c r="R262">
        <v>34572</v>
      </c>
      <c r="S262">
        <v>35109</v>
      </c>
      <c r="T262">
        <v>36226.5</v>
      </c>
      <c r="U262">
        <v>35956.800000000003</v>
      </c>
      <c r="V262">
        <v>37632.400000000001</v>
      </c>
      <c r="W262">
        <v>38778.800000000003</v>
      </c>
      <c r="X262">
        <v>37792.6</v>
      </c>
      <c r="Y262">
        <v>38325</v>
      </c>
      <c r="Z262">
        <v>40101.9</v>
      </c>
      <c r="AA262">
        <v>37352.9</v>
      </c>
      <c r="AB262">
        <v>36746.400000000001</v>
      </c>
      <c r="AC262">
        <v>37840</v>
      </c>
      <c r="AD262">
        <v>40158.400000000001</v>
      </c>
      <c r="AE262">
        <v>41810.400000000001</v>
      </c>
      <c r="AF262">
        <v>42161.3</v>
      </c>
      <c r="AG262">
        <v>50013.5</v>
      </c>
      <c r="AH262">
        <v>56974.3</v>
      </c>
      <c r="AI262">
        <v>60305.7</v>
      </c>
      <c r="AJ262">
        <v>64041.1</v>
      </c>
      <c r="AK262" t="s">
        <v>197</v>
      </c>
    </row>
    <row r="263" spans="1:37" x14ac:dyDescent="0.3">
      <c r="A263" t="s">
        <v>233</v>
      </c>
      <c r="B263" t="s">
        <v>156</v>
      </c>
      <c r="C263">
        <v>6</v>
      </c>
      <c r="D263" t="s">
        <v>188</v>
      </c>
      <c r="E263">
        <v>6</v>
      </c>
      <c r="F263" t="s">
        <v>189</v>
      </c>
      <c r="G263" t="s">
        <v>199</v>
      </c>
      <c r="H263" t="s">
        <v>195</v>
      </c>
      <c r="I263">
        <v>3543.7</v>
      </c>
      <c r="J263">
        <v>3517.7</v>
      </c>
      <c r="K263">
        <v>3673.4</v>
      </c>
      <c r="L263">
        <v>3832.1</v>
      </c>
      <c r="M263">
        <v>3787.9</v>
      </c>
      <c r="N263">
        <v>3785.5</v>
      </c>
      <c r="O263">
        <v>3902.8</v>
      </c>
      <c r="P263">
        <v>4445</v>
      </c>
      <c r="Q263">
        <v>4415.3</v>
      </c>
      <c r="R263">
        <v>5218.1000000000004</v>
      </c>
      <c r="S263">
        <v>5677.9</v>
      </c>
      <c r="T263">
        <v>5994.5</v>
      </c>
      <c r="U263">
        <v>5385.2</v>
      </c>
      <c r="V263">
        <v>5264.8</v>
      </c>
      <c r="W263">
        <v>5309</v>
      </c>
      <c r="X263">
        <v>5763.9</v>
      </c>
      <c r="Y263">
        <v>5972.6</v>
      </c>
      <c r="Z263">
        <v>6689.2</v>
      </c>
      <c r="AA263">
        <v>6450.1</v>
      </c>
      <c r="AB263">
        <v>6301.7</v>
      </c>
      <c r="AC263">
        <v>6767.9</v>
      </c>
      <c r="AD263">
        <v>7759.5</v>
      </c>
      <c r="AE263">
        <v>8471.7999999999993</v>
      </c>
      <c r="AF263">
        <v>5314.8</v>
      </c>
      <c r="AG263">
        <v>7093</v>
      </c>
      <c r="AH263">
        <v>11328.3</v>
      </c>
      <c r="AI263">
        <v>12351.6</v>
      </c>
      <c r="AJ263">
        <v>12844.7</v>
      </c>
      <c r="AK263" t="s">
        <v>197</v>
      </c>
    </row>
    <row r="264" spans="1:37" x14ac:dyDescent="0.3">
      <c r="A264" t="s">
        <v>233</v>
      </c>
      <c r="B264" t="s">
        <v>156</v>
      </c>
      <c r="C264">
        <v>6</v>
      </c>
      <c r="D264" t="s">
        <v>188</v>
      </c>
      <c r="E264">
        <v>7</v>
      </c>
      <c r="F264" t="s">
        <v>189</v>
      </c>
      <c r="G264" t="s">
        <v>200</v>
      </c>
      <c r="H264" t="s">
        <v>195</v>
      </c>
      <c r="I264">
        <v>3677</v>
      </c>
      <c r="J264">
        <v>3669</v>
      </c>
      <c r="K264">
        <v>3854.9</v>
      </c>
      <c r="L264">
        <v>3997.1</v>
      </c>
      <c r="M264">
        <v>3986</v>
      </c>
      <c r="N264">
        <v>3952.2</v>
      </c>
      <c r="O264">
        <v>4107.7</v>
      </c>
      <c r="P264">
        <v>4636.8</v>
      </c>
      <c r="Q264">
        <v>4685.6000000000004</v>
      </c>
      <c r="R264">
        <v>5439.9</v>
      </c>
      <c r="S264">
        <v>5874.9</v>
      </c>
      <c r="T264">
        <v>6198.2</v>
      </c>
      <c r="U264">
        <v>5643.2</v>
      </c>
      <c r="V264">
        <v>5518.9</v>
      </c>
      <c r="W264">
        <v>5587</v>
      </c>
      <c r="X264">
        <v>6034.9</v>
      </c>
      <c r="Y264">
        <v>6265.5</v>
      </c>
      <c r="Z264">
        <v>7065.1</v>
      </c>
      <c r="AA264">
        <v>6689.6</v>
      </c>
      <c r="AB264">
        <v>6565.7</v>
      </c>
      <c r="AC264">
        <v>7039.1</v>
      </c>
      <c r="AD264">
        <v>8047.6</v>
      </c>
      <c r="AE264">
        <v>8795.7000000000007</v>
      </c>
      <c r="AF264">
        <v>8412.4</v>
      </c>
      <c r="AG264">
        <v>10029.6</v>
      </c>
      <c r="AH264">
        <v>11969.4</v>
      </c>
      <c r="AI264">
        <v>12879.7</v>
      </c>
      <c r="AJ264">
        <v>13341</v>
      </c>
      <c r="AK264" t="s">
        <v>197</v>
      </c>
    </row>
    <row r="265" spans="1:37" x14ac:dyDescent="0.3">
      <c r="A265" t="s">
        <v>233</v>
      </c>
      <c r="B265" t="s">
        <v>156</v>
      </c>
      <c r="C265">
        <v>6</v>
      </c>
      <c r="D265" t="s">
        <v>188</v>
      </c>
      <c r="E265">
        <v>8</v>
      </c>
      <c r="F265" t="s">
        <v>189</v>
      </c>
      <c r="G265" t="s">
        <v>201</v>
      </c>
      <c r="H265" t="s">
        <v>195</v>
      </c>
      <c r="I265">
        <v>-133.30000000000001</v>
      </c>
      <c r="J265">
        <v>-151.30000000000001</v>
      </c>
      <c r="K265">
        <v>-181.4</v>
      </c>
      <c r="L265">
        <v>-165.1</v>
      </c>
      <c r="M265">
        <v>-198.1</v>
      </c>
      <c r="N265">
        <v>-166.6</v>
      </c>
      <c r="O265">
        <v>-204.9</v>
      </c>
      <c r="P265">
        <v>-191.8</v>
      </c>
      <c r="Q265">
        <v>-270.3</v>
      </c>
      <c r="R265">
        <v>-221.9</v>
      </c>
      <c r="S265">
        <v>-197</v>
      </c>
      <c r="T265">
        <v>-203.7</v>
      </c>
      <c r="U265">
        <v>-258</v>
      </c>
      <c r="V265">
        <v>-254.1</v>
      </c>
      <c r="W265">
        <v>-278</v>
      </c>
      <c r="X265">
        <v>-271</v>
      </c>
      <c r="Y265">
        <v>-292.89999999999998</v>
      </c>
      <c r="Z265">
        <v>-375.9</v>
      </c>
      <c r="AA265">
        <v>-239.5</v>
      </c>
      <c r="AB265">
        <v>-264</v>
      </c>
      <c r="AC265">
        <v>-271.3</v>
      </c>
      <c r="AD265">
        <v>-288.10000000000002</v>
      </c>
      <c r="AE265">
        <v>-323.89999999999998</v>
      </c>
      <c r="AF265">
        <v>-3097.7</v>
      </c>
      <c r="AG265">
        <v>-2936.6</v>
      </c>
      <c r="AH265">
        <v>-641.1</v>
      </c>
      <c r="AI265">
        <v>-528.1</v>
      </c>
      <c r="AJ265">
        <v>-496.3</v>
      </c>
      <c r="AK265" t="s">
        <v>197</v>
      </c>
    </row>
    <row r="266" spans="1:37" x14ac:dyDescent="0.3">
      <c r="A266" t="s">
        <v>234</v>
      </c>
      <c r="B266" t="s">
        <v>157</v>
      </c>
      <c r="C266">
        <v>2</v>
      </c>
      <c r="D266" t="s">
        <v>188</v>
      </c>
      <c r="E266">
        <v>1</v>
      </c>
      <c r="F266" t="s">
        <v>189</v>
      </c>
      <c r="G266" t="s">
        <v>190</v>
      </c>
      <c r="H266" t="s">
        <v>191</v>
      </c>
      <c r="I266">
        <v>1085934.3999999999</v>
      </c>
      <c r="J266">
        <v>1112323.6000000001</v>
      </c>
      <c r="K266">
        <v>1172149.8</v>
      </c>
      <c r="L266">
        <v>1217036.3999999999</v>
      </c>
      <c r="M266">
        <v>1240755.2</v>
      </c>
      <c r="N266">
        <v>1228580.8</v>
      </c>
      <c r="O266">
        <v>1236563.1000000001</v>
      </c>
      <c r="P266">
        <v>1269433.1000000001</v>
      </c>
      <c r="Q266">
        <v>1301438</v>
      </c>
      <c r="R266">
        <v>1339568.5</v>
      </c>
      <c r="S266">
        <v>1353798.9</v>
      </c>
      <c r="T266">
        <v>1328095.7</v>
      </c>
      <c r="U266">
        <v>1379504.6</v>
      </c>
      <c r="V266">
        <v>1431624</v>
      </c>
      <c r="W266">
        <v>1440346.8</v>
      </c>
      <c r="X266">
        <v>1496280.1</v>
      </c>
      <c r="Y266">
        <v>1501818</v>
      </c>
      <c r="Z266">
        <v>1535375.9</v>
      </c>
      <c r="AA266">
        <v>1565835.2</v>
      </c>
      <c r="AB266">
        <v>1590567.8</v>
      </c>
      <c r="AC266">
        <v>1624800.7</v>
      </c>
      <c r="AD266">
        <v>1665186.8</v>
      </c>
      <c r="AE266">
        <v>1704364.3</v>
      </c>
      <c r="AF266">
        <v>1667234.8</v>
      </c>
      <c r="AG266">
        <v>1750551.2</v>
      </c>
      <c r="AH266">
        <v>1781554.1</v>
      </c>
      <c r="AI266">
        <v>1793384.5</v>
      </c>
      <c r="AJ266">
        <v>1840059.3</v>
      </c>
      <c r="AK266">
        <v>1894269.6</v>
      </c>
    </row>
    <row r="267" spans="1:37" x14ac:dyDescent="0.3">
      <c r="A267" t="s">
        <v>234</v>
      </c>
      <c r="B267" t="s">
        <v>157</v>
      </c>
      <c r="C267">
        <v>2</v>
      </c>
      <c r="D267" t="s">
        <v>188</v>
      </c>
      <c r="E267">
        <v>2</v>
      </c>
      <c r="F267" t="s">
        <v>189</v>
      </c>
      <c r="G267" t="s">
        <v>192</v>
      </c>
      <c r="H267" t="s">
        <v>193</v>
      </c>
      <c r="I267">
        <v>66.834999999999994</v>
      </c>
      <c r="J267">
        <v>68.459000000000003</v>
      </c>
      <c r="K267">
        <v>72.141000000000005</v>
      </c>
      <c r="L267">
        <v>74.903999999999996</v>
      </c>
      <c r="M267">
        <v>76.364000000000004</v>
      </c>
      <c r="N267">
        <v>75.614000000000004</v>
      </c>
      <c r="O267">
        <v>76.105999999999995</v>
      </c>
      <c r="P267">
        <v>78.129000000000005</v>
      </c>
      <c r="Q267">
        <v>80.097999999999999</v>
      </c>
      <c r="R267">
        <v>82.444999999999993</v>
      </c>
      <c r="S267">
        <v>83.320999999999998</v>
      </c>
      <c r="T267">
        <v>81.739000000000004</v>
      </c>
      <c r="U267">
        <v>84.903000000000006</v>
      </c>
      <c r="V267">
        <v>88.111000000000004</v>
      </c>
      <c r="W267">
        <v>88.647999999999996</v>
      </c>
      <c r="X267">
        <v>92.09</v>
      </c>
      <c r="Y267">
        <v>92.430999999999997</v>
      </c>
      <c r="Z267">
        <v>94.495999999999995</v>
      </c>
      <c r="AA267">
        <v>96.370999999999995</v>
      </c>
      <c r="AB267">
        <v>97.893000000000001</v>
      </c>
      <c r="AC267">
        <v>100</v>
      </c>
      <c r="AD267">
        <v>102.486</v>
      </c>
      <c r="AE267">
        <v>104.89700000000001</v>
      </c>
      <c r="AF267">
        <v>102.61199999999999</v>
      </c>
      <c r="AG267">
        <v>107.739</v>
      </c>
      <c r="AH267">
        <v>109.648</v>
      </c>
      <c r="AI267">
        <v>110.376</v>
      </c>
      <c r="AJ267">
        <v>113.248</v>
      </c>
      <c r="AK267">
        <v>116.58499999999999</v>
      </c>
    </row>
    <row r="268" spans="1:37" x14ac:dyDescent="0.3">
      <c r="A268" t="s">
        <v>234</v>
      </c>
      <c r="B268" t="s">
        <v>157</v>
      </c>
      <c r="C268">
        <v>2</v>
      </c>
      <c r="D268" t="s">
        <v>188</v>
      </c>
      <c r="E268">
        <v>3</v>
      </c>
      <c r="F268" t="s">
        <v>189</v>
      </c>
      <c r="G268" t="s">
        <v>194</v>
      </c>
      <c r="H268" t="s">
        <v>195</v>
      </c>
      <c r="I268">
        <v>716104.7</v>
      </c>
      <c r="J268">
        <v>744958.9</v>
      </c>
      <c r="K268">
        <v>794009.5</v>
      </c>
      <c r="L268">
        <v>839853</v>
      </c>
      <c r="M268">
        <v>876285.2</v>
      </c>
      <c r="N268">
        <v>885386.2</v>
      </c>
      <c r="O268">
        <v>908535.2</v>
      </c>
      <c r="P268">
        <v>958565.3</v>
      </c>
      <c r="Q268">
        <v>1009851</v>
      </c>
      <c r="R268">
        <v>1072271.8</v>
      </c>
      <c r="S268">
        <v>1116265.3</v>
      </c>
      <c r="T268">
        <v>1107860.2</v>
      </c>
      <c r="U268">
        <v>1155492.3</v>
      </c>
      <c r="V268">
        <v>1217748</v>
      </c>
      <c r="W268">
        <v>1245769.3999999999</v>
      </c>
      <c r="X268">
        <v>1324471.3</v>
      </c>
      <c r="Y268">
        <v>1364632.9</v>
      </c>
      <c r="Z268">
        <v>1434606.3</v>
      </c>
      <c r="AA268">
        <v>1498474.7</v>
      </c>
      <c r="AB268">
        <v>1556830</v>
      </c>
      <c r="AC268">
        <v>1624800.7</v>
      </c>
      <c r="AD268">
        <v>1710665.6</v>
      </c>
      <c r="AE268">
        <v>1787470.9</v>
      </c>
      <c r="AF268">
        <v>1782502.3999999999</v>
      </c>
      <c r="AG268">
        <v>1934524</v>
      </c>
      <c r="AH268">
        <v>2071075.2</v>
      </c>
      <c r="AI268">
        <v>2182549</v>
      </c>
      <c r="AJ268">
        <v>2322138.9</v>
      </c>
      <c r="AK268">
        <v>2467674</v>
      </c>
    </row>
    <row r="269" spans="1:37" x14ac:dyDescent="0.3">
      <c r="A269" t="s">
        <v>234</v>
      </c>
      <c r="B269" t="s">
        <v>157</v>
      </c>
      <c r="C269">
        <v>2</v>
      </c>
      <c r="D269" t="s">
        <v>188</v>
      </c>
      <c r="E269">
        <v>4</v>
      </c>
      <c r="F269" t="s">
        <v>189</v>
      </c>
      <c r="G269" t="s">
        <v>196</v>
      </c>
      <c r="H269" t="s">
        <v>195</v>
      </c>
      <c r="I269">
        <v>384422.2</v>
      </c>
      <c r="J269">
        <v>413548.79999999999</v>
      </c>
      <c r="K269">
        <v>437813.8</v>
      </c>
      <c r="L269">
        <v>478786.1</v>
      </c>
      <c r="M269">
        <v>490530</v>
      </c>
      <c r="N269">
        <v>483975.6</v>
      </c>
      <c r="O269">
        <v>495792.3</v>
      </c>
      <c r="P269">
        <v>526306.69999999995</v>
      </c>
      <c r="Q269">
        <v>552187.30000000005</v>
      </c>
      <c r="R269">
        <v>591575.5</v>
      </c>
      <c r="S269">
        <v>639617.30000000005</v>
      </c>
      <c r="T269">
        <v>655872.80000000005</v>
      </c>
      <c r="U269">
        <v>618891.5</v>
      </c>
      <c r="V269">
        <v>644271.69999999995</v>
      </c>
      <c r="W269">
        <v>666112.30000000005</v>
      </c>
      <c r="X269">
        <v>686545.2</v>
      </c>
      <c r="Y269">
        <v>706086.9</v>
      </c>
      <c r="Z269">
        <v>743760.1</v>
      </c>
      <c r="AA269">
        <v>776153.59999999998</v>
      </c>
      <c r="AB269">
        <v>790014.7</v>
      </c>
      <c r="AC269">
        <v>832970.6</v>
      </c>
      <c r="AD269">
        <v>874937</v>
      </c>
      <c r="AE269">
        <v>914021.9</v>
      </c>
      <c r="AF269">
        <v>907396</v>
      </c>
      <c r="AG269">
        <v>978441.8</v>
      </c>
      <c r="AH269">
        <v>1035464.9</v>
      </c>
      <c r="AI269">
        <v>1081277.6000000001</v>
      </c>
      <c r="AJ269">
        <v>1144919.3</v>
      </c>
      <c r="AK269" t="s">
        <v>197</v>
      </c>
    </row>
    <row r="270" spans="1:37" x14ac:dyDescent="0.3">
      <c r="A270" t="s">
        <v>234</v>
      </c>
      <c r="B270" t="s">
        <v>157</v>
      </c>
      <c r="C270">
        <v>2</v>
      </c>
      <c r="D270" t="s">
        <v>188</v>
      </c>
      <c r="E270">
        <v>5</v>
      </c>
      <c r="F270" t="s">
        <v>189</v>
      </c>
      <c r="G270" t="s">
        <v>198</v>
      </c>
      <c r="H270" t="s">
        <v>195</v>
      </c>
      <c r="I270">
        <v>283000.8</v>
      </c>
      <c r="J270">
        <v>281530.59999999998</v>
      </c>
      <c r="K270">
        <v>304386.09999999998</v>
      </c>
      <c r="L270">
        <v>308136.2</v>
      </c>
      <c r="M270">
        <v>331539.5</v>
      </c>
      <c r="N270">
        <v>345483.1</v>
      </c>
      <c r="O270">
        <v>350947.6</v>
      </c>
      <c r="P270">
        <v>363559.6</v>
      </c>
      <c r="Q270">
        <v>381394.7</v>
      </c>
      <c r="R270">
        <v>400028.9</v>
      </c>
      <c r="S270">
        <v>393055.4</v>
      </c>
      <c r="T270">
        <v>370749.8</v>
      </c>
      <c r="U270">
        <v>455581.9</v>
      </c>
      <c r="V270">
        <v>483183.4</v>
      </c>
      <c r="W270">
        <v>486554.9</v>
      </c>
      <c r="X270">
        <v>540689.19999999995</v>
      </c>
      <c r="Y270">
        <v>555959.80000000005</v>
      </c>
      <c r="Z270">
        <v>583481.4</v>
      </c>
      <c r="AA270">
        <v>610839.69999999995</v>
      </c>
      <c r="AB270">
        <v>653406.1</v>
      </c>
      <c r="AC270">
        <v>676497.3</v>
      </c>
      <c r="AD270">
        <v>714293</v>
      </c>
      <c r="AE270">
        <v>748231.6</v>
      </c>
      <c r="AF270">
        <v>792257.2</v>
      </c>
      <c r="AG270">
        <v>862068.5</v>
      </c>
      <c r="AH270">
        <v>905361.7</v>
      </c>
      <c r="AI270">
        <v>963666.4</v>
      </c>
      <c r="AJ270">
        <v>1031655.6</v>
      </c>
      <c r="AK270" t="s">
        <v>197</v>
      </c>
    </row>
    <row r="271" spans="1:37" x14ac:dyDescent="0.3">
      <c r="A271" t="s">
        <v>234</v>
      </c>
      <c r="B271" t="s">
        <v>157</v>
      </c>
      <c r="C271">
        <v>2</v>
      </c>
      <c r="D271" t="s">
        <v>188</v>
      </c>
      <c r="E271">
        <v>6</v>
      </c>
      <c r="F271" t="s">
        <v>189</v>
      </c>
      <c r="G271" t="s">
        <v>199</v>
      </c>
      <c r="H271" t="s">
        <v>195</v>
      </c>
      <c r="I271">
        <v>48681.7</v>
      </c>
      <c r="J271">
        <v>49879.5</v>
      </c>
      <c r="K271">
        <v>51809.599999999999</v>
      </c>
      <c r="L271">
        <v>52930.7</v>
      </c>
      <c r="M271">
        <v>54215.8</v>
      </c>
      <c r="N271">
        <v>55927.5</v>
      </c>
      <c r="O271">
        <v>61795.3</v>
      </c>
      <c r="P271">
        <v>68699.100000000006</v>
      </c>
      <c r="Q271">
        <v>76269.100000000006</v>
      </c>
      <c r="R271">
        <v>80667.3</v>
      </c>
      <c r="S271">
        <v>83592.600000000006</v>
      </c>
      <c r="T271">
        <v>81237.600000000006</v>
      </c>
      <c r="U271">
        <v>81018.899999999994</v>
      </c>
      <c r="V271">
        <v>90292.9</v>
      </c>
      <c r="W271">
        <v>93102.2</v>
      </c>
      <c r="X271">
        <v>97236.9</v>
      </c>
      <c r="Y271">
        <v>102586.2</v>
      </c>
      <c r="Z271">
        <v>107364.8</v>
      </c>
      <c r="AA271">
        <v>111481.4</v>
      </c>
      <c r="AB271">
        <v>113409.2</v>
      </c>
      <c r="AC271">
        <v>115332.8</v>
      </c>
      <c r="AD271">
        <v>121435.6</v>
      </c>
      <c r="AE271">
        <v>125217.4</v>
      </c>
      <c r="AF271">
        <v>82849.2</v>
      </c>
      <c r="AG271">
        <v>94013.7</v>
      </c>
      <c r="AH271">
        <v>130248.6</v>
      </c>
      <c r="AI271">
        <v>137605.1</v>
      </c>
      <c r="AJ271">
        <v>145564</v>
      </c>
      <c r="AK271" t="s">
        <v>197</v>
      </c>
    </row>
    <row r="272" spans="1:37" x14ac:dyDescent="0.3">
      <c r="A272" t="s">
        <v>234</v>
      </c>
      <c r="B272" t="s">
        <v>157</v>
      </c>
      <c r="C272">
        <v>2</v>
      </c>
      <c r="D272" t="s">
        <v>188</v>
      </c>
      <c r="E272">
        <v>7</v>
      </c>
      <c r="F272" t="s">
        <v>189</v>
      </c>
      <c r="G272" t="s">
        <v>200</v>
      </c>
      <c r="H272" t="s">
        <v>195</v>
      </c>
      <c r="I272">
        <v>53173.2</v>
      </c>
      <c r="J272">
        <v>53811.199999999997</v>
      </c>
      <c r="K272">
        <v>55811.9</v>
      </c>
      <c r="L272">
        <v>56854.3</v>
      </c>
      <c r="M272">
        <v>58380.3</v>
      </c>
      <c r="N272">
        <v>60400</v>
      </c>
      <c r="O272">
        <v>66521.600000000006</v>
      </c>
      <c r="P272">
        <v>73414.8</v>
      </c>
      <c r="Q272">
        <v>81479.100000000006</v>
      </c>
      <c r="R272">
        <v>85615.1</v>
      </c>
      <c r="S272">
        <v>88308.9</v>
      </c>
      <c r="T272">
        <v>86216.9</v>
      </c>
      <c r="U272">
        <v>86811.6</v>
      </c>
      <c r="V272">
        <v>96036.6</v>
      </c>
      <c r="W272">
        <v>99424.3</v>
      </c>
      <c r="X272">
        <v>103447.7</v>
      </c>
      <c r="Y272">
        <v>108817.9</v>
      </c>
      <c r="Z272">
        <v>113596.8</v>
      </c>
      <c r="AA272">
        <v>117879.4</v>
      </c>
      <c r="AB272">
        <v>120200.4</v>
      </c>
      <c r="AC272">
        <v>121935.4</v>
      </c>
      <c r="AD272">
        <v>128376.9</v>
      </c>
      <c r="AE272">
        <v>132104.29999999999</v>
      </c>
      <c r="AF272">
        <v>131567.6</v>
      </c>
      <c r="AG272">
        <v>138490.29999999999</v>
      </c>
      <c r="AH272">
        <v>144075.6</v>
      </c>
      <c r="AI272">
        <v>148559.6</v>
      </c>
      <c r="AJ272">
        <v>156150.1</v>
      </c>
      <c r="AK272" t="s">
        <v>197</v>
      </c>
    </row>
    <row r="273" spans="1:37" x14ac:dyDescent="0.3">
      <c r="A273" t="s">
        <v>234</v>
      </c>
      <c r="B273" t="s">
        <v>157</v>
      </c>
      <c r="C273">
        <v>2</v>
      </c>
      <c r="D273" t="s">
        <v>188</v>
      </c>
      <c r="E273">
        <v>8</v>
      </c>
      <c r="F273" t="s">
        <v>189</v>
      </c>
      <c r="G273" t="s">
        <v>201</v>
      </c>
      <c r="H273" t="s">
        <v>195</v>
      </c>
      <c r="I273">
        <v>-4491.5</v>
      </c>
      <c r="J273">
        <v>-3931.7</v>
      </c>
      <c r="K273">
        <v>-4002.3</v>
      </c>
      <c r="L273">
        <v>-3923.6</v>
      </c>
      <c r="M273">
        <v>-4164.6000000000004</v>
      </c>
      <c r="N273">
        <v>-4472.3999999999996</v>
      </c>
      <c r="O273">
        <v>-4726.3</v>
      </c>
      <c r="P273">
        <v>-4715.7</v>
      </c>
      <c r="Q273">
        <v>-5210</v>
      </c>
      <c r="R273">
        <v>-4947.8</v>
      </c>
      <c r="S273">
        <v>-4716.3999999999996</v>
      </c>
      <c r="T273">
        <v>-4979.3</v>
      </c>
      <c r="U273">
        <v>-5792.7</v>
      </c>
      <c r="V273">
        <v>-5743.7</v>
      </c>
      <c r="W273">
        <v>-6322.1</v>
      </c>
      <c r="X273">
        <v>-6210.7</v>
      </c>
      <c r="Y273">
        <v>-6231.7</v>
      </c>
      <c r="Z273">
        <v>-6232</v>
      </c>
      <c r="AA273">
        <v>-6398</v>
      </c>
      <c r="AB273">
        <v>-6791.2</v>
      </c>
      <c r="AC273">
        <v>-6602.6</v>
      </c>
      <c r="AD273">
        <v>-6941.3</v>
      </c>
      <c r="AE273">
        <v>-6886.9</v>
      </c>
      <c r="AF273">
        <v>-48718.400000000001</v>
      </c>
      <c r="AG273">
        <v>-44476.7</v>
      </c>
      <c r="AH273">
        <v>-13827</v>
      </c>
      <c r="AI273">
        <v>-10954.5</v>
      </c>
      <c r="AJ273">
        <v>-10586.1</v>
      </c>
      <c r="AK273" t="s">
        <v>197</v>
      </c>
    </row>
    <row r="274" spans="1:37" x14ac:dyDescent="0.3">
      <c r="A274" t="s">
        <v>235</v>
      </c>
      <c r="B274" t="s">
        <v>158</v>
      </c>
      <c r="C274">
        <v>5</v>
      </c>
      <c r="D274" t="s">
        <v>188</v>
      </c>
      <c r="E274">
        <v>1</v>
      </c>
      <c r="F274" t="s">
        <v>189</v>
      </c>
      <c r="G274" t="s">
        <v>190</v>
      </c>
      <c r="H274" t="s">
        <v>191</v>
      </c>
      <c r="I274">
        <v>340580.3</v>
      </c>
      <c r="J274">
        <v>351977.9</v>
      </c>
      <c r="K274">
        <v>372030.3</v>
      </c>
      <c r="L274">
        <v>384115.3</v>
      </c>
      <c r="M274">
        <v>387433.9</v>
      </c>
      <c r="N274">
        <v>393685.9</v>
      </c>
      <c r="O274">
        <v>404582.5</v>
      </c>
      <c r="P274">
        <v>420579.4</v>
      </c>
      <c r="Q274">
        <v>442305.6</v>
      </c>
      <c r="R274">
        <v>470663.9</v>
      </c>
      <c r="S274">
        <v>477920.8</v>
      </c>
      <c r="T274">
        <v>492688.8</v>
      </c>
      <c r="U274">
        <v>473610.5</v>
      </c>
      <c r="V274">
        <v>482030.4</v>
      </c>
      <c r="W274">
        <v>484200.3</v>
      </c>
      <c r="X274">
        <v>488126.5</v>
      </c>
      <c r="Y274">
        <v>497456.6</v>
      </c>
      <c r="Z274">
        <v>509782.4</v>
      </c>
      <c r="AA274">
        <v>525229.1</v>
      </c>
      <c r="AB274">
        <v>536308.5</v>
      </c>
      <c r="AC274">
        <v>546810.1</v>
      </c>
      <c r="AD274">
        <v>556573.69999999995</v>
      </c>
      <c r="AE274">
        <v>567975</v>
      </c>
      <c r="AF274">
        <v>564278.80000000005</v>
      </c>
      <c r="AG274">
        <v>599293.80000000005</v>
      </c>
      <c r="AH274">
        <v>620666.5</v>
      </c>
      <c r="AI274">
        <v>643045.80000000005</v>
      </c>
      <c r="AJ274">
        <v>664131.6</v>
      </c>
      <c r="AK274">
        <v>682393.2</v>
      </c>
    </row>
    <row r="275" spans="1:37" x14ac:dyDescent="0.3">
      <c r="A275" t="s">
        <v>235</v>
      </c>
      <c r="B275" t="s">
        <v>158</v>
      </c>
      <c r="C275">
        <v>5</v>
      </c>
      <c r="D275" t="s">
        <v>188</v>
      </c>
      <c r="E275">
        <v>2</v>
      </c>
      <c r="F275" t="s">
        <v>189</v>
      </c>
      <c r="G275" t="s">
        <v>192</v>
      </c>
      <c r="H275" t="s">
        <v>193</v>
      </c>
      <c r="I275">
        <v>62.284999999999997</v>
      </c>
      <c r="J275">
        <v>64.369</v>
      </c>
      <c r="K275">
        <v>68.036000000000001</v>
      </c>
      <c r="L275">
        <v>70.247</v>
      </c>
      <c r="M275">
        <v>70.852999999999994</v>
      </c>
      <c r="N275">
        <v>71.997</v>
      </c>
      <c r="O275">
        <v>73.989999999999995</v>
      </c>
      <c r="P275">
        <v>76.915000000000006</v>
      </c>
      <c r="Q275">
        <v>80.888000000000005</v>
      </c>
      <c r="R275">
        <v>86.073999999999998</v>
      </c>
      <c r="S275">
        <v>87.402000000000001</v>
      </c>
      <c r="T275">
        <v>90.102000000000004</v>
      </c>
      <c r="U275">
        <v>86.613</v>
      </c>
      <c r="V275">
        <v>88.153000000000006</v>
      </c>
      <c r="W275">
        <v>88.55</v>
      </c>
      <c r="X275">
        <v>89.268000000000001</v>
      </c>
      <c r="Y275">
        <v>90.974000000000004</v>
      </c>
      <c r="Z275">
        <v>93.227999999999994</v>
      </c>
      <c r="AA275">
        <v>96.052999999999997</v>
      </c>
      <c r="AB275">
        <v>98.078999999999994</v>
      </c>
      <c r="AC275">
        <v>100</v>
      </c>
      <c r="AD275">
        <v>101.786</v>
      </c>
      <c r="AE275">
        <v>103.871</v>
      </c>
      <c r="AF275">
        <v>103.19499999999999</v>
      </c>
      <c r="AG275">
        <v>109.598</v>
      </c>
      <c r="AH275">
        <v>113.50700000000001</v>
      </c>
      <c r="AI275">
        <v>117.599</v>
      </c>
      <c r="AJ275">
        <v>121.456</v>
      </c>
      <c r="AK275">
        <v>124.795</v>
      </c>
    </row>
    <row r="276" spans="1:37" x14ac:dyDescent="0.3">
      <c r="A276" t="s">
        <v>235</v>
      </c>
      <c r="B276" t="s">
        <v>158</v>
      </c>
      <c r="C276">
        <v>5</v>
      </c>
      <c r="D276" t="s">
        <v>188</v>
      </c>
      <c r="E276">
        <v>3</v>
      </c>
      <c r="F276" t="s">
        <v>189</v>
      </c>
      <c r="G276" t="s">
        <v>194</v>
      </c>
      <c r="H276" t="s">
        <v>195</v>
      </c>
      <c r="I276">
        <v>234571.9</v>
      </c>
      <c r="J276">
        <v>246721.8</v>
      </c>
      <c r="K276">
        <v>264924.3</v>
      </c>
      <c r="L276">
        <v>277556.09999999998</v>
      </c>
      <c r="M276">
        <v>287317.09999999998</v>
      </c>
      <c r="N276">
        <v>297653</v>
      </c>
      <c r="O276">
        <v>310200.3</v>
      </c>
      <c r="P276">
        <v>329017.7</v>
      </c>
      <c r="Q276">
        <v>354798.5</v>
      </c>
      <c r="R276">
        <v>388012.1</v>
      </c>
      <c r="S276">
        <v>402188.3</v>
      </c>
      <c r="T276">
        <v>420707.2</v>
      </c>
      <c r="U276">
        <v>413096.8</v>
      </c>
      <c r="V276">
        <v>422282.2</v>
      </c>
      <c r="W276">
        <v>430040.1</v>
      </c>
      <c r="X276">
        <v>444063.2</v>
      </c>
      <c r="Y276">
        <v>460946.4</v>
      </c>
      <c r="Z276">
        <v>482295.7</v>
      </c>
      <c r="AA276">
        <v>508672.4</v>
      </c>
      <c r="AB276">
        <v>528284.30000000005</v>
      </c>
      <c r="AC276">
        <v>546810.1</v>
      </c>
      <c r="AD276">
        <v>568037.30000000005</v>
      </c>
      <c r="AE276">
        <v>592449.6</v>
      </c>
      <c r="AF276">
        <v>600226.9</v>
      </c>
      <c r="AG276">
        <v>660804.69999999995</v>
      </c>
      <c r="AH276">
        <v>729761.9</v>
      </c>
      <c r="AI276">
        <v>794838</v>
      </c>
      <c r="AJ276">
        <v>844209</v>
      </c>
      <c r="AK276">
        <v>893762.5</v>
      </c>
    </row>
    <row r="277" spans="1:37" x14ac:dyDescent="0.3">
      <c r="A277" t="s">
        <v>235</v>
      </c>
      <c r="B277" t="s">
        <v>158</v>
      </c>
      <c r="C277">
        <v>5</v>
      </c>
      <c r="D277" t="s">
        <v>188</v>
      </c>
      <c r="E277">
        <v>4</v>
      </c>
      <c r="F277" t="s">
        <v>189</v>
      </c>
      <c r="G277" t="s">
        <v>196</v>
      </c>
      <c r="H277" t="s">
        <v>195</v>
      </c>
      <c r="I277">
        <v>126373.6</v>
      </c>
      <c r="J277">
        <v>135953.70000000001</v>
      </c>
      <c r="K277">
        <v>145585.79999999999</v>
      </c>
      <c r="L277">
        <v>155635.70000000001</v>
      </c>
      <c r="M277">
        <v>160391.9</v>
      </c>
      <c r="N277">
        <v>163003.20000000001</v>
      </c>
      <c r="O277">
        <v>168370.7</v>
      </c>
      <c r="P277">
        <v>178527.2</v>
      </c>
      <c r="Q277">
        <v>188893.4</v>
      </c>
      <c r="R277">
        <v>201959</v>
      </c>
      <c r="S277">
        <v>214614.1</v>
      </c>
      <c r="T277">
        <v>219392.5</v>
      </c>
      <c r="U277">
        <v>211375.2</v>
      </c>
      <c r="V277">
        <v>216474.2</v>
      </c>
      <c r="W277">
        <v>222444.3</v>
      </c>
      <c r="X277">
        <v>232350.5</v>
      </c>
      <c r="Y277">
        <v>237825.5</v>
      </c>
      <c r="Z277">
        <v>250710.3</v>
      </c>
      <c r="AA277">
        <v>263178.3</v>
      </c>
      <c r="AB277">
        <v>272537.5</v>
      </c>
      <c r="AC277">
        <v>285070.40000000002</v>
      </c>
      <c r="AD277">
        <v>300705.40000000002</v>
      </c>
      <c r="AE277">
        <v>315965.3</v>
      </c>
      <c r="AF277">
        <v>325075</v>
      </c>
      <c r="AG277">
        <v>356578.4</v>
      </c>
      <c r="AH277">
        <v>390254.9</v>
      </c>
      <c r="AI277">
        <v>414488.1</v>
      </c>
      <c r="AJ277">
        <v>440681</v>
      </c>
      <c r="AK277" t="s">
        <v>197</v>
      </c>
    </row>
    <row r="278" spans="1:37" x14ac:dyDescent="0.3">
      <c r="A278" t="s">
        <v>235</v>
      </c>
      <c r="B278" t="s">
        <v>158</v>
      </c>
      <c r="C278">
        <v>5</v>
      </c>
      <c r="D278" t="s">
        <v>188</v>
      </c>
      <c r="E278">
        <v>5</v>
      </c>
      <c r="F278" t="s">
        <v>189</v>
      </c>
      <c r="G278" t="s">
        <v>198</v>
      </c>
      <c r="H278" t="s">
        <v>195</v>
      </c>
      <c r="I278">
        <v>93655.2</v>
      </c>
      <c r="J278">
        <v>95628.800000000003</v>
      </c>
      <c r="K278">
        <v>103537.60000000001</v>
      </c>
      <c r="L278">
        <v>105200</v>
      </c>
      <c r="M278">
        <v>110570.3</v>
      </c>
      <c r="N278">
        <v>116905.7</v>
      </c>
      <c r="O278">
        <v>122885.5</v>
      </c>
      <c r="P278">
        <v>130200.4</v>
      </c>
      <c r="Q278">
        <v>144477.4</v>
      </c>
      <c r="R278">
        <v>162292.9</v>
      </c>
      <c r="S278">
        <v>163984.79999999999</v>
      </c>
      <c r="T278">
        <v>177451.4</v>
      </c>
      <c r="U278">
        <v>173507.9</v>
      </c>
      <c r="V278">
        <v>177127.9</v>
      </c>
      <c r="W278">
        <v>178980.8</v>
      </c>
      <c r="X278">
        <v>182548.1</v>
      </c>
      <c r="Y278">
        <v>193567.6</v>
      </c>
      <c r="Z278">
        <v>200357.8</v>
      </c>
      <c r="AA278">
        <v>214014.3</v>
      </c>
      <c r="AB278">
        <v>223114.2</v>
      </c>
      <c r="AC278">
        <v>228178.6</v>
      </c>
      <c r="AD278">
        <v>232433.3</v>
      </c>
      <c r="AE278">
        <v>240856.2</v>
      </c>
      <c r="AF278">
        <v>254533.5</v>
      </c>
      <c r="AG278">
        <v>277935.8</v>
      </c>
      <c r="AH278">
        <v>298421.59999999998</v>
      </c>
      <c r="AI278">
        <v>338003.1</v>
      </c>
      <c r="AJ278">
        <v>360811.4</v>
      </c>
      <c r="AK278" t="s">
        <v>197</v>
      </c>
    </row>
    <row r="279" spans="1:37" x14ac:dyDescent="0.3">
      <c r="A279" t="s">
        <v>235</v>
      </c>
      <c r="B279" t="s">
        <v>158</v>
      </c>
      <c r="C279">
        <v>5</v>
      </c>
      <c r="D279" t="s">
        <v>188</v>
      </c>
      <c r="E279">
        <v>6</v>
      </c>
      <c r="F279" t="s">
        <v>189</v>
      </c>
      <c r="G279" t="s">
        <v>199</v>
      </c>
      <c r="H279" t="s">
        <v>195</v>
      </c>
      <c r="I279">
        <v>14543.1</v>
      </c>
      <c r="J279">
        <v>15139.3</v>
      </c>
      <c r="K279">
        <v>15800.9</v>
      </c>
      <c r="L279">
        <v>16720.3</v>
      </c>
      <c r="M279">
        <v>16354.9</v>
      </c>
      <c r="N279">
        <v>17744.099999999999</v>
      </c>
      <c r="O279">
        <v>18944.099999999999</v>
      </c>
      <c r="P279">
        <v>20290.2</v>
      </c>
      <c r="Q279">
        <v>21427.7</v>
      </c>
      <c r="R279">
        <v>23760.2</v>
      </c>
      <c r="S279">
        <v>23589.5</v>
      </c>
      <c r="T279">
        <v>23863.3</v>
      </c>
      <c r="U279">
        <v>28213.7</v>
      </c>
      <c r="V279">
        <v>28680.2</v>
      </c>
      <c r="W279">
        <v>28615</v>
      </c>
      <c r="X279">
        <v>29164.6</v>
      </c>
      <c r="Y279">
        <v>29553.3</v>
      </c>
      <c r="Z279">
        <v>31227.599999999999</v>
      </c>
      <c r="AA279">
        <v>31479.8</v>
      </c>
      <c r="AB279">
        <v>32632.7</v>
      </c>
      <c r="AC279">
        <v>33561.1</v>
      </c>
      <c r="AD279">
        <v>34898.6</v>
      </c>
      <c r="AE279">
        <v>35628.199999999997</v>
      </c>
      <c r="AF279">
        <v>20618.5</v>
      </c>
      <c r="AG279">
        <v>26290.6</v>
      </c>
      <c r="AH279">
        <v>41085.300000000003</v>
      </c>
      <c r="AI279">
        <v>42346.8</v>
      </c>
      <c r="AJ279">
        <v>42716.6</v>
      </c>
      <c r="AK279" t="s">
        <v>197</v>
      </c>
    </row>
    <row r="280" spans="1:37" x14ac:dyDescent="0.3">
      <c r="A280" t="s">
        <v>235</v>
      </c>
      <c r="B280" t="s">
        <v>158</v>
      </c>
      <c r="C280">
        <v>5</v>
      </c>
      <c r="D280" t="s">
        <v>188</v>
      </c>
      <c r="E280">
        <v>7</v>
      </c>
      <c r="F280" t="s">
        <v>189</v>
      </c>
      <c r="G280" t="s">
        <v>200</v>
      </c>
      <c r="H280" t="s">
        <v>195</v>
      </c>
      <c r="I280">
        <v>15089.1</v>
      </c>
      <c r="J280">
        <v>15717.4</v>
      </c>
      <c r="K280">
        <v>16554.099999999999</v>
      </c>
      <c r="L280">
        <v>17609.3</v>
      </c>
      <c r="M280">
        <v>17352.900000000001</v>
      </c>
      <c r="N280">
        <v>18629</v>
      </c>
      <c r="O280">
        <v>19950.8</v>
      </c>
      <c r="P280">
        <v>21156.1</v>
      </c>
      <c r="Q280">
        <v>23264.799999999999</v>
      </c>
      <c r="R280">
        <v>25150.799999999999</v>
      </c>
      <c r="S280">
        <v>24821.4</v>
      </c>
      <c r="T280">
        <v>25072</v>
      </c>
      <c r="U280">
        <v>29572.7</v>
      </c>
      <c r="V280">
        <v>30019</v>
      </c>
      <c r="W280">
        <v>30071.8</v>
      </c>
      <c r="X280">
        <v>30655.3</v>
      </c>
      <c r="Y280">
        <v>31012</v>
      </c>
      <c r="Z280">
        <v>32633.200000000001</v>
      </c>
      <c r="AA280">
        <v>32621.4</v>
      </c>
      <c r="AB280">
        <v>33899.300000000003</v>
      </c>
      <c r="AC280">
        <v>34833.9</v>
      </c>
      <c r="AD280">
        <v>36122.1</v>
      </c>
      <c r="AE280">
        <v>37166.1</v>
      </c>
      <c r="AF280">
        <v>37015.199999999997</v>
      </c>
      <c r="AG280">
        <v>41631.699999999997</v>
      </c>
      <c r="AH280">
        <v>43964.9</v>
      </c>
      <c r="AI280">
        <v>44719.8</v>
      </c>
      <c r="AJ280">
        <v>44934.8</v>
      </c>
      <c r="AK280" t="s">
        <v>197</v>
      </c>
    </row>
    <row r="281" spans="1:37" x14ac:dyDescent="0.3">
      <c r="A281" t="s">
        <v>235</v>
      </c>
      <c r="B281" t="s">
        <v>158</v>
      </c>
      <c r="C281">
        <v>5</v>
      </c>
      <c r="D281" t="s">
        <v>188</v>
      </c>
      <c r="E281">
        <v>8</v>
      </c>
      <c r="F281" t="s">
        <v>189</v>
      </c>
      <c r="G281" t="s">
        <v>201</v>
      </c>
      <c r="H281" t="s">
        <v>195</v>
      </c>
      <c r="I281">
        <v>-546</v>
      </c>
      <c r="J281">
        <v>-578.1</v>
      </c>
      <c r="K281">
        <v>-753.2</v>
      </c>
      <c r="L281">
        <v>-889</v>
      </c>
      <c r="M281">
        <v>-997.9</v>
      </c>
      <c r="N281">
        <v>-885</v>
      </c>
      <c r="O281">
        <v>-1006.6</v>
      </c>
      <c r="P281">
        <v>-865.9</v>
      </c>
      <c r="Q281">
        <v>-1837.1</v>
      </c>
      <c r="R281">
        <v>-1390.6</v>
      </c>
      <c r="S281">
        <v>-1231.9000000000001</v>
      </c>
      <c r="T281">
        <v>-1208.7</v>
      </c>
      <c r="U281">
        <v>-1359</v>
      </c>
      <c r="V281">
        <v>-1338.8</v>
      </c>
      <c r="W281">
        <v>-1456.8</v>
      </c>
      <c r="X281">
        <v>-1490.7</v>
      </c>
      <c r="Y281">
        <v>-1458.6</v>
      </c>
      <c r="Z281">
        <v>-1405.6</v>
      </c>
      <c r="AA281">
        <v>-1141.5999999999999</v>
      </c>
      <c r="AB281">
        <v>-1266.5999999999999</v>
      </c>
      <c r="AC281">
        <v>-1272.8</v>
      </c>
      <c r="AD281">
        <v>-1223.5</v>
      </c>
      <c r="AE281">
        <v>-1537.9</v>
      </c>
      <c r="AF281">
        <v>-16396.8</v>
      </c>
      <c r="AG281">
        <v>-15341.1</v>
      </c>
      <c r="AH281">
        <v>-2879.5</v>
      </c>
      <c r="AI281">
        <v>-2373</v>
      </c>
      <c r="AJ281">
        <v>-2218.1999999999998</v>
      </c>
      <c r="AK281" t="s">
        <v>197</v>
      </c>
    </row>
    <row r="282" spans="1:37" x14ac:dyDescent="0.3">
      <c r="A282" t="s">
        <v>236</v>
      </c>
      <c r="B282" t="s">
        <v>159</v>
      </c>
      <c r="C282">
        <v>4</v>
      </c>
      <c r="D282" t="s">
        <v>188</v>
      </c>
      <c r="E282">
        <v>1</v>
      </c>
      <c r="F282" t="s">
        <v>189</v>
      </c>
      <c r="G282" t="s">
        <v>190</v>
      </c>
      <c r="H282" t="s">
        <v>191</v>
      </c>
      <c r="I282">
        <v>22695.3</v>
      </c>
      <c r="J282">
        <v>23971.3</v>
      </c>
      <c r="K282">
        <v>24069.599999999999</v>
      </c>
      <c r="L282">
        <v>24990.2</v>
      </c>
      <c r="M282">
        <v>25329.8</v>
      </c>
      <c r="N282">
        <v>26592.1</v>
      </c>
      <c r="O282">
        <v>28326.7</v>
      </c>
      <c r="P282">
        <v>28636.2</v>
      </c>
      <c r="Q282">
        <v>29629</v>
      </c>
      <c r="R282">
        <v>30911.4</v>
      </c>
      <c r="S282">
        <v>32529</v>
      </c>
      <c r="T282">
        <v>35030.400000000001</v>
      </c>
      <c r="U282">
        <v>35971.300000000003</v>
      </c>
      <c r="V282">
        <v>38697.4</v>
      </c>
      <c r="W282">
        <v>43300.4</v>
      </c>
      <c r="X282">
        <v>53326.8</v>
      </c>
      <c r="Y282">
        <v>54690.9</v>
      </c>
      <c r="Z282">
        <v>60193</v>
      </c>
      <c r="AA282">
        <v>58694.5</v>
      </c>
      <c r="AB282">
        <v>54756</v>
      </c>
      <c r="AC282">
        <v>56530.2</v>
      </c>
      <c r="AD282">
        <v>58516.4</v>
      </c>
      <c r="AE282">
        <v>59408.5</v>
      </c>
      <c r="AF282">
        <v>56602.8</v>
      </c>
      <c r="AG282">
        <v>57351.3</v>
      </c>
      <c r="AH282">
        <v>57031.1</v>
      </c>
      <c r="AI282">
        <v>62114.7</v>
      </c>
      <c r="AJ282">
        <v>63366.400000000001</v>
      </c>
      <c r="AK282">
        <v>63550.1</v>
      </c>
    </row>
    <row r="283" spans="1:37" x14ac:dyDescent="0.3">
      <c r="A283" t="s">
        <v>236</v>
      </c>
      <c r="B283" t="s">
        <v>159</v>
      </c>
      <c r="C283">
        <v>4</v>
      </c>
      <c r="D283" t="s">
        <v>188</v>
      </c>
      <c r="E283">
        <v>2</v>
      </c>
      <c r="F283" t="s">
        <v>189</v>
      </c>
      <c r="G283" t="s">
        <v>192</v>
      </c>
      <c r="H283" t="s">
        <v>193</v>
      </c>
      <c r="I283">
        <v>40.146999999999998</v>
      </c>
      <c r="J283">
        <v>42.404000000000003</v>
      </c>
      <c r="K283">
        <v>42.578000000000003</v>
      </c>
      <c r="L283">
        <v>44.207000000000001</v>
      </c>
      <c r="M283">
        <v>44.808</v>
      </c>
      <c r="N283">
        <v>47.040999999999997</v>
      </c>
      <c r="O283">
        <v>50.109000000000002</v>
      </c>
      <c r="P283">
        <v>50.656999999999996</v>
      </c>
      <c r="Q283">
        <v>52.412999999999997</v>
      </c>
      <c r="R283">
        <v>54.680999999999997</v>
      </c>
      <c r="S283">
        <v>57.542999999999999</v>
      </c>
      <c r="T283">
        <v>61.968000000000004</v>
      </c>
      <c r="U283">
        <v>63.631999999999998</v>
      </c>
      <c r="V283">
        <v>68.453999999999994</v>
      </c>
      <c r="W283">
        <v>76.596999999999994</v>
      </c>
      <c r="X283">
        <v>94.332999999999998</v>
      </c>
      <c r="Y283">
        <v>96.745999999999995</v>
      </c>
      <c r="Z283">
        <v>106.479</v>
      </c>
      <c r="AA283">
        <v>103.82899999999999</v>
      </c>
      <c r="AB283">
        <v>96.861999999999995</v>
      </c>
      <c r="AC283">
        <v>100</v>
      </c>
      <c r="AD283">
        <v>103.51300000000001</v>
      </c>
      <c r="AE283">
        <v>105.092</v>
      </c>
      <c r="AF283">
        <v>100.128</v>
      </c>
      <c r="AG283">
        <v>101.453</v>
      </c>
      <c r="AH283">
        <v>100.886</v>
      </c>
      <c r="AI283">
        <v>109.879</v>
      </c>
      <c r="AJ283">
        <v>112.093</v>
      </c>
      <c r="AK283">
        <v>112.41800000000001</v>
      </c>
    </row>
    <row r="284" spans="1:37" x14ac:dyDescent="0.3">
      <c r="A284" t="s">
        <v>236</v>
      </c>
      <c r="B284" t="s">
        <v>159</v>
      </c>
      <c r="C284">
        <v>4</v>
      </c>
      <c r="D284" t="s">
        <v>188</v>
      </c>
      <c r="E284">
        <v>3</v>
      </c>
      <c r="F284" t="s">
        <v>189</v>
      </c>
      <c r="G284" t="s">
        <v>194</v>
      </c>
      <c r="H284" t="s">
        <v>195</v>
      </c>
      <c r="I284">
        <v>15796.6</v>
      </c>
      <c r="J284">
        <v>16842.7</v>
      </c>
      <c r="K284">
        <v>17083.7</v>
      </c>
      <c r="L284">
        <v>18115.099999999999</v>
      </c>
      <c r="M284">
        <v>18976.900000000001</v>
      </c>
      <c r="N284">
        <v>20195.599999999999</v>
      </c>
      <c r="O284">
        <v>22129.9</v>
      </c>
      <c r="P284">
        <v>23209.599999999999</v>
      </c>
      <c r="Q284">
        <v>24572</v>
      </c>
      <c r="R284">
        <v>26406.5</v>
      </c>
      <c r="S284">
        <v>29044.6</v>
      </c>
      <c r="T284">
        <v>32027.7</v>
      </c>
      <c r="U284">
        <v>32310.400000000001</v>
      </c>
      <c r="V284">
        <v>35651.800000000003</v>
      </c>
      <c r="W284">
        <v>41602.1</v>
      </c>
      <c r="X284">
        <v>52079.1</v>
      </c>
      <c r="Y284">
        <v>54877</v>
      </c>
      <c r="Z284">
        <v>61108.3</v>
      </c>
      <c r="AA284">
        <v>56952.2</v>
      </c>
      <c r="AB284">
        <v>52666.3</v>
      </c>
      <c r="AC284">
        <v>56530.2</v>
      </c>
      <c r="AD284">
        <v>60377.1</v>
      </c>
      <c r="AE284">
        <v>60892.5</v>
      </c>
      <c r="AF284">
        <v>56321.4</v>
      </c>
      <c r="AG284">
        <v>64830</v>
      </c>
      <c r="AH284">
        <v>75052.100000000006</v>
      </c>
      <c r="AI284">
        <v>77898.100000000006</v>
      </c>
      <c r="AJ284">
        <v>80058.3</v>
      </c>
      <c r="AK284">
        <v>81883.3</v>
      </c>
    </row>
    <row r="285" spans="1:37" x14ac:dyDescent="0.3">
      <c r="A285" t="s">
        <v>236</v>
      </c>
      <c r="B285" t="s">
        <v>159</v>
      </c>
      <c r="C285">
        <v>4</v>
      </c>
      <c r="D285" t="s">
        <v>188</v>
      </c>
      <c r="E285">
        <v>4</v>
      </c>
      <c r="F285" t="s">
        <v>189</v>
      </c>
      <c r="G285" t="s">
        <v>196</v>
      </c>
      <c r="H285" t="s">
        <v>195</v>
      </c>
      <c r="I285">
        <v>8802.2000000000007</v>
      </c>
      <c r="J285">
        <v>9277.9</v>
      </c>
      <c r="K285">
        <v>9656.7999999999993</v>
      </c>
      <c r="L285">
        <v>10193.799999999999</v>
      </c>
      <c r="M285">
        <v>10800.3</v>
      </c>
      <c r="N285">
        <v>11237.8</v>
      </c>
      <c r="O285">
        <v>11844.8</v>
      </c>
      <c r="P285">
        <v>12691.1</v>
      </c>
      <c r="Q285">
        <v>13354.2</v>
      </c>
      <c r="R285">
        <v>14270.6</v>
      </c>
      <c r="S285">
        <v>15243.8</v>
      </c>
      <c r="T285">
        <v>16453.599999999999</v>
      </c>
      <c r="U285">
        <v>16928.8</v>
      </c>
      <c r="V285">
        <v>18283.8</v>
      </c>
      <c r="W285">
        <v>20879.900000000001</v>
      </c>
      <c r="X285">
        <v>24360.400000000001</v>
      </c>
      <c r="Y285">
        <v>26286.7</v>
      </c>
      <c r="Z285">
        <v>29121</v>
      </c>
      <c r="AA285">
        <v>28610.400000000001</v>
      </c>
      <c r="AB285">
        <v>26854.3</v>
      </c>
      <c r="AC285">
        <v>27561.599999999999</v>
      </c>
      <c r="AD285">
        <v>28796.1</v>
      </c>
      <c r="AE285">
        <v>29937</v>
      </c>
      <c r="AF285">
        <v>29007.200000000001</v>
      </c>
      <c r="AG285">
        <v>29910.799999999999</v>
      </c>
      <c r="AH285">
        <v>32334.5</v>
      </c>
      <c r="AI285">
        <v>34726.699999999997</v>
      </c>
      <c r="AJ285">
        <v>36873.599999999999</v>
      </c>
      <c r="AK285" t="s">
        <v>197</v>
      </c>
    </row>
    <row r="286" spans="1:37" x14ac:dyDescent="0.3">
      <c r="A286" t="s">
        <v>236</v>
      </c>
      <c r="B286" t="s">
        <v>159</v>
      </c>
      <c r="C286">
        <v>4</v>
      </c>
      <c r="D286" t="s">
        <v>188</v>
      </c>
      <c r="E286">
        <v>5</v>
      </c>
      <c r="F286" t="s">
        <v>189</v>
      </c>
      <c r="G286" t="s">
        <v>198</v>
      </c>
      <c r="H286" t="s">
        <v>195</v>
      </c>
      <c r="I286">
        <v>5941</v>
      </c>
      <c r="J286">
        <v>6699.6</v>
      </c>
      <c r="K286">
        <v>6848.9</v>
      </c>
      <c r="L286">
        <v>7434.2</v>
      </c>
      <c r="M286">
        <v>7604.5</v>
      </c>
      <c r="N286">
        <v>7854</v>
      </c>
      <c r="O286">
        <v>9255.7999999999993</v>
      </c>
      <c r="P286">
        <v>9230.2000000000007</v>
      </c>
      <c r="Q286">
        <v>10120.6</v>
      </c>
      <c r="R286">
        <v>10700.9</v>
      </c>
      <c r="S286">
        <v>12308.7</v>
      </c>
      <c r="T286">
        <v>14196.7</v>
      </c>
      <c r="U286">
        <v>13872.1</v>
      </c>
      <c r="V286">
        <v>15929</v>
      </c>
      <c r="W286">
        <v>18518.599999999999</v>
      </c>
      <c r="X286">
        <v>24916.3</v>
      </c>
      <c r="Y286">
        <v>25809.7</v>
      </c>
      <c r="Z286">
        <v>28300.3</v>
      </c>
      <c r="AA286">
        <v>24581.9</v>
      </c>
      <c r="AB286">
        <v>22571.4</v>
      </c>
      <c r="AC286">
        <v>25400</v>
      </c>
      <c r="AD286">
        <v>27819.3</v>
      </c>
      <c r="AE286">
        <v>27338.6</v>
      </c>
      <c r="AF286">
        <v>26310.2</v>
      </c>
      <c r="AG286">
        <v>32524.7</v>
      </c>
      <c r="AH286">
        <v>38480.300000000003</v>
      </c>
      <c r="AI286">
        <v>38401.1</v>
      </c>
      <c r="AJ286">
        <v>37950.699999999997</v>
      </c>
      <c r="AK286" t="s">
        <v>197</v>
      </c>
    </row>
    <row r="287" spans="1:37" x14ac:dyDescent="0.3">
      <c r="A287" t="s">
        <v>236</v>
      </c>
      <c r="B287" t="s">
        <v>159</v>
      </c>
      <c r="C287">
        <v>4</v>
      </c>
      <c r="D287" t="s">
        <v>188</v>
      </c>
      <c r="E287">
        <v>6</v>
      </c>
      <c r="F287" t="s">
        <v>189</v>
      </c>
      <c r="G287" t="s">
        <v>199</v>
      </c>
      <c r="H287" t="s">
        <v>195</v>
      </c>
      <c r="I287">
        <v>1053.4000000000001</v>
      </c>
      <c r="J287">
        <v>865.1</v>
      </c>
      <c r="K287">
        <v>578</v>
      </c>
      <c r="L287">
        <v>487.1</v>
      </c>
      <c r="M287">
        <v>572.1</v>
      </c>
      <c r="N287">
        <v>1103.8</v>
      </c>
      <c r="O287">
        <v>1029.4000000000001</v>
      </c>
      <c r="P287">
        <v>1288.3</v>
      </c>
      <c r="Q287">
        <v>1097.2</v>
      </c>
      <c r="R287">
        <v>1435</v>
      </c>
      <c r="S287">
        <v>1492</v>
      </c>
      <c r="T287">
        <v>1377.4</v>
      </c>
      <c r="U287">
        <v>1509.6</v>
      </c>
      <c r="V287">
        <v>1439.1</v>
      </c>
      <c r="W287">
        <v>2203.6999999999998</v>
      </c>
      <c r="X287">
        <v>2802.3</v>
      </c>
      <c r="Y287">
        <v>2780.6</v>
      </c>
      <c r="Z287">
        <v>3687</v>
      </c>
      <c r="AA287">
        <v>3759.9</v>
      </c>
      <c r="AB287">
        <v>3240.6</v>
      </c>
      <c r="AC287">
        <v>3568.7</v>
      </c>
      <c r="AD287">
        <v>3761.7</v>
      </c>
      <c r="AE287">
        <v>3617</v>
      </c>
      <c r="AF287">
        <v>1004.1</v>
      </c>
      <c r="AG287">
        <v>2394.4</v>
      </c>
      <c r="AH287">
        <v>4237.3999999999996</v>
      </c>
      <c r="AI287">
        <v>4770.3999999999996</v>
      </c>
      <c r="AJ287">
        <v>5233.8999999999996</v>
      </c>
      <c r="AK287" t="s">
        <v>197</v>
      </c>
    </row>
    <row r="288" spans="1:37" x14ac:dyDescent="0.3">
      <c r="A288" t="s">
        <v>236</v>
      </c>
      <c r="B288" t="s">
        <v>159</v>
      </c>
      <c r="C288">
        <v>4</v>
      </c>
      <c r="D288" t="s">
        <v>188</v>
      </c>
      <c r="E288">
        <v>7</v>
      </c>
      <c r="F288" t="s">
        <v>189</v>
      </c>
      <c r="G288" t="s">
        <v>200</v>
      </c>
      <c r="H288" t="s">
        <v>195</v>
      </c>
      <c r="I288">
        <v>1452.1</v>
      </c>
      <c r="J288">
        <v>1476.9</v>
      </c>
      <c r="K288">
        <v>1528.4</v>
      </c>
      <c r="L288">
        <v>1610.7</v>
      </c>
      <c r="M288">
        <v>1562</v>
      </c>
      <c r="N288">
        <v>1596.1</v>
      </c>
      <c r="O288">
        <v>1772.2</v>
      </c>
      <c r="P288">
        <v>1888.5</v>
      </c>
      <c r="Q288">
        <v>2034.2</v>
      </c>
      <c r="R288">
        <v>2064.6</v>
      </c>
      <c r="S288">
        <v>2130.9</v>
      </c>
      <c r="T288">
        <v>2331.9</v>
      </c>
      <c r="U288">
        <v>2335.1</v>
      </c>
      <c r="V288">
        <v>2505.6</v>
      </c>
      <c r="W288">
        <v>3084</v>
      </c>
      <c r="X288">
        <v>3672.3</v>
      </c>
      <c r="Y288">
        <v>4046.5</v>
      </c>
      <c r="Z288">
        <v>4639.1000000000004</v>
      </c>
      <c r="AA288">
        <v>4709.7</v>
      </c>
      <c r="AB288">
        <v>4456.8999999999996</v>
      </c>
      <c r="AC288">
        <v>4787.7</v>
      </c>
      <c r="AD288">
        <v>5090.8999999999996</v>
      </c>
      <c r="AE288">
        <v>5268.9</v>
      </c>
      <c r="AF288">
        <v>5191.3</v>
      </c>
      <c r="AG288">
        <v>6128.1</v>
      </c>
      <c r="AH288">
        <v>6762</v>
      </c>
      <c r="AI288">
        <v>6052.7</v>
      </c>
      <c r="AJ288">
        <v>6130.9</v>
      </c>
      <c r="AK288" t="s">
        <v>197</v>
      </c>
    </row>
    <row r="289" spans="1:37" x14ac:dyDescent="0.3">
      <c r="A289" t="s">
        <v>236</v>
      </c>
      <c r="B289" t="s">
        <v>159</v>
      </c>
      <c r="C289">
        <v>4</v>
      </c>
      <c r="D289" t="s">
        <v>188</v>
      </c>
      <c r="E289">
        <v>8</v>
      </c>
      <c r="F289" t="s">
        <v>189</v>
      </c>
      <c r="G289" t="s">
        <v>201</v>
      </c>
      <c r="H289" t="s">
        <v>195</v>
      </c>
      <c r="I289">
        <v>-398.7</v>
      </c>
      <c r="J289">
        <v>-611.79999999999995</v>
      </c>
      <c r="K289">
        <v>-950.4</v>
      </c>
      <c r="L289">
        <v>-1123.5999999999999</v>
      </c>
      <c r="M289">
        <v>-989.8</v>
      </c>
      <c r="N289">
        <v>-492.3</v>
      </c>
      <c r="O289">
        <v>-742.9</v>
      </c>
      <c r="P289">
        <v>-600.29999999999995</v>
      </c>
      <c r="Q289">
        <v>-937</v>
      </c>
      <c r="R289">
        <v>-629.6</v>
      </c>
      <c r="S289">
        <v>-638.79999999999995</v>
      </c>
      <c r="T289">
        <v>-954.5</v>
      </c>
      <c r="U289">
        <v>-825.5</v>
      </c>
      <c r="V289">
        <v>-1066.5</v>
      </c>
      <c r="W289">
        <v>-880.4</v>
      </c>
      <c r="X289">
        <v>-870</v>
      </c>
      <c r="Y289">
        <v>-1265.9000000000001</v>
      </c>
      <c r="Z289">
        <v>-952.1</v>
      </c>
      <c r="AA289">
        <v>-949.8</v>
      </c>
      <c r="AB289">
        <v>-1216.3</v>
      </c>
      <c r="AC289">
        <v>-1219</v>
      </c>
      <c r="AD289">
        <v>-1329.2</v>
      </c>
      <c r="AE289">
        <v>-1651.9</v>
      </c>
      <c r="AF289">
        <v>-4187.2</v>
      </c>
      <c r="AG289">
        <v>-3733.7</v>
      </c>
      <c r="AH289">
        <v>-2524.6</v>
      </c>
      <c r="AI289">
        <v>-1282.4000000000001</v>
      </c>
      <c r="AJ289">
        <v>-897</v>
      </c>
      <c r="AK289" t="s">
        <v>197</v>
      </c>
    </row>
    <row r="290" spans="1:37" x14ac:dyDescent="0.3">
      <c r="A290" t="s">
        <v>237</v>
      </c>
      <c r="B290" t="s">
        <v>160</v>
      </c>
      <c r="C290">
        <v>3</v>
      </c>
      <c r="D290" t="s">
        <v>188</v>
      </c>
      <c r="E290">
        <v>1</v>
      </c>
      <c r="F290" t="s">
        <v>189</v>
      </c>
      <c r="G290" t="s">
        <v>190</v>
      </c>
      <c r="H290" t="s">
        <v>191</v>
      </c>
      <c r="I290">
        <v>501214.2</v>
      </c>
      <c r="J290">
        <v>518604</v>
      </c>
      <c r="K290">
        <v>530745.59999999998</v>
      </c>
      <c r="L290">
        <v>541005.9</v>
      </c>
      <c r="M290">
        <v>534612.4</v>
      </c>
      <c r="N290">
        <v>546688.19999999995</v>
      </c>
      <c r="O290">
        <v>557024.5</v>
      </c>
      <c r="P290">
        <v>572308.5</v>
      </c>
      <c r="Q290">
        <v>584867.69999999995</v>
      </c>
      <c r="R290">
        <v>582637.6</v>
      </c>
      <c r="S290">
        <v>585403</v>
      </c>
      <c r="T290">
        <v>580389</v>
      </c>
      <c r="U290">
        <v>550982.40000000002</v>
      </c>
      <c r="V290">
        <v>563816.30000000005</v>
      </c>
      <c r="W290">
        <v>580251.4</v>
      </c>
      <c r="X290">
        <v>586540.9</v>
      </c>
      <c r="Y290">
        <v>603057.4</v>
      </c>
      <c r="Z290">
        <v>624973.4</v>
      </c>
      <c r="AA290">
        <v>633274.80000000005</v>
      </c>
      <c r="AB290">
        <v>638157.5</v>
      </c>
      <c r="AC290">
        <v>652187.5</v>
      </c>
      <c r="AD290">
        <v>656212</v>
      </c>
      <c r="AE290">
        <v>674063.9</v>
      </c>
      <c r="AF290">
        <v>655730.1</v>
      </c>
      <c r="AG290">
        <v>691630</v>
      </c>
      <c r="AH290">
        <v>694473.4</v>
      </c>
      <c r="AI290">
        <v>707996.2</v>
      </c>
      <c r="AJ290">
        <v>721997.3</v>
      </c>
      <c r="AK290">
        <v>734365.1</v>
      </c>
    </row>
    <row r="291" spans="1:37" x14ac:dyDescent="0.3">
      <c r="A291" t="s">
        <v>237</v>
      </c>
      <c r="B291" t="s">
        <v>160</v>
      </c>
      <c r="C291">
        <v>3</v>
      </c>
      <c r="D291" t="s">
        <v>188</v>
      </c>
      <c r="E291">
        <v>2</v>
      </c>
      <c r="F291" t="s">
        <v>189</v>
      </c>
      <c r="G291" t="s">
        <v>192</v>
      </c>
      <c r="H291" t="s">
        <v>193</v>
      </c>
      <c r="I291">
        <v>76.850999999999999</v>
      </c>
      <c r="J291">
        <v>79.518000000000001</v>
      </c>
      <c r="K291">
        <v>81.379000000000005</v>
      </c>
      <c r="L291">
        <v>82.953000000000003</v>
      </c>
      <c r="M291">
        <v>81.971999999999994</v>
      </c>
      <c r="N291">
        <v>83.823999999999998</v>
      </c>
      <c r="O291">
        <v>85.409000000000006</v>
      </c>
      <c r="P291">
        <v>87.751999999999995</v>
      </c>
      <c r="Q291">
        <v>89.677999999999997</v>
      </c>
      <c r="R291">
        <v>89.335999999999999</v>
      </c>
      <c r="S291">
        <v>89.76</v>
      </c>
      <c r="T291">
        <v>88.991</v>
      </c>
      <c r="U291">
        <v>84.481999999999999</v>
      </c>
      <c r="V291">
        <v>86.45</v>
      </c>
      <c r="W291">
        <v>88.97</v>
      </c>
      <c r="X291">
        <v>89.933999999999997</v>
      </c>
      <c r="Y291">
        <v>92.466999999999999</v>
      </c>
      <c r="Z291">
        <v>95.826999999999998</v>
      </c>
      <c r="AA291">
        <v>97.1</v>
      </c>
      <c r="AB291">
        <v>97.849000000000004</v>
      </c>
      <c r="AC291">
        <v>100</v>
      </c>
      <c r="AD291">
        <v>100.617</v>
      </c>
      <c r="AE291">
        <v>103.354</v>
      </c>
      <c r="AF291">
        <v>100.54300000000001</v>
      </c>
      <c r="AG291">
        <v>106.048</v>
      </c>
      <c r="AH291">
        <v>106.48399999999999</v>
      </c>
      <c r="AI291">
        <v>108.557</v>
      </c>
      <c r="AJ291">
        <v>110.70399999999999</v>
      </c>
      <c r="AK291">
        <v>112.6</v>
      </c>
    </row>
    <row r="292" spans="1:37" x14ac:dyDescent="0.3">
      <c r="A292" t="s">
        <v>237</v>
      </c>
      <c r="B292" t="s">
        <v>160</v>
      </c>
      <c r="C292">
        <v>3</v>
      </c>
      <c r="D292" t="s">
        <v>188</v>
      </c>
      <c r="E292">
        <v>3</v>
      </c>
      <c r="F292" t="s">
        <v>189</v>
      </c>
      <c r="G292" t="s">
        <v>194</v>
      </c>
      <c r="H292" t="s">
        <v>195</v>
      </c>
      <c r="I292">
        <v>343513.7</v>
      </c>
      <c r="J292">
        <v>361479.3</v>
      </c>
      <c r="K292">
        <v>375797.2</v>
      </c>
      <c r="L292">
        <v>391032.3</v>
      </c>
      <c r="M292">
        <v>395864.2</v>
      </c>
      <c r="N292">
        <v>411191.1</v>
      </c>
      <c r="O292">
        <v>425530.7</v>
      </c>
      <c r="P292">
        <v>447813.3</v>
      </c>
      <c r="Q292">
        <v>470179.5</v>
      </c>
      <c r="R292">
        <v>482904</v>
      </c>
      <c r="S292">
        <v>497600.1</v>
      </c>
      <c r="T292">
        <v>500916.4</v>
      </c>
      <c r="U292">
        <v>484407.1</v>
      </c>
      <c r="V292">
        <v>500274.2</v>
      </c>
      <c r="W292">
        <v>525456.4</v>
      </c>
      <c r="X292">
        <v>543035.4</v>
      </c>
      <c r="Y292">
        <v>566419.9</v>
      </c>
      <c r="Z292">
        <v>597152.30000000005</v>
      </c>
      <c r="AA292">
        <v>615275.5</v>
      </c>
      <c r="AB292">
        <v>627294.69999999995</v>
      </c>
      <c r="AC292">
        <v>652187.5</v>
      </c>
      <c r="AD292">
        <v>672540.1</v>
      </c>
      <c r="AE292">
        <v>702914.8</v>
      </c>
      <c r="AF292">
        <v>692938.3</v>
      </c>
      <c r="AG292">
        <v>764161.4</v>
      </c>
      <c r="AH292">
        <v>830498.8</v>
      </c>
      <c r="AI292">
        <v>883957.1</v>
      </c>
      <c r="AJ292">
        <v>923140.6</v>
      </c>
      <c r="AK292">
        <v>966779.9</v>
      </c>
    </row>
    <row r="293" spans="1:37" x14ac:dyDescent="0.3">
      <c r="A293" t="s">
        <v>237</v>
      </c>
      <c r="B293" t="s">
        <v>160</v>
      </c>
      <c r="C293">
        <v>3</v>
      </c>
      <c r="D293" t="s">
        <v>188</v>
      </c>
      <c r="E293">
        <v>4</v>
      </c>
      <c r="F293" t="s">
        <v>189</v>
      </c>
      <c r="G293" t="s">
        <v>196</v>
      </c>
      <c r="H293" t="s">
        <v>195</v>
      </c>
      <c r="I293">
        <v>196112.4</v>
      </c>
      <c r="J293">
        <v>207549.1</v>
      </c>
      <c r="K293">
        <v>218260.2</v>
      </c>
      <c r="L293">
        <v>228250.3</v>
      </c>
      <c r="M293">
        <v>232959.9</v>
      </c>
      <c r="N293">
        <v>236419</v>
      </c>
      <c r="O293">
        <v>243841.5</v>
      </c>
      <c r="P293">
        <v>254235.9</v>
      </c>
      <c r="Q293">
        <v>261457.3</v>
      </c>
      <c r="R293">
        <v>271983</v>
      </c>
      <c r="S293">
        <v>279890.59999999998</v>
      </c>
      <c r="T293">
        <v>282437.3</v>
      </c>
      <c r="U293">
        <v>268427.7</v>
      </c>
      <c r="V293">
        <v>273317.3</v>
      </c>
      <c r="W293">
        <v>284883</v>
      </c>
      <c r="X293">
        <v>296521.3</v>
      </c>
      <c r="Y293">
        <v>306165.7</v>
      </c>
      <c r="Z293">
        <v>318044.7</v>
      </c>
      <c r="AA293">
        <v>329633.90000000002</v>
      </c>
      <c r="AB293">
        <v>336809.5</v>
      </c>
      <c r="AC293">
        <v>349025.7</v>
      </c>
      <c r="AD293">
        <v>361405.8</v>
      </c>
      <c r="AE293">
        <v>373806.6</v>
      </c>
      <c r="AF293">
        <v>376025.8</v>
      </c>
      <c r="AG293">
        <v>399668.2</v>
      </c>
      <c r="AH293">
        <v>424466.1</v>
      </c>
      <c r="AI293">
        <v>446372.2</v>
      </c>
      <c r="AJ293">
        <v>471362.1</v>
      </c>
      <c r="AK293" t="s">
        <v>197</v>
      </c>
    </row>
    <row r="294" spans="1:37" x14ac:dyDescent="0.3">
      <c r="A294" t="s">
        <v>237</v>
      </c>
      <c r="B294" t="s">
        <v>160</v>
      </c>
      <c r="C294">
        <v>3</v>
      </c>
      <c r="D294" t="s">
        <v>188</v>
      </c>
      <c r="E294">
        <v>5</v>
      </c>
      <c r="F294" t="s">
        <v>189</v>
      </c>
      <c r="G294" t="s">
        <v>198</v>
      </c>
      <c r="H294" t="s">
        <v>195</v>
      </c>
      <c r="I294">
        <v>125925.3</v>
      </c>
      <c r="J294">
        <v>131687.70000000001</v>
      </c>
      <c r="K294">
        <v>134766.9</v>
      </c>
      <c r="L294">
        <v>138889.4</v>
      </c>
      <c r="M294">
        <v>139024.9</v>
      </c>
      <c r="N294">
        <v>149388.6</v>
      </c>
      <c r="O294">
        <v>155534.5</v>
      </c>
      <c r="P294">
        <v>165908</v>
      </c>
      <c r="Q294">
        <v>179061.5</v>
      </c>
      <c r="R294">
        <v>180713</v>
      </c>
      <c r="S294">
        <v>184741.3</v>
      </c>
      <c r="T294">
        <v>185851.9</v>
      </c>
      <c r="U294">
        <v>184650</v>
      </c>
      <c r="V294">
        <v>195193</v>
      </c>
      <c r="W294">
        <v>208045.6</v>
      </c>
      <c r="X294">
        <v>213024</v>
      </c>
      <c r="Y294">
        <v>224503.4</v>
      </c>
      <c r="Z294">
        <v>240330.6</v>
      </c>
      <c r="AA294">
        <v>246085.9</v>
      </c>
      <c r="AB294">
        <v>250335.8</v>
      </c>
      <c r="AC294">
        <v>260809.60000000001</v>
      </c>
      <c r="AD294">
        <v>268340.7</v>
      </c>
      <c r="AE294">
        <v>285134.8</v>
      </c>
      <c r="AF294">
        <v>292407.90000000002</v>
      </c>
      <c r="AG294">
        <v>331458.40000000002</v>
      </c>
      <c r="AH294">
        <v>353793.2</v>
      </c>
      <c r="AI294">
        <v>382975.8</v>
      </c>
      <c r="AJ294">
        <v>394593.7</v>
      </c>
      <c r="AK294" t="s">
        <v>197</v>
      </c>
    </row>
    <row r="295" spans="1:37" x14ac:dyDescent="0.3">
      <c r="A295" t="s">
        <v>237</v>
      </c>
      <c r="B295" t="s">
        <v>160</v>
      </c>
      <c r="C295">
        <v>3</v>
      </c>
      <c r="D295" t="s">
        <v>188</v>
      </c>
      <c r="E295">
        <v>6</v>
      </c>
      <c r="F295" t="s">
        <v>189</v>
      </c>
      <c r="G295" t="s">
        <v>199</v>
      </c>
      <c r="H295" t="s">
        <v>195</v>
      </c>
      <c r="I295">
        <v>21476</v>
      </c>
      <c r="J295">
        <v>22242.5</v>
      </c>
      <c r="K295">
        <v>22770.1</v>
      </c>
      <c r="L295">
        <v>23892.6</v>
      </c>
      <c r="M295">
        <v>23879.4</v>
      </c>
      <c r="N295">
        <v>25383.599999999999</v>
      </c>
      <c r="O295">
        <v>26154.7</v>
      </c>
      <c r="P295">
        <v>27669.4</v>
      </c>
      <c r="Q295">
        <v>29660.7</v>
      </c>
      <c r="R295">
        <v>30207.9</v>
      </c>
      <c r="S295">
        <v>32968.1</v>
      </c>
      <c r="T295">
        <v>32627.200000000001</v>
      </c>
      <c r="U295">
        <v>31329.5</v>
      </c>
      <c r="V295">
        <v>31763.8</v>
      </c>
      <c r="W295">
        <v>32527.8</v>
      </c>
      <c r="X295">
        <v>33490.1</v>
      </c>
      <c r="Y295">
        <v>35750.800000000003</v>
      </c>
      <c r="Z295">
        <v>38777</v>
      </c>
      <c r="AA295">
        <v>39555.699999999997</v>
      </c>
      <c r="AB295">
        <v>40149.4</v>
      </c>
      <c r="AC295">
        <v>42352.2</v>
      </c>
      <c r="AD295">
        <v>42793.599999999999</v>
      </c>
      <c r="AE295">
        <v>43973.4</v>
      </c>
      <c r="AF295">
        <v>24504.6</v>
      </c>
      <c r="AG295">
        <v>33034.800000000003</v>
      </c>
      <c r="AH295">
        <v>52239.5</v>
      </c>
      <c r="AI295">
        <v>54609.1</v>
      </c>
      <c r="AJ295">
        <v>57184.800000000003</v>
      </c>
      <c r="AK295" t="s">
        <v>197</v>
      </c>
    </row>
    <row r="296" spans="1:37" x14ac:dyDescent="0.3">
      <c r="A296" t="s">
        <v>237</v>
      </c>
      <c r="B296" t="s">
        <v>160</v>
      </c>
      <c r="C296">
        <v>3</v>
      </c>
      <c r="D296" t="s">
        <v>188</v>
      </c>
      <c r="E296">
        <v>7</v>
      </c>
      <c r="F296" t="s">
        <v>189</v>
      </c>
      <c r="G296" t="s">
        <v>200</v>
      </c>
      <c r="H296" t="s">
        <v>195</v>
      </c>
      <c r="I296">
        <v>22408.7</v>
      </c>
      <c r="J296">
        <v>23269.8</v>
      </c>
      <c r="K296">
        <v>24106.2</v>
      </c>
      <c r="L296">
        <v>25212.6</v>
      </c>
      <c r="M296">
        <v>25394.799999999999</v>
      </c>
      <c r="N296">
        <v>26543.200000000001</v>
      </c>
      <c r="O296">
        <v>27569.8</v>
      </c>
      <c r="P296">
        <v>29046.7</v>
      </c>
      <c r="Q296">
        <v>31392.400000000001</v>
      </c>
      <c r="R296">
        <v>31725.1</v>
      </c>
      <c r="S296">
        <v>34295.4</v>
      </c>
      <c r="T296">
        <v>34002.9</v>
      </c>
      <c r="U296">
        <v>33003.4</v>
      </c>
      <c r="V296">
        <v>33430.800000000003</v>
      </c>
      <c r="W296">
        <v>34370.1</v>
      </c>
      <c r="X296">
        <v>35244.6</v>
      </c>
      <c r="Y296">
        <v>37500</v>
      </c>
      <c r="Z296">
        <v>40336.699999999997</v>
      </c>
      <c r="AA296">
        <v>41204.6</v>
      </c>
      <c r="AB296">
        <v>41966.1</v>
      </c>
      <c r="AC296">
        <v>43978.5</v>
      </c>
      <c r="AD296">
        <v>44514.7</v>
      </c>
      <c r="AE296">
        <v>45967.199999999997</v>
      </c>
      <c r="AF296">
        <v>47239.5</v>
      </c>
      <c r="AG296">
        <v>53161</v>
      </c>
      <c r="AH296">
        <v>55307.3</v>
      </c>
      <c r="AI296">
        <v>57017.8</v>
      </c>
      <c r="AJ296">
        <v>59402.9</v>
      </c>
      <c r="AK296" t="s">
        <v>197</v>
      </c>
    </row>
    <row r="297" spans="1:37" x14ac:dyDescent="0.3">
      <c r="A297" t="s">
        <v>237</v>
      </c>
      <c r="B297" t="s">
        <v>160</v>
      </c>
      <c r="C297">
        <v>3</v>
      </c>
      <c r="D297" t="s">
        <v>188</v>
      </c>
      <c r="E297">
        <v>8</v>
      </c>
      <c r="F297" t="s">
        <v>189</v>
      </c>
      <c r="G297" t="s">
        <v>201</v>
      </c>
      <c r="H297" t="s">
        <v>195</v>
      </c>
      <c r="I297">
        <v>-932.7</v>
      </c>
      <c r="J297">
        <v>-1027.3</v>
      </c>
      <c r="K297">
        <v>-1336.1</v>
      </c>
      <c r="L297">
        <v>-1320.1</v>
      </c>
      <c r="M297">
        <v>-1515.4</v>
      </c>
      <c r="N297">
        <v>-1159.5999999999999</v>
      </c>
      <c r="O297">
        <v>-1415.1</v>
      </c>
      <c r="P297">
        <v>-1377.3</v>
      </c>
      <c r="Q297">
        <v>-1731.7</v>
      </c>
      <c r="R297">
        <v>-1517.2</v>
      </c>
      <c r="S297">
        <v>-1327.2</v>
      </c>
      <c r="T297">
        <v>-1375.6</v>
      </c>
      <c r="U297">
        <v>-1673.9</v>
      </c>
      <c r="V297">
        <v>-1667</v>
      </c>
      <c r="W297">
        <v>-1842.3</v>
      </c>
      <c r="X297">
        <v>-1754.6</v>
      </c>
      <c r="Y297">
        <v>-1749.2</v>
      </c>
      <c r="Z297">
        <v>-1559.7</v>
      </c>
      <c r="AA297">
        <v>-1648.9</v>
      </c>
      <c r="AB297">
        <v>-1816.7</v>
      </c>
      <c r="AC297">
        <v>-1626.4</v>
      </c>
      <c r="AD297">
        <v>-1721.1</v>
      </c>
      <c r="AE297">
        <v>-1993.7</v>
      </c>
      <c r="AF297">
        <v>-22734.799999999999</v>
      </c>
      <c r="AG297">
        <v>-20126.2</v>
      </c>
      <c r="AH297">
        <v>-3067.8</v>
      </c>
      <c r="AI297">
        <v>-2408.6999999999998</v>
      </c>
      <c r="AJ297">
        <v>-2218.1</v>
      </c>
      <c r="AK297" t="s">
        <v>197</v>
      </c>
    </row>
    <row r="298" spans="1:37" x14ac:dyDescent="0.3">
      <c r="A298" t="s">
        <v>238</v>
      </c>
      <c r="B298" t="s">
        <v>161</v>
      </c>
      <c r="C298">
        <v>6</v>
      </c>
      <c r="D298" t="s">
        <v>188</v>
      </c>
      <c r="E298">
        <v>1</v>
      </c>
      <c r="F298" t="s">
        <v>189</v>
      </c>
      <c r="G298" t="s">
        <v>190</v>
      </c>
      <c r="H298" t="s">
        <v>191</v>
      </c>
      <c r="I298">
        <v>111864.6</v>
      </c>
      <c r="J298">
        <v>114928.1</v>
      </c>
      <c r="K298">
        <v>116968.4</v>
      </c>
      <c r="L298">
        <v>121170.2</v>
      </c>
      <c r="M298">
        <v>125695.7</v>
      </c>
      <c r="N298">
        <v>127930.2</v>
      </c>
      <c r="O298">
        <v>130147.8</v>
      </c>
      <c r="P298">
        <v>134606.6</v>
      </c>
      <c r="Q298">
        <v>140360.1</v>
      </c>
      <c r="R298">
        <v>149367.1</v>
      </c>
      <c r="S298">
        <v>152879.6</v>
      </c>
      <c r="T298">
        <v>158987.79999999999</v>
      </c>
      <c r="U298">
        <v>156856.79999999999</v>
      </c>
      <c r="V298">
        <v>158086.39999999999</v>
      </c>
      <c r="W298">
        <v>163859.29999999999</v>
      </c>
      <c r="X298">
        <v>172016</v>
      </c>
      <c r="Y298">
        <v>176086.8</v>
      </c>
      <c r="Z298">
        <v>186574.4</v>
      </c>
      <c r="AA298">
        <v>193792.6</v>
      </c>
      <c r="AB298">
        <v>190093.5</v>
      </c>
      <c r="AC298">
        <v>192538.6</v>
      </c>
      <c r="AD298">
        <v>196030.5</v>
      </c>
      <c r="AE298">
        <v>200072.2</v>
      </c>
      <c r="AF298">
        <v>191377</v>
      </c>
      <c r="AG298">
        <v>194991.2</v>
      </c>
      <c r="AH298">
        <v>194170.9</v>
      </c>
      <c r="AI298">
        <v>207072.7</v>
      </c>
      <c r="AJ298">
        <v>210315.9</v>
      </c>
      <c r="AK298">
        <v>213489.8</v>
      </c>
    </row>
    <row r="299" spans="1:37" x14ac:dyDescent="0.3">
      <c r="A299" t="s">
        <v>238</v>
      </c>
      <c r="B299" t="s">
        <v>161</v>
      </c>
      <c r="C299">
        <v>6</v>
      </c>
      <c r="D299" t="s">
        <v>188</v>
      </c>
      <c r="E299">
        <v>2</v>
      </c>
      <c r="F299" t="s">
        <v>189</v>
      </c>
      <c r="G299" t="s">
        <v>192</v>
      </c>
      <c r="H299" t="s">
        <v>193</v>
      </c>
      <c r="I299">
        <v>58.1</v>
      </c>
      <c r="J299">
        <v>59.691000000000003</v>
      </c>
      <c r="K299">
        <v>60.750999999999998</v>
      </c>
      <c r="L299">
        <v>62.933</v>
      </c>
      <c r="M299">
        <v>65.283000000000001</v>
      </c>
      <c r="N299">
        <v>66.444000000000003</v>
      </c>
      <c r="O299">
        <v>67.596000000000004</v>
      </c>
      <c r="P299">
        <v>69.912000000000006</v>
      </c>
      <c r="Q299">
        <v>72.900000000000006</v>
      </c>
      <c r="R299">
        <v>77.578000000000003</v>
      </c>
      <c r="S299">
        <v>79.402000000000001</v>
      </c>
      <c r="T299">
        <v>82.573999999999998</v>
      </c>
      <c r="U299">
        <v>81.468000000000004</v>
      </c>
      <c r="V299">
        <v>82.105999999999995</v>
      </c>
      <c r="W299">
        <v>85.105000000000004</v>
      </c>
      <c r="X299">
        <v>89.340999999999994</v>
      </c>
      <c r="Y299">
        <v>91.454999999999998</v>
      </c>
      <c r="Z299">
        <v>96.902000000000001</v>
      </c>
      <c r="AA299">
        <v>100.651</v>
      </c>
      <c r="AB299">
        <v>98.73</v>
      </c>
      <c r="AC299">
        <v>100</v>
      </c>
      <c r="AD299">
        <v>101.81399999999999</v>
      </c>
      <c r="AE299">
        <v>103.913</v>
      </c>
      <c r="AF299">
        <v>99.397000000000006</v>
      </c>
      <c r="AG299">
        <v>101.274</v>
      </c>
      <c r="AH299">
        <v>100.848</v>
      </c>
      <c r="AI299">
        <v>107.54900000000001</v>
      </c>
      <c r="AJ299">
        <v>109.233</v>
      </c>
      <c r="AK299">
        <v>110.88200000000001</v>
      </c>
    </row>
    <row r="300" spans="1:37" x14ac:dyDescent="0.3">
      <c r="A300" t="s">
        <v>238</v>
      </c>
      <c r="B300" t="s">
        <v>161</v>
      </c>
      <c r="C300">
        <v>6</v>
      </c>
      <c r="D300" t="s">
        <v>188</v>
      </c>
      <c r="E300">
        <v>3</v>
      </c>
      <c r="F300" t="s">
        <v>189</v>
      </c>
      <c r="G300" t="s">
        <v>194</v>
      </c>
      <c r="H300" t="s">
        <v>195</v>
      </c>
      <c r="I300">
        <v>79293.7</v>
      </c>
      <c r="J300">
        <v>81778.600000000006</v>
      </c>
      <c r="K300">
        <v>84785.600000000006</v>
      </c>
      <c r="L300">
        <v>91645.7</v>
      </c>
      <c r="M300">
        <v>97505.3</v>
      </c>
      <c r="N300">
        <v>99916.9</v>
      </c>
      <c r="O300">
        <v>106175.1</v>
      </c>
      <c r="P300">
        <v>114237.5</v>
      </c>
      <c r="Q300">
        <v>125961.4</v>
      </c>
      <c r="R300">
        <v>138352.29999999999</v>
      </c>
      <c r="S300">
        <v>146582.39999999999</v>
      </c>
      <c r="T300">
        <v>161609</v>
      </c>
      <c r="U300">
        <v>147332.4</v>
      </c>
      <c r="V300">
        <v>155267.5</v>
      </c>
      <c r="W300">
        <v>167207.9</v>
      </c>
      <c r="X300">
        <v>175361.2</v>
      </c>
      <c r="Y300">
        <v>184104.6</v>
      </c>
      <c r="Z300">
        <v>197074.1</v>
      </c>
      <c r="AA300">
        <v>187364.7</v>
      </c>
      <c r="AB300">
        <v>182238.8</v>
      </c>
      <c r="AC300">
        <v>192538.6</v>
      </c>
      <c r="AD300">
        <v>204193.9</v>
      </c>
      <c r="AE300">
        <v>205992.7</v>
      </c>
      <c r="AF300">
        <v>192222</v>
      </c>
      <c r="AG300">
        <v>219132.4</v>
      </c>
      <c r="AH300">
        <v>247541.5</v>
      </c>
      <c r="AI300">
        <v>255933.2</v>
      </c>
      <c r="AJ300">
        <v>263695.09999999998</v>
      </c>
      <c r="AK300">
        <v>274421</v>
      </c>
    </row>
    <row r="301" spans="1:37" x14ac:dyDescent="0.3">
      <c r="A301" t="s">
        <v>238</v>
      </c>
      <c r="B301" t="s">
        <v>161</v>
      </c>
      <c r="C301">
        <v>6</v>
      </c>
      <c r="D301" t="s">
        <v>188</v>
      </c>
      <c r="E301">
        <v>4</v>
      </c>
      <c r="F301" t="s">
        <v>189</v>
      </c>
      <c r="G301" t="s">
        <v>196</v>
      </c>
      <c r="H301" t="s">
        <v>195</v>
      </c>
      <c r="I301">
        <v>43634.7</v>
      </c>
      <c r="J301">
        <v>46522.7</v>
      </c>
      <c r="K301">
        <v>48399.1</v>
      </c>
      <c r="L301">
        <v>51944.9</v>
      </c>
      <c r="M301">
        <v>54861.9</v>
      </c>
      <c r="N301">
        <v>55950.400000000001</v>
      </c>
      <c r="O301">
        <v>57559.6</v>
      </c>
      <c r="P301">
        <v>60681.3</v>
      </c>
      <c r="Q301">
        <v>64123.9</v>
      </c>
      <c r="R301">
        <v>69919.8</v>
      </c>
      <c r="S301">
        <v>73543.5</v>
      </c>
      <c r="T301">
        <v>77530.600000000006</v>
      </c>
      <c r="U301">
        <v>75577.7</v>
      </c>
      <c r="V301">
        <v>77865.600000000006</v>
      </c>
      <c r="W301">
        <v>82373.600000000006</v>
      </c>
      <c r="X301">
        <v>86867.3</v>
      </c>
      <c r="Y301">
        <v>90045.3</v>
      </c>
      <c r="Z301">
        <v>94017.1</v>
      </c>
      <c r="AA301">
        <v>95832.9</v>
      </c>
      <c r="AB301">
        <v>94127.5</v>
      </c>
      <c r="AC301">
        <v>97104.7</v>
      </c>
      <c r="AD301">
        <v>102000.1</v>
      </c>
      <c r="AE301">
        <v>105811.5</v>
      </c>
      <c r="AF301">
        <v>104640.5</v>
      </c>
      <c r="AG301">
        <v>109604.6</v>
      </c>
      <c r="AH301">
        <v>117372.8</v>
      </c>
      <c r="AI301">
        <v>125542.8</v>
      </c>
      <c r="AJ301">
        <v>132303.5</v>
      </c>
      <c r="AK301" t="s">
        <v>197</v>
      </c>
    </row>
    <row r="302" spans="1:37" x14ac:dyDescent="0.3">
      <c r="A302" t="s">
        <v>238</v>
      </c>
      <c r="B302" t="s">
        <v>161</v>
      </c>
      <c r="C302">
        <v>6</v>
      </c>
      <c r="D302" t="s">
        <v>188</v>
      </c>
      <c r="E302">
        <v>5</v>
      </c>
      <c r="F302" t="s">
        <v>189</v>
      </c>
      <c r="G302" t="s">
        <v>198</v>
      </c>
      <c r="H302" t="s">
        <v>195</v>
      </c>
      <c r="I302">
        <v>30407.3</v>
      </c>
      <c r="J302">
        <v>30045.4</v>
      </c>
      <c r="K302">
        <v>31202.400000000001</v>
      </c>
      <c r="L302">
        <v>33832.9</v>
      </c>
      <c r="M302">
        <v>36724.699999999997</v>
      </c>
      <c r="N302">
        <v>37963.300000000003</v>
      </c>
      <c r="O302">
        <v>42309.1</v>
      </c>
      <c r="P302">
        <v>46537.5</v>
      </c>
      <c r="Q302">
        <v>54396.5</v>
      </c>
      <c r="R302">
        <v>60104</v>
      </c>
      <c r="S302">
        <v>64360.9</v>
      </c>
      <c r="T302">
        <v>75133.399999999994</v>
      </c>
      <c r="U302">
        <v>62842</v>
      </c>
      <c r="V302">
        <v>67958.5</v>
      </c>
      <c r="W302">
        <v>74971.5</v>
      </c>
      <c r="X302">
        <v>77584.399999999994</v>
      </c>
      <c r="Y302">
        <v>82918.8</v>
      </c>
      <c r="Z302">
        <v>92049</v>
      </c>
      <c r="AA302">
        <v>80336.2</v>
      </c>
      <c r="AB302">
        <v>77136.600000000006</v>
      </c>
      <c r="AC302">
        <v>83972.4</v>
      </c>
      <c r="AD302">
        <v>89844</v>
      </c>
      <c r="AE302">
        <v>87604</v>
      </c>
      <c r="AF302">
        <v>83605.7</v>
      </c>
      <c r="AG302">
        <v>101845.2</v>
      </c>
      <c r="AH302">
        <v>115583</v>
      </c>
      <c r="AI302">
        <v>115974.1</v>
      </c>
      <c r="AJ302">
        <v>116091.5</v>
      </c>
      <c r="AK302" t="s">
        <v>197</v>
      </c>
    </row>
    <row r="303" spans="1:37" x14ac:dyDescent="0.3">
      <c r="A303" t="s">
        <v>238</v>
      </c>
      <c r="B303" t="s">
        <v>161</v>
      </c>
      <c r="C303">
        <v>6</v>
      </c>
      <c r="D303" t="s">
        <v>188</v>
      </c>
      <c r="E303">
        <v>6</v>
      </c>
      <c r="F303" t="s">
        <v>189</v>
      </c>
      <c r="G303" t="s">
        <v>199</v>
      </c>
      <c r="H303" t="s">
        <v>195</v>
      </c>
      <c r="I303">
        <v>5251.7</v>
      </c>
      <c r="J303">
        <v>5210.5</v>
      </c>
      <c r="K303">
        <v>5184.2</v>
      </c>
      <c r="L303">
        <v>5868</v>
      </c>
      <c r="M303">
        <v>5918.7</v>
      </c>
      <c r="N303">
        <v>6003.2</v>
      </c>
      <c r="O303">
        <v>6306.3</v>
      </c>
      <c r="P303">
        <v>7018.7</v>
      </c>
      <c r="Q303">
        <v>7441</v>
      </c>
      <c r="R303">
        <v>8328.5</v>
      </c>
      <c r="S303">
        <v>8678.1</v>
      </c>
      <c r="T303">
        <v>8945</v>
      </c>
      <c r="U303">
        <v>8912.7000000000007</v>
      </c>
      <c r="V303">
        <v>9443.4</v>
      </c>
      <c r="W303">
        <v>9862.9</v>
      </c>
      <c r="X303">
        <v>10909.4</v>
      </c>
      <c r="Y303">
        <v>11140.6</v>
      </c>
      <c r="Z303">
        <v>11008</v>
      </c>
      <c r="AA303">
        <v>11195.6</v>
      </c>
      <c r="AB303">
        <v>10974.7</v>
      </c>
      <c r="AC303">
        <v>11461.5</v>
      </c>
      <c r="AD303">
        <v>12349.8</v>
      </c>
      <c r="AE303">
        <v>12577.3</v>
      </c>
      <c r="AF303">
        <v>3975.8</v>
      </c>
      <c r="AG303">
        <v>7682.6</v>
      </c>
      <c r="AH303">
        <v>14585.7</v>
      </c>
      <c r="AI303">
        <v>14416.3</v>
      </c>
      <c r="AJ303">
        <v>15300</v>
      </c>
      <c r="AK303" t="s">
        <v>197</v>
      </c>
    </row>
    <row r="304" spans="1:37" x14ac:dyDescent="0.3">
      <c r="A304" t="s">
        <v>238</v>
      </c>
      <c r="B304" t="s">
        <v>161</v>
      </c>
      <c r="C304">
        <v>6</v>
      </c>
      <c r="D304" t="s">
        <v>188</v>
      </c>
      <c r="E304">
        <v>7</v>
      </c>
      <c r="F304" t="s">
        <v>189</v>
      </c>
      <c r="G304" t="s">
        <v>200</v>
      </c>
      <c r="H304" t="s">
        <v>195</v>
      </c>
      <c r="I304">
        <v>5569.9</v>
      </c>
      <c r="J304">
        <v>5626.2</v>
      </c>
      <c r="K304">
        <v>5806.7</v>
      </c>
      <c r="L304">
        <v>6412.9</v>
      </c>
      <c r="M304">
        <v>6467.1</v>
      </c>
      <c r="N304">
        <v>6470.3</v>
      </c>
      <c r="O304">
        <v>6827.9</v>
      </c>
      <c r="P304">
        <v>7406.4</v>
      </c>
      <c r="Q304">
        <v>7960</v>
      </c>
      <c r="R304">
        <v>8765</v>
      </c>
      <c r="S304">
        <v>9139.1</v>
      </c>
      <c r="T304">
        <v>9464.5</v>
      </c>
      <c r="U304">
        <v>9460.2000000000007</v>
      </c>
      <c r="V304">
        <v>10016.299999999999</v>
      </c>
      <c r="W304">
        <v>10516.7</v>
      </c>
      <c r="X304">
        <v>11565.3</v>
      </c>
      <c r="Y304">
        <v>11881.1</v>
      </c>
      <c r="Z304">
        <v>12289.3</v>
      </c>
      <c r="AA304">
        <v>12045.9</v>
      </c>
      <c r="AB304">
        <v>11642.8</v>
      </c>
      <c r="AC304">
        <v>12101.2</v>
      </c>
      <c r="AD304">
        <v>13045.8</v>
      </c>
      <c r="AE304">
        <v>13401.8</v>
      </c>
      <c r="AF304">
        <v>13071.5</v>
      </c>
      <c r="AG304">
        <v>14852</v>
      </c>
      <c r="AH304">
        <v>16028.7</v>
      </c>
      <c r="AI304">
        <v>15831.4</v>
      </c>
      <c r="AJ304">
        <v>16304.9</v>
      </c>
      <c r="AK304" t="s">
        <v>197</v>
      </c>
    </row>
    <row r="305" spans="1:37" x14ac:dyDescent="0.3">
      <c r="A305" t="s">
        <v>238</v>
      </c>
      <c r="B305" t="s">
        <v>161</v>
      </c>
      <c r="C305">
        <v>6</v>
      </c>
      <c r="D305" t="s">
        <v>188</v>
      </c>
      <c r="E305">
        <v>8</v>
      </c>
      <c r="F305" t="s">
        <v>189</v>
      </c>
      <c r="G305" t="s">
        <v>201</v>
      </c>
      <c r="H305" t="s">
        <v>195</v>
      </c>
      <c r="I305">
        <v>-318.2</v>
      </c>
      <c r="J305">
        <v>-415.7</v>
      </c>
      <c r="K305">
        <v>-622.5</v>
      </c>
      <c r="L305">
        <v>-544.9</v>
      </c>
      <c r="M305">
        <v>-548.5</v>
      </c>
      <c r="N305">
        <v>-467.1</v>
      </c>
      <c r="O305">
        <v>-521.5</v>
      </c>
      <c r="P305">
        <v>-387.7</v>
      </c>
      <c r="Q305">
        <v>-519</v>
      </c>
      <c r="R305">
        <v>-436.5</v>
      </c>
      <c r="S305">
        <v>-461</v>
      </c>
      <c r="T305">
        <v>-519.6</v>
      </c>
      <c r="U305">
        <v>-547.5</v>
      </c>
      <c r="V305">
        <v>-573</v>
      </c>
      <c r="W305">
        <v>-653.79999999999995</v>
      </c>
      <c r="X305">
        <v>-656</v>
      </c>
      <c r="Y305">
        <v>-740.5</v>
      </c>
      <c r="Z305">
        <v>-1281.3</v>
      </c>
      <c r="AA305">
        <v>-850.4</v>
      </c>
      <c r="AB305">
        <v>-668.1</v>
      </c>
      <c r="AC305">
        <v>-639.70000000000005</v>
      </c>
      <c r="AD305">
        <v>-696</v>
      </c>
      <c r="AE305">
        <v>-824.5</v>
      </c>
      <c r="AF305">
        <v>-9095.6</v>
      </c>
      <c r="AG305">
        <v>-7169.4</v>
      </c>
      <c r="AH305">
        <v>-1443</v>
      </c>
      <c r="AI305">
        <v>-1415.1</v>
      </c>
      <c r="AJ305">
        <v>-1004.8</v>
      </c>
      <c r="AK305" t="s">
        <v>197</v>
      </c>
    </row>
    <row r="306" spans="1:37" x14ac:dyDescent="0.3">
      <c r="A306" t="s">
        <v>239</v>
      </c>
      <c r="B306" t="s">
        <v>162</v>
      </c>
      <c r="C306">
        <v>8</v>
      </c>
      <c r="D306" t="s">
        <v>188</v>
      </c>
      <c r="E306">
        <v>1</v>
      </c>
      <c r="F306" t="s">
        <v>189</v>
      </c>
      <c r="G306" t="s">
        <v>190</v>
      </c>
      <c r="H306" t="s">
        <v>191</v>
      </c>
      <c r="I306">
        <v>124840.6</v>
      </c>
      <c r="J306">
        <v>130425.1</v>
      </c>
      <c r="K306">
        <v>133761.70000000001</v>
      </c>
      <c r="L306">
        <v>145094.20000000001</v>
      </c>
      <c r="M306">
        <v>144486.5</v>
      </c>
      <c r="N306">
        <v>147432.79999999999</v>
      </c>
      <c r="O306">
        <v>154445.29999999999</v>
      </c>
      <c r="P306">
        <v>163046.1</v>
      </c>
      <c r="Q306">
        <v>168734.4</v>
      </c>
      <c r="R306">
        <v>177222.39999999999</v>
      </c>
      <c r="S306">
        <v>180724.3</v>
      </c>
      <c r="T306">
        <v>184842.6</v>
      </c>
      <c r="U306">
        <v>176951.6</v>
      </c>
      <c r="V306">
        <v>180738.2</v>
      </c>
      <c r="W306">
        <v>185959.4</v>
      </c>
      <c r="X306">
        <v>187352.4</v>
      </c>
      <c r="Y306">
        <v>189609.7</v>
      </c>
      <c r="Z306">
        <v>195808.2</v>
      </c>
      <c r="AA306">
        <v>205581.8</v>
      </c>
      <c r="AB306">
        <v>214769.3</v>
      </c>
      <c r="AC306">
        <v>225534.5</v>
      </c>
      <c r="AD306">
        <v>234308.3</v>
      </c>
      <c r="AE306">
        <v>239794.8</v>
      </c>
      <c r="AF306">
        <v>236651.4</v>
      </c>
      <c r="AG306">
        <v>250919.9</v>
      </c>
      <c r="AH306">
        <v>254237.5</v>
      </c>
      <c r="AI306">
        <v>258023.4</v>
      </c>
      <c r="AJ306">
        <v>263347.7</v>
      </c>
      <c r="AK306">
        <v>265993.2</v>
      </c>
    </row>
    <row r="307" spans="1:37" x14ac:dyDescent="0.3">
      <c r="A307" t="s">
        <v>239</v>
      </c>
      <c r="B307" t="s">
        <v>162</v>
      </c>
      <c r="C307">
        <v>8</v>
      </c>
      <c r="D307" t="s">
        <v>188</v>
      </c>
      <c r="E307">
        <v>2</v>
      </c>
      <c r="F307" t="s">
        <v>189</v>
      </c>
      <c r="G307" t="s">
        <v>192</v>
      </c>
      <c r="H307" t="s">
        <v>193</v>
      </c>
      <c r="I307">
        <v>55.353000000000002</v>
      </c>
      <c r="J307">
        <v>57.829000000000001</v>
      </c>
      <c r="K307">
        <v>59.308999999999997</v>
      </c>
      <c r="L307">
        <v>64.332999999999998</v>
      </c>
      <c r="M307">
        <v>64.063999999999993</v>
      </c>
      <c r="N307">
        <v>65.37</v>
      </c>
      <c r="O307">
        <v>68.48</v>
      </c>
      <c r="P307">
        <v>72.293000000000006</v>
      </c>
      <c r="Q307">
        <v>74.814999999999998</v>
      </c>
      <c r="R307">
        <v>78.578999999999994</v>
      </c>
      <c r="S307">
        <v>80.132000000000005</v>
      </c>
      <c r="T307">
        <v>81.957999999999998</v>
      </c>
      <c r="U307">
        <v>78.459000000000003</v>
      </c>
      <c r="V307">
        <v>80.138000000000005</v>
      </c>
      <c r="W307">
        <v>82.453000000000003</v>
      </c>
      <c r="X307">
        <v>83.07</v>
      </c>
      <c r="Y307">
        <v>84.070999999999998</v>
      </c>
      <c r="Z307">
        <v>86.82</v>
      </c>
      <c r="AA307">
        <v>91.153000000000006</v>
      </c>
      <c r="AB307">
        <v>95.227000000000004</v>
      </c>
      <c r="AC307">
        <v>100</v>
      </c>
      <c r="AD307">
        <v>103.89</v>
      </c>
      <c r="AE307">
        <v>106.32299999999999</v>
      </c>
      <c r="AF307">
        <v>104.929</v>
      </c>
      <c r="AG307">
        <v>111.256</v>
      </c>
      <c r="AH307">
        <v>112.727</v>
      </c>
      <c r="AI307">
        <v>114.405</v>
      </c>
      <c r="AJ307">
        <v>116.76600000000001</v>
      </c>
      <c r="AK307">
        <v>117.93899999999999</v>
      </c>
    </row>
    <row r="308" spans="1:37" x14ac:dyDescent="0.3">
      <c r="A308" t="s">
        <v>239</v>
      </c>
      <c r="B308" t="s">
        <v>162</v>
      </c>
      <c r="C308">
        <v>8</v>
      </c>
      <c r="D308" t="s">
        <v>188</v>
      </c>
      <c r="E308">
        <v>3</v>
      </c>
      <c r="F308" t="s">
        <v>189</v>
      </c>
      <c r="G308" t="s">
        <v>194</v>
      </c>
      <c r="H308" t="s">
        <v>195</v>
      </c>
      <c r="I308">
        <v>101418.2</v>
      </c>
      <c r="J308">
        <v>105016.4</v>
      </c>
      <c r="K308">
        <v>107513.2</v>
      </c>
      <c r="L308">
        <v>117057.2</v>
      </c>
      <c r="M308">
        <v>117002.4</v>
      </c>
      <c r="N308">
        <v>120556.1</v>
      </c>
      <c r="O308">
        <v>126822.1</v>
      </c>
      <c r="P308">
        <v>136495.9</v>
      </c>
      <c r="Q308">
        <v>143556.29999999999</v>
      </c>
      <c r="R308">
        <v>153779.6</v>
      </c>
      <c r="S308">
        <v>159676.20000000001</v>
      </c>
      <c r="T308">
        <v>164122.9</v>
      </c>
      <c r="U308">
        <v>159330.4</v>
      </c>
      <c r="V308">
        <v>163150.5</v>
      </c>
      <c r="W308">
        <v>169693.8</v>
      </c>
      <c r="X308">
        <v>173856.8</v>
      </c>
      <c r="Y308">
        <v>178975.4</v>
      </c>
      <c r="Z308">
        <v>187837.6</v>
      </c>
      <c r="AA308">
        <v>200592.6</v>
      </c>
      <c r="AB308">
        <v>211782.39999999999</v>
      </c>
      <c r="AC308">
        <v>225534.5</v>
      </c>
      <c r="AD308">
        <v>238466.9</v>
      </c>
      <c r="AE308">
        <v>248781.8</v>
      </c>
      <c r="AF308">
        <v>250660.6</v>
      </c>
      <c r="AG308">
        <v>276367.7</v>
      </c>
      <c r="AH308">
        <v>297084.3</v>
      </c>
      <c r="AI308">
        <v>314895</v>
      </c>
      <c r="AJ308">
        <v>330250.09999999998</v>
      </c>
      <c r="AK308">
        <v>342850.1</v>
      </c>
    </row>
    <row r="309" spans="1:37" x14ac:dyDescent="0.3">
      <c r="A309" t="s">
        <v>239</v>
      </c>
      <c r="B309" t="s">
        <v>162</v>
      </c>
      <c r="C309">
        <v>8</v>
      </c>
      <c r="D309" t="s">
        <v>188</v>
      </c>
      <c r="E309">
        <v>4</v>
      </c>
      <c r="F309" t="s">
        <v>189</v>
      </c>
      <c r="G309" t="s">
        <v>196</v>
      </c>
      <c r="H309" t="s">
        <v>195</v>
      </c>
      <c r="I309">
        <v>56125.599999999999</v>
      </c>
      <c r="J309">
        <v>59503.199999999997</v>
      </c>
      <c r="K309">
        <v>62959.199999999997</v>
      </c>
      <c r="L309">
        <v>68631.399999999994</v>
      </c>
      <c r="M309">
        <v>69980.7</v>
      </c>
      <c r="N309">
        <v>70397.8</v>
      </c>
      <c r="O309">
        <v>72559.899999999994</v>
      </c>
      <c r="P309">
        <v>76662.3</v>
      </c>
      <c r="Q309">
        <v>81175.899999999994</v>
      </c>
      <c r="R309">
        <v>87016.1</v>
      </c>
      <c r="S309">
        <v>91539.9</v>
      </c>
      <c r="T309">
        <v>92937.1</v>
      </c>
      <c r="U309">
        <v>88694.399999999994</v>
      </c>
      <c r="V309">
        <v>89644.800000000003</v>
      </c>
      <c r="W309">
        <v>92960.1</v>
      </c>
      <c r="X309">
        <v>97675.4</v>
      </c>
      <c r="Y309">
        <v>101006.9</v>
      </c>
      <c r="Z309">
        <v>106113.1</v>
      </c>
      <c r="AA309">
        <v>113202.8</v>
      </c>
      <c r="AB309">
        <v>118802.7</v>
      </c>
      <c r="AC309">
        <v>125888</v>
      </c>
      <c r="AD309">
        <v>133509.79999999999</v>
      </c>
      <c r="AE309">
        <v>140613.20000000001</v>
      </c>
      <c r="AF309">
        <v>144527.20000000001</v>
      </c>
      <c r="AG309">
        <v>157677.70000000001</v>
      </c>
      <c r="AH309">
        <v>167968.9</v>
      </c>
      <c r="AI309">
        <v>176256.1</v>
      </c>
      <c r="AJ309">
        <v>185420.9</v>
      </c>
      <c r="AK309" t="s">
        <v>197</v>
      </c>
    </row>
    <row r="310" spans="1:37" x14ac:dyDescent="0.3">
      <c r="A310" t="s">
        <v>239</v>
      </c>
      <c r="B310" t="s">
        <v>162</v>
      </c>
      <c r="C310">
        <v>8</v>
      </c>
      <c r="D310" t="s">
        <v>188</v>
      </c>
      <c r="E310">
        <v>5</v>
      </c>
      <c r="F310" t="s">
        <v>189</v>
      </c>
      <c r="G310" t="s">
        <v>198</v>
      </c>
      <c r="H310" t="s">
        <v>195</v>
      </c>
      <c r="I310">
        <v>40581.5</v>
      </c>
      <c r="J310">
        <v>40831.9</v>
      </c>
      <c r="K310">
        <v>39887.1</v>
      </c>
      <c r="L310">
        <v>43259</v>
      </c>
      <c r="M310">
        <v>41698</v>
      </c>
      <c r="N310">
        <v>44650.5</v>
      </c>
      <c r="O310">
        <v>48658.400000000001</v>
      </c>
      <c r="P310">
        <v>53805.9</v>
      </c>
      <c r="Q310">
        <v>56037.5</v>
      </c>
      <c r="R310">
        <v>60036.4</v>
      </c>
      <c r="S310">
        <v>60983.8</v>
      </c>
      <c r="T310">
        <v>63887.9</v>
      </c>
      <c r="U310">
        <v>63475.4</v>
      </c>
      <c r="V310">
        <v>65707.899999999994</v>
      </c>
      <c r="W310">
        <v>68730</v>
      </c>
      <c r="X310">
        <v>67615.100000000006</v>
      </c>
      <c r="Y310">
        <v>69052.399999999994</v>
      </c>
      <c r="Z310">
        <v>72232.2</v>
      </c>
      <c r="AA310">
        <v>77475</v>
      </c>
      <c r="AB310">
        <v>82411.3</v>
      </c>
      <c r="AC310">
        <v>88607.9</v>
      </c>
      <c r="AD310">
        <v>93159.8</v>
      </c>
      <c r="AE310">
        <v>95200.5</v>
      </c>
      <c r="AF310">
        <v>101212.3</v>
      </c>
      <c r="AG310">
        <v>110008.8</v>
      </c>
      <c r="AH310">
        <v>114716.5</v>
      </c>
      <c r="AI310">
        <v>123570.5</v>
      </c>
      <c r="AJ310">
        <v>128296.3</v>
      </c>
      <c r="AK310" t="s">
        <v>197</v>
      </c>
    </row>
    <row r="311" spans="1:37" x14ac:dyDescent="0.3">
      <c r="A311" t="s">
        <v>239</v>
      </c>
      <c r="B311" t="s">
        <v>162</v>
      </c>
      <c r="C311">
        <v>8</v>
      </c>
      <c r="D311" t="s">
        <v>188</v>
      </c>
      <c r="E311">
        <v>6</v>
      </c>
      <c r="F311" t="s">
        <v>189</v>
      </c>
      <c r="G311" t="s">
        <v>199</v>
      </c>
      <c r="H311" t="s">
        <v>195</v>
      </c>
      <c r="I311">
        <v>4711.1000000000004</v>
      </c>
      <c r="J311">
        <v>4681.3</v>
      </c>
      <c r="K311">
        <v>4666.8</v>
      </c>
      <c r="L311">
        <v>5166.7</v>
      </c>
      <c r="M311">
        <v>5323.7</v>
      </c>
      <c r="N311">
        <v>5507.8</v>
      </c>
      <c r="O311">
        <v>5603.8</v>
      </c>
      <c r="P311">
        <v>6027.6</v>
      </c>
      <c r="Q311">
        <v>6342.9</v>
      </c>
      <c r="R311">
        <v>6727.1</v>
      </c>
      <c r="S311">
        <v>7152.6</v>
      </c>
      <c r="T311">
        <v>7297.9</v>
      </c>
      <c r="U311">
        <v>7160.7</v>
      </c>
      <c r="V311">
        <v>7797.8</v>
      </c>
      <c r="W311">
        <v>8003.7</v>
      </c>
      <c r="X311">
        <v>8566.2999999999993</v>
      </c>
      <c r="Y311">
        <v>8916.1</v>
      </c>
      <c r="Z311">
        <v>9492.2000000000007</v>
      </c>
      <c r="AA311">
        <v>9914.9</v>
      </c>
      <c r="AB311">
        <v>10568.4</v>
      </c>
      <c r="AC311">
        <v>11038.6</v>
      </c>
      <c r="AD311">
        <v>11797.3</v>
      </c>
      <c r="AE311">
        <v>12968.2</v>
      </c>
      <c r="AF311">
        <v>4921.2</v>
      </c>
      <c r="AG311">
        <v>8681.2000000000007</v>
      </c>
      <c r="AH311">
        <v>14399</v>
      </c>
      <c r="AI311">
        <v>15068.4</v>
      </c>
      <c r="AJ311">
        <v>16533</v>
      </c>
      <c r="AK311" t="s">
        <v>197</v>
      </c>
    </row>
    <row r="312" spans="1:37" x14ac:dyDescent="0.3">
      <c r="A312" t="s">
        <v>239</v>
      </c>
      <c r="B312" t="s">
        <v>162</v>
      </c>
      <c r="C312">
        <v>8</v>
      </c>
      <c r="D312" t="s">
        <v>188</v>
      </c>
      <c r="E312">
        <v>7</v>
      </c>
      <c r="F312" t="s">
        <v>189</v>
      </c>
      <c r="G312" t="s">
        <v>200</v>
      </c>
      <c r="H312" t="s">
        <v>195</v>
      </c>
      <c r="I312">
        <v>5110.5</v>
      </c>
      <c r="J312">
        <v>5082.3</v>
      </c>
      <c r="K312">
        <v>5099.5</v>
      </c>
      <c r="L312">
        <v>5613.5</v>
      </c>
      <c r="M312">
        <v>5803</v>
      </c>
      <c r="N312">
        <v>5965.7</v>
      </c>
      <c r="O312">
        <v>6130.7</v>
      </c>
      <c r="P312">
        <v>6516.7</v>
      </c>
      <c r="Q312">
        <v>6927.1</v>
      </c>
      <c r="R312">
        <v>7274.2</v>
      </c>
      <c r="S312">
        <v>7675.7</v>
      </c>
      <c r="T312">
        <v>7827.1</v>
      </c>
      <c r="U312">
        <v>7781.3</v>
      </c>
      <c r="V312">
        <v>8433.7999999999993</v>
      </c>
      <c r="W312">
        <v>8654.2000000000007</v>
      </c>
      <c r="X312">
        <v>9191.6</v>
      </c>
      <c r="Y312">
        <v>9546.2000000000007</v>
      </c>
      <c r="Z312">
        <v>10113.299999999999</v>
      </c>
      <c r="AA312">
        <v>10563.2</v>
      </c>
      <c r="AB312">
        <v>11259.3</v>
      </c>
      <c r="AC312">
        <v>11721</v>
      </c>
      <c r="AD312">
        <v>12500.4</v>
      </c>
      <c r="AE312">
        <v>13742.5</v>
      </c>
      <c r="AF312">
        <v>13801.6</v>
      </c>
      <c r="AG312">
        <v>16191.9</v>
      </c>
      <c r="AH312">
        <v>16156.8</v>
      </c>
      <c r="AI312">
        <v>16515.7</v>
      </c>
      <c r="AJ312">
        <v>17872.2</v>
      </c>
      <c r="AK312" t="s">
        <v>197</v>
      </c>
    </row>
    <row r="313" spans="1:37" x14ac:dyDescent="0.3">
      <c r="A313" t="s">
        <v>239</v>
      </c>
      <c r="B313" t="s">
        <v>162</v>
      </c>
      <c r="C313">
        <v>8</v>
      </c>
      <c r="D313" t="s">
        <v>188</v>
      </c>
      <c r="E313">
        <v>8</v>
      </c>
      <c r="F313" t="s">
        <v>189</v>
      </c>
      <c r="G313" t="s">
        <v>201</v>
      </c>
      <c r="H313" t="s">
        <v>195</v>
      </c>
      <c r="I313">
        <v>-399.4</v>
      </c>
      <c r="J313">
        <v>-401</v>
      </c>
      <c r="K313">
        <v>-432.7</v>
      </c>
      <c r="L313">
        <v>-446.8</v>
      </c>
      <c r="M313">
        <v>-479.3</v>
      </c>
      <c r="N313">
        <v>-457.8</v>
      </c>
      <c r="O313">
        <v>-526.79999999999995</v>
      </c>
      <c r="P313">
        <v>-489.1</v>
      </c>
      <c r="Q313">
        <v>-584.20000000000005</v>
      </c>
      <c r="R313">
        <v>-547.1</v>
      </c>
      <c r="S313">
        <v>-523.1</v>
      </c>
      <c r="T313">
        <v>-529.20000000000005</v>
      </c>
      <c r="U313">
        <v>-620.6</v>
      </c>
      <c r="V313">
        <v>-636</v>
      </c>
      <c r="W313">
        <v>-650.5</v>
      </c>
      <c r="X313">
        <v>-625.20000000000005</v>
      </c>
      <c r="Y313">
        <v>-630</v>
      </c>
      <c r="Z313">
        <v>-621.1</v>
      </c>
      <c r="AA313">
        <v>-648.29999999999995</v>
      </c>
      <c r="AB313">
        <v>-690.9</v>
      </c>
      <c r="AC313">
        <v>-682.3</v>
      </c>
      <c r="AD313">
        <v>-703.2</v>
      </c>
      <c r="AE313">
        <v>-774.3</v>
      </c>
      <c r="AF313">
        <v>-8880.4</v>
      </c>
      <c r="AG313">
        <v>-7510.6</v>
      </c>
      <c r="AH313">
        <v>-1757.9</v>
      </c>
      <c r="AI313">
        <v>-1447.3</v>
      </c>
      <c r="AJ313">
        <v>-1339.2</v>
      </c>
      <c r="AK313" t="s">
        <v>197</v>
      </c>
    </row>
    <row r="314" spans="1:37" x14ac:dyDescent="0.3">
      <c r="A314" t="s">
        <v>240</v>
      </c>
      <c r="B314" t="s">
        <v>163</v>
      </c>
      <c r="C314">
        <v>2</v>
      </c>
      <c r="D314" t="s">
        <v>188</v>
      </c>
      <c r="E314">
        <v>1</v>
      </c>
      <c r="F314" t="s">
        <v>189</v>
      </c>
      <c r="G314" t="s">
        <v>190</v>
      </c>
      <c r="H314" t="s">
        <v>191</v>
      </c>
      <c r="I314">
        <v>521711.8</v>
      </c>
      <c r="J314">
        <v>534933.6</v>
      </c>
      <c r="K314">
        <v>552163.6</v>
      </c>
      <c r="L314">
        <v>566250.9</v>
      </c>
      <c r="M314">
        <v>577677.5</v>
      </c>
      <c r="N314">
        <v>583507.4</v>
      </c>
      <c r="O314">
        <v>598809.5</v>
      </c>
      <c r="P314">
        <v>614957.1</v>
      </c>
      <c r="Q314">
        <v>626290.1</v>
      </c>
      <c r="R314">
        <v>626589.9</v>
      </c>
      <c r="S314">
        <v>649638.1</v>
      </c>
      <c r="T314">
        <v>665148.30000000005</v>
      </c>
      <c r="U314">
        <v>645206.69999999995</v>
      </c>
      <c r="V314">
        <v>666805.80000000005</v>
      </c>
      <c r="W314">
        <v>676468.3</v>
      </c>
      <c r="X314">
        <v>689007</v>
      </c>
      <c r="Y314">
        <v>704195</v>
      </c>
      <c r="Z314">
        <v>718691.6</v>
      </c>
      <c r="AA314">
        <v>734145.1</v>
      </c>
      <c r="AB314">
        <v>744847.1</v>
      </c>
      <c r="AC314">
        <v>754318</v>
      </c>
      <c r="AD314">
        <v>763855.4</v>
      </c>
      <c r="AE314">
        <v>771852.5</v>
      </c>
      <c r="AF314">
        <v>738176.1</v>
      </c>
      <c r="AG314">
        <v>766140</v>
      </c>
      <c r="AH314">
        <v>776824.7</v>
      </c>
      <c r="AI314">
        <v>789918.5</v>
      </c>
      <c r="AJ314">
        <v>803232.5</v>
      </c>
      <c r="AK314">
        <v>818787.5</v>
      </c>
    </row>
    <row r="315" spans="1:37" x14ac:dyDescent="0.3">
      <c r="A315" t="s">
        <v>240</v>
      </c>
      <c r="B315" t="s">
        <v>163</v>
      </c>
      <c r="C315">
        <v>2</v>
      </c>
      <c r="D315" t="s">
        <v>188</v>
      </c>
      <c r="E315">
        <v>2</v>
      </c>
      <c r="F315" t="s">
        <v>189</v>
      </c>
      <c r="G315" t="s">
        <v>192</v>
      </c>
      <c r="H315" t="s">
        <v>193</v>
      </c>
      <c r="I315">
        <v>69.162999999999997</v>
      </c>
      <c r="J315">
        <v>70.915999999999997</v>
      </c>
      <c r="K315">
        <v>73.2</v>
      </c>
      <c r="L315">
        <v>75.067999999999998</v>
      </c>
      <c r="M315">
        <v>76.582999999999998</v>
      </c>
      <c r="N315">
        <v>77.355999999999995</v>
      </c>
      <c r="O315">
        <v>79.384</v>
      </c>
      <c r="P315">
        <v>81.525000000000006</v>
      </c>
      <c r="Q315">
        <v>83.027000000000001</v>
      </c>
      <c r="R315">
        <v>83.066999999999993</v>
      </c>
      <c r="S315">
        <v>86.123000000000005</v>
      </c>
      <c r="T315">
        <v>88.179000000000002</v>
      </c>
      <c r="U315">
        <v>85.534999999999997</v>
      </c>
      <c r="V315">
        <v>88.399000000000001</v>
      </c>
      <c r="W315">
        <v>89.679000000000002</v>
      </c>
      <c r="X315">
        <v>91.341999999999999</v>
      </c>
      <c r="Y315">
        <v>93.355000000000004</v>
      </c>
      <c r="Z315">
        <v>95.277000000000001</v>
      </c>
      <c r="AA315">
        <v>97.325999999999993</v>
      </c>
      <c r="AB315">
        <v>98.744</v>
      </c>
      <c r="AC315">
        <v>100</v>
      </c>
      <c r="AD315">
        <v>101.264</v>
      </c>
      <c r="AE315">
        <v>102.325</v>
      </c>
      <c r="AF315">
        <v>97.86</v>
      </c>
      <c r="AG315">
        <v>101.56699999999999</v>
      </c>
      <c r="AH315">
        <v>102.98399999999999</v>
      </c>
      <c r="AI315">
        <v>104.72</v>
      </c>
      <c r="AJ315">
        <v>106.485</v>
      </c>
      <c r="AK315">
        <v>108.547</v>
      </c>
    </row>
    <row r="316" spans="1:37" x14ac:dyDescent="0.3">
      <c r="A316" t="s">
        <v>240</v>
      </c>
      <c r="B316" t="s">
        <v>163</v>
      </c>
      <c r="C316">
        <v>2</v>
      </c>
      <c r="D316" t="s">
        <v>188</v>
      </c>
      <c r="E316">
        <v>3</v>
      </c>
      <c r="F316" t="s">
        <v>189</v>
      </c>
      <c r="G316" t="s">
        <v>194</v>
      </c>
      <c r="H316" t="s">
        <v>195</v>
      </c>
      <c r="I316">
        <v>357525.6</v>
      </c>
      <c r="J316">
        <v>373515</v>
      </c>
      <c r="K316">
        <v>391136.1</v>
      </c>
      <c r="L316">
        <v>409330.2</v>
      </c>
      <c r="M316">
        <v>428463.7</v>
      </c>
      <c r="N316">
        <v>440887.5</v>
      </c>
      <c r="O316">
        <v>460478.3</v>
      </c>
      <c r="P316">
        <v>486384.5</v>
      </c>
      <c r="Q316">
        <v>510763.9</v>
      </c>
      <c r="R316">
        <v>528771.19999999995</v>
      </c>
      <c r="S316">
        <v>563238.6</v>
      </c>
      <c r="T316">
        <v>586886.6</v>
      </c>
      <c r="U316">
        <v>581219.9</v>
      </c>
      <c r="V316">
        <v>604629.6</v>
      </c>
      <c r="W316">
        <v>623767.9</v>
      </c>
      <c r="X316">
        <v>646434.30000000005</v>
      </c>
      <c r="Y316">
        <v>670767.4</v>
      </c>
      <c r="Z316">
        <v>695546.6</v>
      </c>
      <c r="AA316">
        <v>716534.3</v>
      </c>
      <c r="AB316">
        <v>733165.9</v>
      </c>
      <c r="AC316">
        <v>754318</v>
      </c>
      <c r="AD316">
        <v>780620.7</v>
      </c>
      <c r="AE316">
        <v>802233.1</v>
      </c>
      <c r="AF316">
        <v>778297.2</v>
      </c>
      <c r="AG316">
        <v>844875.5</v>
      </c>
      <c r="AH316">
        <v>916861.7</v>
      </c>
      <c r="AI316">
        <v>966444</v>
      </c>
      <c r="AJ316">
        <v>1007873.9</v>
      </c>
      <c r="AK316">
        <v>1056446.3</v>
      </c>
    </row>
    <row r="317" spans="1:37" x14ac:dyDescent="0.3">
      <c r="A317" t="s">
        <v>240</v>
      </c>
      <c r="B317" t="s">
        <v>163</v>
      </c>
      <c r="C317">
        <v>2</v>
      </c>
      <c r="D317" t="s">
        <v>188</v>
      </c>
      <c r="E317">
        <v>4</v>
      </c>
      <c r="F317" t="s">
        <v>189</v>
      </c>
      <c r="G317" t="s">
        <v>196</v>
      </c>
      <c r="H317" t="s">
        <v>195</v>
      </c>
      <c r="I317">
        <v>203906.2</v>
      </c>
      <c r="J317">
        <v>216221.6</v>
      </c>
      <c r="K317">
        <v>227900.6</v>
      </c>
      <c r="L317">
        <v>242179.4</v>
      </c>
      <c r="M317">
        <v>252028.3</v>
      </c>
      <c r="N317">
        <v>257434.1</v>
      </c>
      <c r="O317">
        <v>265514</v>
      </c>
      <c r="P317">
        <v>278970.2</v>
      </c>
      <c r="Q317">
        <v>290501</v>
      </c>
      <c r="R317">
        <v>305931.2</v>
      </c>
      <c r="S317">
        <v>320429.40000000002</v>
      </c>
      <c r="T317">
        <v>328371</v>
      </c>
      <c r="U317">
        <v>321375</v>
      </c>
      <c r="V317">
        <v>329296.59999999998</v>
      </c>
      <c r="W317">
        <v>341958.7</v>
      </c>
      <c r="X317">
        <v>351430.6</v>
      </c>
      <c r="Y317">
        <v>361302.6</v>
      </c>
      <c r="Z317">
        <v>372420.1</v>
      </c>
      <c r="AA317">
        <v>387792.6</v>
      </c>
      <c r="AB317">
        <v>392939</v>
      </c>
      <c r="AC317">
        <v>407783.7</v>
      </c>
      <c r="AD317">
        <v>424730.6</v>
      </c>
      <c r="AE317">
        <v>441147.1</v>
      </c>
      <c r="AF317">
        <v>438958.8</v>
      </c>
      <c r="AG317">
        <v>466807.7</v>
      </c>
      <c r="AH317">
        <v>497893.5</v>
      </c>
      <c r="AI317">
        <v>522594.2</v>
      </c>
      <c r="AJ317">
        <v>548282.5</v>
      </c>
      <c r="AK317" t="s">
        <v>197</v>
      </c>
    </row>
    <row r="318" spans="1:37" x14ac:dyDescent="0.3">
      <c r="A318" t="s">
        <v>240</v>
      </c>
      <c r="B318" t="s">
        <v>163</v>
      </c>
      <c r="C318">
        <v>2</v>
      </c>
      <c r="D318" t="s">
        <v>188</v>
      </c>
      <c r="E318">
        <v>5</v>
      </c>
      <c r="F318" t="s">
        <v>189</v>
      </c>
      <c r="G318" t="s">
        <v>198</v>
      </c>
      <c r="H318" t="s">
        <v>195</v>
      </c>
      <c r="I318">
        <v>130780.6</v>
      </c>
      <c r="J318">
        <v>133281.1</v>
      </c>
      <c r="K318">
        <v>138077</v>
      </c>
      <c r="L318">
        <v>141196.1</v>
      </c>
      <c r="M318">
        <v>149720.20000000001</v>
      </c>
      <c r="N318">
        <v>155889.60000000001</v>
      </c>
      <c r="O318">
        <v>165613.1</v>
      </c>
      <c r="P318">
        <v>175208.4</v>
      </c>
      <c r="Q318">
        <v>184638.6</v>
      </c>
      <c r="R318">
        <v>185653.9</v>
      </c>
      <c r="S318">
        <v>203332.3</v>
      </c>
      <c r="T318">
        <v>220596.4</v>
      </c>
      <c r="U318">
        <v>223406.4</v>
      </c>
      <c r="V318">
        <v>237800.7</v>
      </c>
      <c r="W318">
        <v>242431.4</v>
      </c>
      <c r="X318">
        <v>253960.8</v>
      </c>
      <c r="Y318">
        <v>267058</v>
      </c>
      <c r="Z318">
        <v>279450.8</v>
      </c>
      <c r="AA318">
        <v>283097.7</v>
      </c>
      <c r="AB318">
        <v>294027.59999999998</v>
      </c>
      <c r="AC318">
        <v>298637.3</v>
      </c>
      <c r="AD318">
        <v>305185.59999999998</v>
      </c>
      <c r="AE318">
        <v>308736.7</v>
      </c>
      <c r="AF318">
        <v>310102</v>
      </c>
      <c r="AG318">
        <v>340664.3</v>
      </c>
      <c r="AH318">
        <v>362186.3</v>
      </c>
      <c r="AI318">
        <v>384865.3</v>
      </c>
      <c r="AJ318">
        <v>396876.6</v>
      </c>
      <c r="AK318" t="s">
        <v>197</v>
      </c>
    </row>
    <row r="319" spans="1:37" x14ac:dyDescent="0.3">
      <c r="A319" t="s">
        <v>240</v>
      </c>
      <c r="B319" t="s">
        <v>163</v>
      </c>
      <c r="C319">
        <v>2</v>
      </c>
      <c r="D319" t="s">
        <v>188</v>
      </c>
      <c r="E319">
        <v>6</v>
      </c>
      <c r="F319" t="s">
        <v>189</v>
      </c>
      <c r="G319" t="s">
        <v>199</v>
      </c>
      <c r="H319" t="s">
        <v>195</v>
      </c>
      <c r="I319">
        <v>22838.7</v>
      </c>
      <c r="J319">
        <v>24012.2</v>
      </c>
      <c r="K319">
        <v>25158.5</v>
      </c>
      <c r="L319">
        <v>25954.799999999999</v>
      </c>
      <c r="M319">
        <v>26715.3</v>
      </c>
      <c r="N319">
        <v>27563.7</v>
      </c>
      <c r="O319">
        <v>29351.3</v>
      </c>
      <c r="P319">
        <v>32205.9</v>
      </c>
      <c r="Q319">
        <v>35624.300000000003</v>
      </c>
      <c r="R319">
        <v>37186.1</v>
      </c>
      <c r="S319">
        <v>39477</v>
      </c>
      <c r="T319">
        <v>37919.199999999997</v>
      </c>
      <c r="U319">
        <v>36438.5</v>
      </c>
      <c r="V319">
        <v>37532.300000000003</v>
      </c>
      <c r="W319">
        <v>39377.800000000003</v>
      </c>
      <c r="X319">
        <v>41043</v>
      </c>
      <c r="Y319">
        <v>42406.8</v>
      </c>
      <c r="Z319">
        <v>43675.8</v>
      </c>
      <c r="AA319">
        <v>45644</v>
      </c>
      <c r="AB319">
        <v>46199.3</v>
      </c>
      <c r="AC319">
        <v>47897.1</v>
      </c>
      <c r="AD319">
        <v>50704.5</v>
      </c>
      <c r="AE319">
        <v>52349.3</v>
      </c>
      <c r="AF319">
        <v>29236.400000000001</v>
      </c>
      <c r="AG319">
        <v>37403.5</v>
      </c>
      <c r="AH319">
        <v>56781.8</v>
      </c>
      <c r="AI319">
        <v>58984.5</v>
      </c>
      <c r="AJ319">
        <v>62714.9</v>
      </c>
      <c r="AK319" t="s">
        <v>197</v>
      </c>
    </row>
    <row r="320" spans="1:37" x14ac:dyDescent="0.3">
      <c r="A320" t="s">
        <v>240</v>
      </c>
      <c r="B320" t="s">
        <v>163</v>
      </c>
      <c r="C320">
        <v>2</v>
      </c>
      <c r="D320" t="s">
        <v>188</v>
      </c>
      <c r="E320">
        <v>7</v>
      </c>
      <c r="F320" t="s">
        <v>189</v>
      </c>
      <c r="G320" t="s">
        <v>200</v>
      </c>
      <c r="H320" t="s">
        <v>195</v>
      </c>
      <c r="I320">
        <v>24088.5</v>
      </c>
      <c r="J320">
        <v>25199.8</v>
      </c>
      <c r="K320">
        <v>26396.2</v>
      </c>
      <c r="L320">
        <v>27205.200000000001</v>
      </c>
      <c r="M320">
        <v>28087</v>
      </c>
      <c r="N320">
        <v>28975.599999999999</v>
      </c>
      <c r="O320">
        <v>30984.2</v>
      </c>
      <c r="P320">
        <v>33764.300000000003</v>
      </c>
      <c r="Q320">
        <v>37416</v>
      </c>
      <c r="R320">
        <v>38873.300000000003</v>
      </c>
      <c r="S320">
        <v>41009.9</v>
      </c>
      <c r="T320">
        <v>39498.1</v>
      </c>
      <c r="U320">
        <v>38384.400000000001</v>
      </c>
      <c r="V320">
        <v>39452.300000000003</v>
      </c>
      <c r="W320">
        <v>41547.9</v>
      </c>
      <c r="X320">
        <v>43032.6</v>
      </c>
      <c r="Y320">
        <v>44385.2</v>
      </c>
      <c r="Z320">
        <v>45535.3</v>
      </c>
      <c r="AA320">
        <v>47441.1</v>
      </c>
      <c r="AB320">
        <v>48088.800000000003</v>
      </c>
      <c r="AC320">
        <v>49835.4</v>
      </c>
      <c r="AD320">
        <v>52694.9</v>
      </c>
      <c r="AE320">
        <v>54352.1</v>
      </c>
      <c r="AF320">
        <v>53546.2</v>
      </c>
      <c r="AG320">
        <v>58634.400000000001</v>
      </c>
      <c r="AH320">
        <v>61040.7</v>
      </c>
      <c r="AI320">
        <v>62509.1</v>
      </c>
      <c r="AJ320">
        <v>65989</v>
      </c>
      <c r="AK320" t="s">
        <v>197</v>
      </c>
    </row>
    <row r="321" spans="1:37" x14ac:dyDescent="0.3">
      <c r="A321" t="s">
        <v>240</v>
      </c>
      <c r="B321" t="s">
        <v>163</v>
      </c>
      <c r="C321">
        <v>2</v>
      </c>
      <c r="D321" t="s">
        <v>188</v>
      </c>
      <c r="E321">
        <v>8</v>
      </c>
      <c r="F321" t="s">
        <v>189</v>
      </c>
      <c r="G321" t="s">
        <v>201</v>
      </c>
      <c r="H321" t="s">
        <v>195</v>
      </c>
      <c r="I321">
        <v>-1249.8</v>
      </c>
      <c r="J321">
        <v>-1187.5999999999999</v>
      </c>
      <c r="K321">
        <v>-1237.7</v>
      </c>
      <c r="L321">
        <v>-1250.4000000000001</v>
      </c>
      <c r="M321">
        <v>-1371.8</v>
      </c>
      <c r="N321">
        <v>-1411.9</v>
      </c>
      <c r="O321">
        <v>-1632.9</v>
      </c>
      <c r="P321">
        <v>-1558.4</v>
      </c>
      <c r="Q321">
        <v>-1791.8</v>
      </c>
      <c r="R321">
        <v>-1687.2</v>
      </c>
      <c r="S321">
        <v>-1532.9</v>
      </c>
      <c r="T321">
        <v>-1578.9</v>
      </c>
      <c r="U321">
        <v>-1945.9</v>
      </c>
      <c r="V321">
        <v>-1920</v>
      </c>
      <c r="W321">
        <v>-2170.1</v>
      </c>
      <c r="X321">
        <v>-1989.6</v>
      </c>
      <c r="Y321">
        <v>-1978.5</v>
      </c>
      <c r="Z321">
        <v>-1859.5</v>
      </c>
      <c r="AA321">
        <v>-1797.1</v>
      </c>
      <c r="AB321">
        <v>-1889.4</v>
      </c>
      <c r="AC321">
        <v>-1938.3</v>
      </c>
      <c r="AD321">
        <v>-1990.4</v>
      </c>
      <c r="AE321">
        <v>-2002.8</v>
      </c>
      <c r="AF321">
        <v>-24309.8</v>
      </c>
      <c r="AG321">
        <v>-21230.9</v>
      </c>
      <c r="AH321">
        <v>-4258.8</v>
      </c>
      <c r="AI321">
        <v>-3524.6</v>
      </c>
      <c r="AJ321">
        <v>-3274.1</v>
      </c>
      <c r="AK321" t="s">
        <v>197</v>
      </c>
    </row>
    <row r="322" spans="1:37" x14ac:dyDescent="0.3">
      <c r="A322" t="s">
        <v>241</v>
      </c>
      <c r="B322" t="s">
        <v>165</v>
      </c>
      <c r="C322">
        <v>1</v>
      </c>
      <c r="D322" t="s">
        <v>188</v>
      </c>
      <c r="E322">
        <v>1</v>
      </c>
      <c r="F322" t="s">
        <v>189</v>
      </c>
      <c r="G322" t="s">
        <v>190</v>
      </c>
      <c r="H322" t="s">
        <v>191</v>
      </c>
      <c r="I322">
        <v>43434.7</v>
      </c>
      <c r="J322">
        <v>45381.3</v>
      </c>
      <c r="K322">
        <v>46831.199999999997</v>
      </c>
      <c r="L322">
        <v>49113.599999999999</v>
      </c>
      <c r="M322">
        <v>49705.2</v>
      </c>
      <c r="N322">
        <v>51284.3</v>
      </c>
      <c r="O322">
        <v>52933.1</v>
      </c>
      <c r="P322">
        <v>55160.5</v>
      </c>
      <c r="Q322">
        <v>55885.9</v>
      </c>
      <c r="R322">
        <v>57415.8</v>
      </c>
      <c r="S322">
        <v>56230.5</v>
      </c>
      <c r="T322">
        <v>54977.1</v>
      </c>
      <c r="U322">
        <v>54481.5</v>
      </c>
      <c r="V322">
        <v>56050.6</v>
      </c>
      <c r="W322">
        <v>56026.6</v>
      </c>
      <c r="X322">
        <v>56487.4</v>
      </c>
      <c r="Y322">
        <v>57037.2</v>
      </c>
      <c r="Z322">
        <v>57602.7</v>
      </c>
      <c r="AA322">
        <v>58387.9</v>
      </c>
      <c r="AB322">
        <v>58630</v>
      </c>
      <c r="AC322">
        <v>58771.6</v>
      </c>
      <c r="AD322">
        <v>58740.1</v>
      </c>
      <c r="AE322">
        <v>60157.599999999999</v>
      </c>
      <c r="AF322">
        <v>58132.3</v>
      </c>
      <c r="AG322">
        <v>60660</v>
      </c>
      <c r="AH322">
        <v>61517.3</v>
      </c>
      <c r="AI322">
        <v>62119.3</v>
      </c>
      <c r="AJ322">
        <v>63459.1</v>
      </c>
      <c r="AK322">
        <v>64180.1</v>
      </c>
    </row>
    <row r="323" spans="1:37" x14ac:dyDescent="0.3">
      <c r="A323" t="s">
        <v>241</v>
      </c>
      <c r="B323" t="s">
        <v>165</v>
      </c>
      <c r="C323">
        <v>1</v>
      </c>
      <c r="D323" t="s">
        <v>188</v>
      </c>
      <c r="E323">
        <v>2</v>
      </c>
      <c r="F323" t="s">
        <v>189</v>
      </c>
      <c r="G323" t="s">
        <v>192</v>
      </c>
      <c r="H323" t="s">
        <v>193</v>
      </c>
      <c r="I323">
        <v>73.903999999999996</v>
      </c>
      <c r="J323">
        <v>77.215999999999994</v>
      </c>
      <c r="K323">
        <v>79.683999999999997</v>
      </c>
      <c r="L323">
        <v>83.566999999999993</v>
      </c>
      <c r="M323">
        <v>84.572999999999993</v>
      </c>
      <c r="N323">
        <v>87.26</v>
      </c>
      <c r="O323">
        <v>90.066000000000003</v>
      </c>
      <c r="P323">
        <v>93.855999999999995</v>
      </c>
      <c r="Q323">
        <v>95.09</v>
      </c>
      <c r="R323">
        <v>97.692999999999998</v>
      </c>
      <c r="S323">
        <v>95.676000000000002</v>
      </c>
      <c r="T323">
        <v>93.543999999999997</v>
      </c>
      <c r="U323">
        <v>92.7</v>
      </c>
      <c r="V323">
        <v>95.37</v>
      </c>
      <c r="W323">
        <v>95.328999999999994</v>
      </c>
      <c r="X323">
        <v>96.113</v>
      </c>
      <c r="Y323">
        <v>97.049000000000007</v>
      </c>
      <c r="Z323">
        <v>98.010999999999996</v>
      </c>
      <c r="AA323">
        <v>99.346999999999994</v>
      </c>
      <c r="AB323">
        <v>99.759</v>
      </c>
      <c r="AC323">
        <v>100</v>
      </c>
      <c r="AD323">
        <v>99.947000000000003</v>
      </c>
      <c r="AE323">
        <v>102.358</v>
      </c>
      <c r="AF323">
        <v>98.912000000000006</v>
      </c>
      <c r="AG323">
        <v>103.21299999999999</v>
      </c>
      <c r="AH323">
        <v>104.672</v>
      </c>
      <c r="AI323">
        <v>105.696</v>
      </c>
      <c r="AJ323">
        <v>107.976</v>
      </c>
      <c r="AK323">
        <v>109.203</v>
      </c>
    </row>
    <row r="324" spans="1:37" x14ac:dyDescent="0.3">
      <c r="A324" t="s">
        <v>241</v>
      </c>
      <c r="B324" t="s">
        <v>165</v>
      </c>
      <c r="C324">
        <v>1</v>
      </c>
      <c r="D324" t="s">
        <v>188</v>
      </c>
      <c r="E324">
        <v>3</v>
      </c>
      <c r="F324" t="s">
        <v>189</v>
      </c>
      <c r="G324" t="s">
        <v>194</v>
      </c>
      <c r="H324" t="s">
        <v>195</v>
      </c>
      <c r="I324">
        <v>28963.200000000001</v>
      </c>
      <c r="J324">
        <v>30835.3</v>
      </c>
      <c r="K324">
        <v>32340</v>
      </c>
      <c r="L324">
        <v>34608.5</v>
      </c>
      <c r="M324">
        <v>35940.1</v>
      </c>
      <c r="N324">
        <v>37891.199999999997</v>
      </c>
      <c r="O324">
        <v>39787.1</v>
      </c>
      <c r="P324">
        <v>42578.2</v>
      </c>
      <c r="Q324">
        <v>44413.3</v>
      </c>
      <c r="R324">
        <v>47165.3</v>
      </c>
      <c r="S324">
        <v>47490.1</v>
      </c>
      <c r="T324">
        <v>47138.9</v>
      </c>
      <c r="U324">
        <v>47647.199999999997</v>
      </c>
      <c r="V324">
        <v>49409.1</v>
      </c>
      <c r="W324">
        <v>50123.7</v>
      </c>
      <c r="X324">
        <v>51527.5</v>
      </c>
      <c r="Y324">
        <v>52994.2</v>
      </c>
      <c r="Z324">
        <v>54612.5</v>
      </c>
      <c r="AA324">
        <v>56604</v>
      </c>
      <c r="AB324">
        <v>57714.6</v>
      </c>
      <c r="AC324">
        <v>58771.6</v>
      </c>
      <c r="AD324">
        <v>60064.9</v>
      </c>
      <c r="AE324">
        <v>62814.7</v>
      </c>
      <c r="AF324">
        <v>61980.9</v>
      </c>
      <c r="AG324">
        <v>67060</v>
      </c>
      <c r="AH324">
        <v>71978.2</v>
      </c>
      <c r="AI324">
        <v>76313.5</v>
      </c>
      <c r="AJ324">
        <v>80381.100000000006</v>
      </c>
      <c r="AK324">
        <v>83956</v>
      </c>
    </row>
    <row r="325" spans="1:37" x14ac:dyDescent="0.3">
      <c r="A325" t="s">
        <v>241</v>
      </c>
      <c r="B325" t="s">
        <v>165</v>
      </c>
      <c r="C325">
        <v>1</v>
      </c>
      <c r="D325" t="s">
        <v>188</v>
      </c>
      <c r="E325">
        <v>4</v>
      </c>
      <c r="F325" t="s">
        <v>189</v>
      </c>
      <c r="G325" t="s">
        <v>196</v>
      </c>
      <c r="H325" t="s">
        <v>195</v>
      </c>
      <c r="I325">
        <v>16434.099999999999</v>
      </c>
      <c r="J325">
        <v>17500.599999999999</v>
      </c>
      <c r="K325">
        <v>18433.099999999999</v>
      </c>
      <c r="L325">
        <v>19785.900000000001</v>
      </c>
      <c r="M325">
        <v>20649.599999999999</v>
      </c>
      <c r="N325">
        <v>21628.7</v>
      </c>
      <c r="O325">
        <v>22897.200000000001</v>
      </c>
      <c r="P325">
        <v>23970</v>
      </c>
      <c r="Q325">
        <v>24824.400000000001</v>
      </c>
      <c r="R325">
        <v>26123.200000000001</v>
      </c>
      <c r="S325">
        <v>26891.7</v>
      </c>
      <c r="T325">
        <v>27223.4</v>
      </c>
      <c r="U325">
        <v>26206.1</v>
      </c>
      <c r="V325">
        <v>27246</v>
      </c>
      <c r="W325">
        <v>27607.9</v>
      </c>
      <c r="X325">
        <v>28296.5</v>
      </c>
      <c r="Y325">
        <v>29161.4</v>
      </c>
      <c r="Z325">
        <v>30490.9</v>
      </c>
      <c r="AA325">
        <v>31730.2</v>
      </c>
      <c r="AB325">
        <v>32503.200000000001</v>
      </c>
      <c r="AC325">
        <v>33687.9</v>
      </c>
      <c r="AD325">
        <v>34629.699999999997</v>
      </c>
      <c r="AE325">
        <v>35626.5</v>
      </c>
      <c r="AF325">
        <v>35753</v>
      </c>
      <c r="AG325">
        <v>38470.699999999997</v>
      </c>
      <c r="AH325">
        <v>41096.699999999997</v>
      </c>
      <c r="AI325">
        <v>42546.5</v>
      </c>
      <c r="AJ325">
        <v>44701</v>
      </c>
      <c r="AK325" t="s">
        <v>197</v>
      </c>
    </row>
    <row r="326" spans="1:37" x14ac:dyDescent="0.3">
      <c r="A326" t="s">
        <v>241</v>
      </c>
      <c r="B326" t="s">
        <v>165</v>
      </c>
      <c r="C326">
        <v>1</v>
      </c>
      <c r="D326" t="s">
        <v>188</v>
      </c>
      <c r="E326">
        <v>5</v>
      </c>
      <c r="F326" t="s">
        <v>189</v>
      </c>
      <c r="G326" t="s">
        <v>198</v>
      </c>
      <c r="H326" t="s">
        <v>195</v>
      </c>
      <c r="I326">
        <v>10208.6</v>
      </c>
      <c r="J326">
        <v>10950.4</v>
      </c>
      <c r="K326">
        <v>11425.5</v>
      </c>
      <c r="L326">
        <v>12142.7</v>
      </c>
      <c r="M326">
        <v>12515.1</v>
      </c>
      <c r="N326">
        <v>13363.9</v>
      </c>
      <c r="O326">
        <v>13742.9</v>
      </c>
      <c r="P326">
        <v>15232.9</v>
      </c>
      <c r="Q326">
        <v>16046.3</v>
      </c>
      <c r="R326">
        <v>17409.5</v>
      </c>
      <c r="S326">
        <v>16968.400000000001</v>
      </c>
      <c r="T326">
        <v>16252.3</v>
      </c>
      <c r="U326">
        <v>17720</v>
      </c>
      <c r="V326">
        <v>18355.099999999999</v>
      </c>
      <c r="W326">
        <v>18567.3</v>
      </c>
      <c r="X326">
        <v>19136</v>
      </c>
      <c r="Y326">
        <v>19583.900000000001</v>
      </c>
      <c r="Z326">
        <v>19712.8</v>
      </c>
      <c r="AA326">
        <v>20325.2</v>
      </c>
      <c r="AB326">
        <v>20555.8</v>
      </c>
      <c r="AC326">
        <v>20371</v>
      </c>
      <c r="AD326">
        <v>20549.5</v>
      </c>
      <c r="AE326">
        <v>22055.599999999999</v>
      </c>
      <c r="AF326">
        <v>22784.5</v>
      </c>
      <c r="AG326">
        <v>24837.3</v>
      </c>
      <c r="AH326">
        <v>25455.7</v>
      </c>
      <c r="AI326">
        <v>28019.599999999999</v>
      </c>
      <c r="AJ326">
        <v>29496.9</v>
      </c>
      <c r="AK326" t="s">
        <v>197</v>
      </c>
    </row>
    <row r="327" spans="1:37" x14ac:dyDescent="0.3">
      <c r="A327" t="s">
        <v>241</v>
      </c>
      <c r="B327" t="s">
        <v>165</v>
      </c>
      <c r="C327">
        <v>1</v>
      </c>
      <c r="D327" t="s">
        <v>188</v>
      </c>
      <c r="E327">
        <v>6</v>
      </c>
      <c r="F327" t="s">
        <v>189</v>
      </c>
      <c r="G327" t="s">
        <v>199</v>
      </c>
      <c r="H327" t="s">
        <v>195</v>
      </c>
      <c r="I327">
        <v>2320.5</v>
      </c>
      <c r="J327">
        <v>2384.3000000000002</v>
      </c>
      <c r="K327">
        <v>2481.4</v>
      </c>
      <c r="L327">
        <v>2679.9</v>
      </c>
      <c r="M327">
        <v>2775.4</v>
      </c>
      <c r="N327">
        <v>2898.5</v>
      </c>
      <c r="O327">
        <v>3147</v>
      </c>
      <c r="P327">
        <v>3375.3</v>
      </c>
      <c r="Q327">
        <v>3542.5</v>
      </c>
      <c r="R327">
        <v>3632.5</v>
      </c>
      <c r="S327">
        <v>3630</v>
      </c>
      <c r="T327">
        <v>3663.2</v>
      </c>
      <c r="U327">
        <v>3721</v>
      </c>
      <c r="V327">
        <v>3807.9</v>
      </c>
      <c r="W327">
        <v>3948.5</v>
      </c>
      <c r="X327">
        <v>4095.1</v>
      </c>
      <c r="Y327">
        <v>4248.8</v>
      </c>
      <c r="Z327">
        <v>4408.8999999999996</v>
      </c>
      <c r="AA327">
        <v>4548.6000000000004</v>
      </c>
      <c r="AB327">
        <v>4655.7</v>
      </c>
      <c r="AC327">
        <v>4712.7</v>
      </c>
      <c r="AD327">
        <v>4885.7</v>
      </c>
      <c r="AE327">
        <v>5132.6000000000004</v>
      </c>
      <c r="AF327">
        <v>3443.4</v>
      </c>
      <c r="AG327">
        <v>3752</v>
      </c>
      <c r="AH327">
        <v>5425.9</v>
      </c>
      <c r="AI327">
        <v>5747.4</v>
      </c>
      <c r="AJ327">
        <v>6183.2</v>
      </c>
      <c r="AK327" t="s">
        <v>197</v>
      </c>
    </row>
    <row r="328" spans="1:37" x14ac:dyDescent="0.3">
      <c r="A328" t="s">
        <v>241</v>
      </c>
      <c r="B328" t="s">
        <v>165</v>
      </c>
      <c r="C328">
        <v>1</v>
      </c>
      <c r="D328" t="s">
        <v>188</v>
      </c>
      <c r="E328">
        <v>7</v>
      </c>
      <c r="F328" t="s">
        <v>189</v>
      </c>
      <c r="G328" t="s">
        <v>200</v>
      </c>
      <c r="H328" t="s">
        <v>195</v>
      </c>
      <c r="I328">
        <v>2425.3000000000002</v>
      </c>
      <c r="J328">
        <v>2479.4</v>
      </c>
      <c r="K328">
        <v>2581.1</v>
      </c>
      <c r="L328">
        <v>2778.5</v>
      </c>
      <c r="M328">
        <v>2891.5</v>
      </c>
      <c r="N328">
        <v>3016.9</v>
      </c>
      <c r="O328">
        <v>3282.7</v>
      </c>
      <c r="P328">
        <v>3515.8</v>
      </c>
      <c r="Q328">
        <v>3710.1</v>
      </c>
      <c r="R328">
        <v>3791</v>
      </c>
      <c r="S328">
        <v>3782.5</v>
      </c>
      <c r="T328">
        <v>3817.5</v>
      </c>
      <c r="U328">
        <v>3909.1</v>
      </c>
      <c r="V328">
        <v>3995.4</v>
      </c>
      <c r="W328">
        <v>4148.3</v>
      </c>
      <c r="X328">
        <v>4271.8</v>
      </c>
      <c r="Y328">
        <v>4424.8999999999996</v>
      </c>
      <c r="Z328">
        <v>4580.6000000000004</v>
      </c>
      <c r="AA328">
        <v>4717.8999999999996</v>
      </c>
      <c r="AB328">
        <v>4838.8</v>
      </c>
      <c r="AC328">
        <v>4880.7</v>
      </c>
      <c r="AD328">
        <v>5053.3</v>
      </c>
      <c r="AE328">
        <v>5303.4</v>
      </c>
      <c r="AF328">
        <v>5303.4</v>
      </c>
      <c r="AG328">
        <v>5572.9</v>
      </c>
      <c r="AH328">
        <v>5874.3</v>
      </c>
      <c r="AI328">
        <v>6145.5</v>
      </c>
      <c r="AJ328">
        <v>6551.3</v>
      </c>
      <c r="AK328" t="s">
        <v>197</v>
      </c>
    </row>
    <row r="329" spans="1:37" x14ac:dyDescent="0.3">
      <c r="A329" t="s">
        <v>241</v>
      </c>
      <c r="B329" t="s">
        <v>165</v>
      </c>
      <c r="C329">
        <v>1</v>
      </c>
      <c r="D329" t="s">
        <v>188</v>
      </c>
      <c r="E329">
        <v>8</v>
      </c>
      <c r="F329" t="s">
        <v>189</v>
      </c>
      <c r="G329" t="s">
        <v>201</v>
      </c>
      <c r="H329" t="s">
        <v>195</v>
      </c>
      <c r="I329">
        <v>-104.8</v>
      </c>
      <c r="J329">
        <v>-95.1</v>
      </c>
      <c r="K329">
        <v>-99.7</v>
      </c>
      <c r="L329">
        <v>-98.6</v>
      </c>
      <c r="M329">
        <v>-116.1</v>
      </c>
      <c r="N329">
        <v>-118.4</v>
      </c>
      <c r="O329">
        <v>-135.80000000000001</v>
      </c>
      <c r="P329">
        <v>-140.4</v>
      </c>
      <c r="Q329">
        <v>-167.6</v>
      </c>
      <c r="R329">
        <v>-158.5</v>
      </c>
      <c r="S329">
        <v>-152.5</v>
      </c>
      <c r="T329">
        <v>-154.30000000000001</v>
      </c>
      <c r="U329">
        <v>-188.1</v>
      </c>
      <c r="V329">
        <v>-187.4</v>
      </c>
      <c r="W329">
        <v>-199.8</v>
      </c>
      <c r="X329">
        <v>-176.7</v>
      </c>
      <c r="Y329">
        <v>-176.1</v>
      </c>
      <c r="Z329">
        <v>-171.7</v>
      </c>
      <c r="AA329">
        <v>-169.3</v>
      </c>
      <c r="AB329">
        <v>-183.1</v>
      </c>
      <c r="AC329">
        <v>-168.1</v>
      </c>
      <c r="AD329">
        <v>-167.6</v>
      </c>
      <c r="AE329">
        <v>-170.9</v>
      </c>
      <c r="AF329">
        <v>-1860</v>
      </c>
      <c r="AG329">
        <v>-1820.9</v>
      </c>
      <c r="AH329">
        <v>-448.4</v>
      </c>
      <c r="AI329">
        <v>-398.1</v>
      </c>
      <c r="AJ329">
        <v>-368.1</v>
      </c>
      <c r="AK329" t="s">
        <v>197</v>
      </c>
    </row>
    <row r="330" spans="1:37" x14ac:dyDescent="0.3">
      <c r="A330" t="s">
        <v>242</v>
      </c>
      <c r="B330" t="s">
        <v>166</v>
      </c>
      <c r="C330">
        <v>5</v>
      </c>
      <c r="D330" t="s">
        <v>188</v>
      </c>
      <c r="E330">
        <v>1</v>
      </c>
      <c r="F330" t="s">
        <v>189</v>
      </c>
      <c r="G330" t="s">
        <v>190</v>
      </c>
      <c r="H330" t="s">
        <v>191</v>
      </c>
      <c r="I330">
        <v>144972.70000000001</v>
      </c>
      <c r="J330">
        <v>150732.6</v>
      </c>
      <c r="K330">
        <v>157645.5</v>
      </c>
      <c r="L330">
        <v>161880.20000000001</v>
      </c>
      <c r="M330">
        <v>162837.1</v>
      </c>
      <c r="N330">
        <v>167333</v>
      </c>
      <c r="O330">
        <v>174270.8</v>
      </c>
      <c r="P330">
        <v>177169.4</v>
      </c>
      <c r="Q330">
        <v>183267.5</v>
      </c>
      <c r="R330">
        <v>187386.1</v>
      </c>
      <c r="S330">
        <v>193386.6</v>
      </c>
      <c r="T330">
        <v>192497.1</v>
      </c>
      <c r="U330">
        <v>184081.3</v>
      </c>
      <c r="V330">
        <v>188777.2</v>
      </c>
      <c r="W330">
        <v>193221</v>
      </c>
      <c r="X330">
        <v>195406.1</v>
      </c>
      <c r="Y330">
        <v>200147.3</v>
      </c>
      <c r="Z330">
        <v>206077.9</v>
      </c>
      <c r="AA330">
        <v>213212.4</v>
      </c>
      <c r="AB330">
        <v>220559.3</v>
      </c>
      <c r="AC330">
        <v>224937.60000000001</v>
      </c>
      <c r="AD330">
        <v>231663.3</v>
      </c>
      <c r="AE330">
        <v>239021.3</v>
      </c>
      <c r="AF330">
        <v>233294.4</v>
      </c>
      <c r="AG330">
        <v>245812</v>
      </c>
      <c r="AH330">
        <v>256608.5</v>
      </c>
      <c r="AI330">
        <v>266037.8</v>
      </c>
      <c r="AJ330">
        <v>278032.8</v>
      </c>
      <c r="AK330">
        <v>286774.3</v>
      </c>
    </row>
    <row r="331" spans="1:37" x14ac:dyDescent="0.3">
      <c r="A331" t="s">
        <v>242</v>
      </c>
      <c r="B331" t="s">
        <v>166</v>
      </c>
      <c r="C331">
        <v>5</v>
      </c>
      <c r="D331" t="s">
        <v>188</v>
      </c>
      <c r="E331">
        <v>2</v>
      </c>
      <c r="F331" t="s">
        <v>189</v>
      </c>
      <c r="G331" t="s">
        <v>192</v>
      </c>
      <c r="H331" t="s">
        <v>193</v>
      </c>
      <c r="I331">
        <v>64.45</v>
      </c>
      <c r="J331">
        <v>67.010999999999996</v>
      </c>
      <c r="K331">
        <v>70.084000000000003</v>
      </c>
      <c r="L331">
        <v>71.966999999999999</v>
      </c>
      <c r="M331">
        <v>72.391999999999996</v>
      </c>
      <c r="N331">
        <v>74.391000000000005</v>
      </c>
      <c r="O331">
        <v>77.474999999999994</v>
      </c>
      <c r="P331">
        <v>78.763999999999996</v>
      </c>
      <c r="Q331">
        <v>81.474999999999994</v>
      </c>
      <c r="R331">
        <v>83.305999999999997</v>
      </c>
      <c r="S331">
        <v>85.972999999999999</v>
      </c>
      <c r="T331">
        <v>85.578000000000003</v>
      </c>
      <c r="U331">
        <v>81.837000000000003</v>
      </c>
      <c r="V331">
        <v>83.924000000000007</v>
      </c>
      <c r="W331">
        <v>85.9</v>
      </c>
      <c r="X331">
        <v>86.870999999999995</v>
      </c>
      <c r="Y331">
        <v>88.978999999999999</v>
      </c>
      <c r="Z331">
        <v>91.616</v>
      </c>
      <c r="AA331">
        <v>94.787000000000006</v>
      </c>
      <c r="AB331">
        <v>98.054000000000002</v>
      </c>
      <c r="AC331">
        <v>100</v>
      </c>
      <c r="AD331">
        <v>102.99</v>
      </c>
      <c r="AE331">
        <v>106.261</v>
      </c>
      <c r="AF331">
        <v>103.715</v>
      </c>
      <c r="AG331">
        <v>109.28</v>
      </c>
      <c r="AH331">
        <v>114.08</v>
      </c>
      <c r="AI331">
        <v>118.27200000000001</v>
      </c>
      <c r="AJ331">
        <v>123.604</v>
      </c>
      <c r="AK331">
        <v>127.491</v>
      </c>
    </row>
    <row r="332" spans="1:37" x14ac:dyDescent="0.3">
      <c r="A332" t="s">
        <v>242</v>
      </c>
      <c r="B332" t="s">
        <v>166</v>
      </c>
      <c r="C332">
        <v>5</v>
      </c>
      <c r="D332" t="s">
        <v>188</v>
      </c>
      <c r="E332">
        <v>3</v>
      </c>
      <c r="F332" t="s">
        <v>189</v>
      </c>
      <c r="G332" t="s">
        <v>194</v>
      </c>
      <c r="H332" t="s">
        <v>195</v>
      </c>
      <c r="I332">
        <v>97453.8</v>
      </c>
      <c r="J332">
        <v>103688.6</v>
      </c>
      <c r="K332">
        <v>110312.9</v>
      </c>
      <c r="L332">
        <v>115332.7</v>
      </c>
      <c r="M332">
        <v>119355.2</v>
      </c>
      <c r="N332">
        <v>124765.2</v>
      </c>
      <c r="O332">
        <v>131509.1</v>
      </c>
      <c r="P332">
        <v>136679.9</v>
      </c>
      <c r="Q332">
        <v>145195.79999999999</v>
      </c>
      <c r="R332">
        <v>153453.4</v>
      </c>
      <c r="S332">
        <v>162476.29999999999</v>
      </c>
      <c r="T332">
        <v>164471.20000000001</v>
      </c>
      <c r="U332">
        <v>162380.4</v>
      </c>
      <c r="V332">
        <v>166767.4</v>
      </c>
      <c r="W332">
        <v>172844.7</v>
      </c>
      <c r="X332">
        <v>178503.9</v>
      </c>
      <c r="Y332">
        <v>186268.3</v>
      </c>
      <c r="Z332">
        <v>195744.4</v>
      </c>
      <c r="AA332">
        <v>207510</v>
      </c>
      <c r="AB332">
        <v>217555.5</v>
      </c>
      <c r="AC332">
        <v>224937.60000000001</v>
      </c>
      <c r="AD332">
        <v>236561.7</v>
      </c>
      <c r="AE332">
        <v>249575.7</v>
      </c>
      <c r="AF332">
        <v>248952.7</v>
      </c>
      <c r="AG332">
        <v>272464.90000000002</v>
      </c>
      <c r="AH332">
        <v>305070</v>
      </c>
      <c r="AI332">
        <v>332946.8</v>
      </c>
      <c r="AJ332">
        <v>357074.4</v>
      </c>
      <c r="AK332">
        <v>378830.6</v>
      </c>
    </row>
    <row r="333" spans="1:37" x14ac:dyDescent="0.3">
      <c r="A333" t="s">
        <v>242</v>
      </c>
      <c r="B333" t="s">
        <v>166</v>
      </c>
      <c r="C333">
        <v>5</v>
      </c>
      <c r="D333" t="s">
        <v>188</v>
      </c>
      <c r="E333">
        <v>4</v>
      </c>
      <c r="F333" t="s">
        <v>189</v>
      </c>
      <c r="G333" t="s">
        <v>196</v>
      </c>
      <c r="H333" t="s">
        <v>195</v>
      </c>
      <c r="I333">
        <v>55456.4</v>
      </c>
      <c r="J333">
        <v>59619.199999999997</v>
      </c>
      <c r="K333">
        <v>63377.7</v>
      </c>
      <c r="L333">
        <v>67176.100000000006</v>
      </c>
      <c r="M333">
        <v>69019.399999999994</v>
      </c>
      <c r="N333">
        <v>70749.8</v>
      </c>
      <c r="O333">
        <v>73879.8</v>
      </c>
      <c r="P333">
        <v>77631.5</v>
      </c>
      <c r="Q333">
        <v>81722.8</v>
      </c>
      <c r="R333">
        <v>86981.5</v>
      </c>
      <c r="S333">
        <v>91812.6</v>
      </c>
      <c r="T333">
        <v>94357.1</v>
      </c>
      <c r="U333">
        <v>90417.3</v>
      </c>
      <c r="V333">
        <v>91632.9</v>
      </c>
      <c r="W333">
        <v>95535.6</v>
      </c>
      <c r="X333">
        <v>98392.3</v>
      </c>
      <c r="Y333">
        <v>102037.3</v>
      </c>
      <c r="Z333">
        <v>107227.5</v>
      </c>
      <c r="AA333">
        <v>112862</v>
      </c>
      <c r="AB333">
        <v>117342.2</v>
      </c>
      <c r="AC333">
        <v>123253.8</v>
      </c>
      <c r="AD333">
        <v>129124</v>
      </c>
      <c r="AE333">
        <v>135586.5</v>
      </c>
      <c r="AF333">
        <v>136825</v>
      </c>
      <c r="AG333">
        <v>147174.70000000001</v>
      </c>
      <c r="AH333">
        <v>161100.6</v>
      </c>
      <c r="AI333">
        <v>172229.1</v>
      </c>
      <c r="AJ333">
        <v>184624.8</v>
      </c>
      <c r="AK333" t="s">
        <v>197</v>
      </c>
    </row>
    <row r="334" spans="1:37" x14ac:dyDescent="0.3">
      <c r="A334" t="s">
        <v>242</v>
      </c>
      <c r="B334" t="s">
        <v>166</v>
      </c>
      <c r="C334">
        <v>5</v>
      </c>
      <c r="D334" t="s">
        <v>188</v>
      </c>
      <c r="E334">
        <v>5</v>
      </c>
      <c r="F334" t="s">
        <v>189</v>
      </c>
      <c r="G334" t="s">
        <v>198</v>
      </c>
      <c r="H334" t="s">
        <v>195</v>
      </c>
      <c r="I334">
        <v>35349.4</v>
      </c>
      <c r="J334">
        <v>36921</v>
      </c>
      <c r="K334">
        <v>39371.4</v>
      </c>
      <c r="L334">
        <v>40252.9</v>
      </c>
      <c r="M334">
        <v>42176.5</v>
      </c>
      <c r="N334">
        <v>45596.6</v>
      </c>
      <c r="O334">
        <v>48481.3</v>
      </c>
      <c r="P334">
        <v>48879.4</v>
      </c>
      <c r="Q334">
        <v>52774</v>
      </c>
      <c r="R334">
        <v>55044.9</v>
      </c>
      <c r="S334">
        <v>58831.199999999997</v>
      </c>
      <c r="T334">
        <v>58771.7</v>
      </c>
      <c r="U334">
        <v>61017.8</v>
      </c>
      <c r="V334">
        <v>63730.5</v>
      </c>
      <c r="W334">
        <v>65376.7</v>
      </c>
      <c r="X334">
        <v>67572.5</v>
      </c>
      <c r="Y334">
        <v>71027.3</v>
      </c>
      <c r="Z334">
        <v>74332.3</v>
      </c>
      <c r="AA334">
        <v>80095.5</v>
      </c>
      <c r="AB334">
        <v>85238.6</v>
      </c>
      <c r="AC334">
        <v>86229</v>
      </c>
      <c r="AD334">
        <v>90068.2</v>
      </c>
      <c r="AE334">
        <v>96082</v>
      </c>
      <c r="AF334">
        <v>101492.3</v>
      </c>
      <c r="AG334">
        <v>111910.1</v>
      </c>
      <c r="AH334">
        <v>121840.4</v>
      </c>
      <c r="AI334">
        <v>137686.9</v>
      </c>
      <c r="AJ334">
        <v>146762.79999999999</v>
      </c>
      <c r="AK334" t="s">
        <v>197</v>
      </c>
    </row>
    <row r="335" spans="1:37" x14ac:dyDescent="0.3">
      <c r="A335" t="s">
        <v>242</v>
      </c>
      <c r="B335" t="s">
        <v>166</v>
      </c>
      <c r="C335">
        <v>5</v>
      </c>
      <c r="D335" t="s">
        <v>188</v>
      </c>
      <c r="E335">
        <v>6</v>
      </c>
      <c r="F335" t="s">
        <v>189</v>
      </c>
      <c r="G335" t="s">
        <v>199</v>
      </c>
      <c r="H335" t="s">
        <v>195</v>
      </c>
      <c r="I335">
        <v>6648</v>
      </c>
      <c r="J335">
        <v>7148.3</v>
      </c>
      <c r="K335">
        <v>7563.8</v>
      </c>
      <c r="L335">
        <v>7903.7</v>
      </c>
      <c r="M335">
        <v>8159.4</v>
      </c>
      <c r="N335">
        <v>8418.7999999999993</v>
      </c>
      <c r="O335">
        <v>9148</v>
      </c>
      <c r="P335">
        <v>10169</v>
      </c>
      <c r="Q335">
        <v>10698.9</v>
      </c>
      <c r="R335">
        <v>11427.1</v>
      </c>
      <c r="S335">
        <v>11832.6</v>
      </c>
      <c r="T335">
        <v>11342.4</v>
      </c>
      <c r="U335">
        <v>10945.3</v>
      </c>
      <c r="V335">
        <v>11404</v>
      </c>
      <c r="W335">
        <v>11932.3</v>
      </c>
      <c r="X335">
        <v>12539</v>
      </c>
      <c r="Y335">
        <v>13203.7</v>
      </c>
      <c r="Z335">
        <v>14184.6</v>
      </c>
      <c r="AA335">
        <v>14552.5</v>
      </c>
      <c r="AB335">
        <v>14974.7</v>
      </c>
      <c r="AC335">
        <v>15454.7</v>
      </c>
      <c r="AD335">
        <v>17369.400000000001</v>
      </c>
      <c r="AE335">
        <v>17907.099999999999</v>
      </c>
      <c r="AF335">
        <v>10635.4</v>
      </c>
      <c r="AG335">
        <v>13380.1</v>
      </c>
      <c r="AH335">
        <v>22128.9</v>
      </c>
      <c r="AI335">
        <v>23030.799999999999</v>
      </c>
      <c r="AJ335">
        <v>25686.799999999999</v>
      </c>
      <c r="AK335" t="s">
        <v>197</v>
      </c>
    </row>
    <row r="336" spans="1:37" x14ac:dyDescent="0.3">
      <c r="A336" t="s">
        <v>242</v>
      </c>
      <c r="B336" t="s">
        <v>166</v>
      </c>
      <c r="C336">
        <v>5</v>
      </c>
      <c r="D336" t="s">
        <v>188</v>
      </c>
      <c r="E336">
        <v>7</v>
      </c>
      <c r="F336" t="s">
        <v>189</v>
      </c>
      <c r="G336" t="s">
        <v>200</v>
      </c>
      <c r="H336" t="s">
        <v>195</v>
      </c>
      <c r="I336">
        <v>6879</v>
      </c>
      <c r="J336">
        <v>7404.6</v>
      </c>
      <c r="K336">
        <v>7887.6</v>
      </c>
      <c r="L336">
        <v>8238.7999999999993</v>
      </c>
      <c r="M336">
        <v>8507.2000000000007</v>
      </c>
      <c r="N336">
        <v>8724.9</v>
      </c>
      <c r="O336">
        <v>9538.7000000000007</v>
      </c>
      <c r="P336">
        <v>10523</v>
      </c>
      <c r="Q336">
        <v>11267.4</v>
      </c>
      <c r="R336">
        <v>11910.8</v>
      </c>
      <c r="S336">
        <v>12291.1</v>
      </c>
      <c r="T336">
        <v>11800.7</v>
      </c>
      <c r="U336">
        <v>11498.7</v>
      </c>
      <c r="V336">
        <v>11929.6</v>
      </c>
      <c r="W336">
        <v>12515.4</v>
      </c>
      <c r="X336">
        <v>13081.6</v>
      </c>
      <c r="Y336">
        <v>13733</v>
      </c>
      <c r="Z336">
        <v>14693.5</v>
      </c>
      <c r="AA336">
        <v>15018.3</v>
      </c>
      <c r="AB336">
        <v>15496.9</v>
      </c>
      <c r="AC336">
        <v>15962.8</v>
      </c>
      <c r="AD336">
        <v>17858.3</v>
      </c>
      <c r="AE336">
        <v>18512.400000000001</v>
      </c>
      <c r="AF336">
        <v>18789.3</v>
      </c>
      <c r="AG336">
        <v>21103.200000000001</v>
      </c>
      <c r="AH336">
        <v>23247.7</v>
      </c>
      <c r="AI336">
        <v>23974.799999999999</v>
      </c>
      <c r="AJ336">
        <v>26659.200000000001</v>
      </c>
      <c r="AK336" t="s">
        <v>197</v>
      </c>
    </row>
    <row r="337" spans="1:37" x14ac:dyDescent="0.3">
      <c r="A337" t="s">
        <v>242</v>
      </c>
      <c r="B337" t="s">
        <v>166</v>
      </c>
      <c r="C337">
        <v>5</v>
      </c>
      <c r="D337" t="s">
        <v>188</v>
      </c>
      <c r="E337">
        <v>8</v>
      </c>
      <c r="F337" t="s">
        <v>189</v>
      </c>
      <c r="G337" t="s">
        <v>201</v>
      </c>
      <c r="H337" t="s">
        <v>195</v>
      </c>
      <c r="I337">
        <v>-231</v>
      </c>
      <c r="J337">
        <v>-256.2</v>
      </c>
      <c r="K337">
        <v>-323.8</v>
      </c>
      <c r="L337">
        <v>-335</v>
      </c>
      <c r="M337">
        <v>-347.8</v>
      </c>
      <c r="N337">
        <v>-306.10000000000002</v>
      </c>
      <c r="O337">
        <v>-390.8</v>
      </c>
      <c r="P337">
        <v>-354</v>
      </c>
      <c r="Q337">
        <v>-568.5</v>
      </c>
      <c r="R337">
        <v>-483.7</v>
      </c>
      <c r="S337">
        <v>-458.5</v>
      </c>
      <c r="T337">
        <v>-458.2</v>
      </c>
      <c r="U337">
        <v>-553.4</v>
      </c>
      <c r="V337">
        <v>-525.6</v>
      </c>
      <c r="W337">
        <v>-583.1</v>
      </c>
      <c r="X337">
        <v>-542.70000000000005</v>
      </c>
      <c r="Y337">
        <v>-529.29999999999995</v>
      </c>
      <c r="Z337">
        <v>-508.9</v>
      </c>
      <c r="AA337">
        <v>-465.8</v>
      </c>
      <c r="AB337">
        <v>-522.29999999999995</v>
      </c>
      <c r="AC337">
        <v>-508.1</v>
      </c>
      <c r="AD337">
        <v>-488.9</v>
      </c>
      <c r="AE337">
        <v>-605.29999999999995</v>
      </c>
      <c r="AF337">
        <v>-8153.9</v>
      </c>
      <c r="AG337">
        <v>-7723.1</v>
      </c>
      <c r="AH337">
        <v>-1118.7</v>
      </c>
      <c r="AI337">
        <v>-944</v>
      </c>
      <c r="AJ337">
        <v>-972.4</v>
      </c>
      <c r="AK337" t="s">
        <v>197</v>
      </c>
    </row>
    <row r="338" spans="1:37" x14ac:dyDescent="0.3">
      <c r="A338" t="s">
        <v>243</v>
      </c>
      <c r="B338" t="s">
        <v>167</v>
      </c>
      <c r="C338">
        <v>4</v>
      </c>
      <c r="D338" t="s">
        <v>188</v>
      </c>
      <c r="E338">
        <v>1</v>
      </c>
      <c r="F338" t="s">
        <v>189</v>
      </c>
      <c r="G338" t="s">
        <v>190</v>
      </c>
      <c r="H338" t="s">
        <v>191</v>
      </c>
      <c r="I338">
        <v>27116.2</v>
      </c>
      <c r="J338">
        <v>28772.1</v>
      </c>
      <c r="K338">
        <v>30038.3</v>
      </c>
      <c r="L338">
        <v>32124.9</v>
      </c>
      <c r="M338">
        <v>32396.9</v>
      </c>
      <c r="N338">
        <v>35776</v>
      </c>
      <c r="O338">
        <v>36141.9</v>
      </c>
      <c r="P338">
        <v>37616.6</v>
      </c>
      <c r="Q338">
        <v>39330.6</v>
      </c>
      <c r="R338">
        <v>39961.599999999999</v>
      </c>
      <c r="S338">
        <v>41646.199999999997</v>
      </c>
      <c r="T338">
        <v>43278.5</v>
      </c>
      <c r="U338">
        <v>44255.8</v>
      </c>
      <c r="V338">
        <v>44810.7</v>
      </c>
      <c r="W338">
        <v>47630.3</v>
      </c>
      <c r="X338">
        <v>48653.9</v>
      </c>
      <c r="Y338">
        <v>48610.1</v>
      </c>
      <c r="Z338">
        <v>49640.9</v>
      </c>
      <c r="AA338">
        <v>50860.800000000003</v>
      </c>
      <c r="AB338">
        <v>51264.3</v>
      </c>
      <c r="AC338">
        <v>51615.1</v>
      </c>
      <c r="AD338">
        <v>51937.8</v>
      </c>
      <c r="AE338">
        <v>52510.2</v>
      </c>
      <c r="AF338">
        <v>53349.2</v>
      </c>
      <c r="AG338">
        <v>56015.4</v>
      </c>
      <c r="AH338">
        <v>55257.2</v>
      </c>
      <c r="AI338">
        <v>57253</v>
      </c>
      <c r="AJ338">
        <v>57718</v>
      </c>
      <c r="AK338">
        <v>58515.199999999997</v>
      </c>
    </row>
    <row r="339" spans="1:37" x14ac:dyDescent="0.3">
      <c r="A339" t="s">
        <v>243</v>
      </c>
      <c r="B339" t="s">
        <v>167</v>
      </c>
      <c r="C339">
        <v>4</v>
      </c>
      <c r="D339" t="s">
        <v>188</v>
      </c>
      <c r="E339">
        <v>2</v>
      </c>
      <c r="F339" t="s">
        <v>189</v>
      </c>
      <c r="G339" t="s">
        <v>192</v>
      </c>
      <c r="H339" t="s">
        <v>193</v>
      </c>
      <c r="I339">
        <v>52.534999999999997</v>
      </c>
      <c r="J339">
        <v>55.744</v>
      </c>
      <c r="K339">
        <v>58.197000000000003</v>
      </c>
      <c r="L339">
        <v>62.238999999999997</v>
      </c>
      <c r="M339">
        <v>62.765999999999998</v>
      </c>
      <c r="N339">
        <v>69.313000000000002</v>
      </c>
      <c r="O339">
        <v>70.022000000000006</v>
      </c>
      <c r="P339">
        <v>72.879000000000005</v>
      </c>
      <c r="Q339">
        <v>76.2</v>
      </c>
      <c r="R339">
        <v>77.421999999999997</v>
      </c>
      <c r="S339">
        <v>80.686000000000007</v>
      </c>
      <c r="T339">
        <v>83.849000000000004</v>
      </c>
      <c r="U339">
        <v>85.742000000000004</v>
      </c>
      <c r="V339">
        <v>86.816999999999993</v>
      </c>
      <c r="W339">
        <v>92.28</v>
      </c>
      <c r="X339">
        <v>94.263000000000005</v>
      </c>
      <c r="Y339">
        <v>94.177999999999997</v>
      </c>
      <c r="Z339">
        <v>96.174999999999997</v>
      </c>
      <c r="AA339">
        <v>98.539000000000001</v>
      </c>
      <c r="AB339">
        <v>99.32</v>
      </c>
      <c r="AC339">
        <v>100</v>
      </c>
      <c r="AD339">
        <v>100.625</v>
      </c>
      <c r="AE339">
        <v>101.73399999999999</v>
      </c>
      <c r="AF339">
        <v>103.36</v>
      </c>
      <c r="AG339">
        <v>108.52500000000001</v>
      </c>
      <c r="AH339">
        <v>107.056</v>
      </c>
      <c r="AI339">
        <v>110.923</v>
      </c>
      <c r="AJ339">
        <v>111.824</v>
      </c>
      <c r="AK339">
        <v>113.369</v>
      </c>
    </row>
    <row r="340" spans="1:37" x14ac:dyDescent="0.3">
      <c r="A340" t="s">
        <v>243</v>
      </c>
      <c r="B340" t="s">
        <v>167</v>
      </c>
      <c r="C340">
        <v>4</v>
      </c>
      <c r="D340" t="s">
        <v>188</v>
      </c>
      <c r="E340">
        <v>3</v>
      </c>
      <c r="F340" t="s">
        <v>189</v>
      </c>
      <c r="G340" t="s">
        <v>194</v>
      </c>
      <c r="H340" t="s">
        <v>195</v>
      </c>
      <c r="I340">
        <v>19062.3</v>
      </c>
      <c r="J340">
        <v>20257.8</v>
      </c>
      <c r="K340">
        <v>21181.8</v>
      </c>
      <c r="L340">
        <v>22866.7</v>
      </c>
      <c r="M340">
        <v>23626.9</v>
      </c>
      <c r="N340">
        <v>26343.5</v>
      </c>
      <c r="O340">
        <v>27305</v>
      </c>
      <c r="P340">
        <v>29380.9</v>
      </c>
      <c r="Q340">
        <v>31104.3</v>
      </c>
      <c r="R340">
        <v>32559.3</v>
      </c>
      <c r="S340">
        <v>35282.6</v>
      </c>
      <c r="T340">
        <v>36939.300000000003</v>
      </c>
      <c r="U340">
        <v>36732.1</v>
      </c>
      <c r="V340">
        <v>38208.199999999997</v>
      </c>
      <c r="W340">
        <v>42082.7</v>
      </c>
      <c r="X340">
        <v>44127.3</v>
      </c>
      <c r="Y340">
        <v>45498.6</v>
      </c>
      <c r="Z340">
        <v>47159.9</v>
      </c>
      <c r="AA340">
        <v>48678.9</v>
      </c>
      <c r="AB340">
        <v>49842.6</v>
      </c>
      <c r="AC340">
        <v>51615.1</v>
      </c>
      <c r="AD340">
        <v>53349.5</v>
      </c>
      <c r="AE340">
        <v>55175.8</v>
      </c>
      <c r="AF340">
        <v>56847.3</v>
      </c>
      <c r="AG340">
        <v>63337.7</v>
      </c>
      <c r="AH340">
        <v>69425.600000000006</v>
      </c>
      <c r="AI340">
        <v>74458.8</v>
      </c>
      <c r="AJ340">
        <v>76795.8</v>
      </c>
      <c r="AK340">
        <v>80650.3</v>
      </c>
    </row>
    <row r="341" spans="1:37" x14ac:dyDescent="0.3">
      <c r="A341" t="s">
        <v>243</v>
      </c>
      <c r="B341" t="s">
        <v>167</v>
      </c>
      <c r="C341">
        <v>4</v>
      </c>
      <c r="D341" t="s">
        <v>188</v>
      </c>
      <c r="E341">
        <v>4</v>
      </c>
      <c r="F341" t="s">
        <v>189</v>
      </c>
      <c r="G341" t="s">
        <v>196</v>
      </c>
      <c r="H341" t="s">
        <v>195</v>
      </c>
      <c r="I341">
        <v>9613.4</v>
      </c>
      <c r="J341">
        <v>10280.6</v>
      </c>
      <c r="K341">
        <v>11028</v>
      </c>
      <c r="L341">
        <v>11776.6</v>
      </c>
      <c r="M341">
        <v>12183.5</v>
      </c>
      <c r="N341">
        <v>12689.2</v>
      </c>
      <c r="O341">
        <v>13266.8</v>
      </c>
      <c r="P341">
        <v>14018.1</v>
      </c>
      <c r="Q341">
        <v>14687.1</v>
      </c>
      <c r="R341">
        <v>15383.6</v>
      </c>
      <c r="S341">
        <v>16453.400000000001</v>
      </c>
      <c r="T341">
        <v>17315.099999999999</v>
      </c>
      <c r="U341">
        <v>17200.900000000001</v>
      </c>
      <c r="V341">
        <v>17827.900000000001</v>
      </c>
      <c r="W341">
        <v>18670.2</v>
      </c>
      <c r="X341">
        <v>19480.8</v>
      </c>
      <c r="Y341">
        <v>19945.8</v>
      </c>
      <c r="Z341">
        <v>21145.4</v>
      </c>
      <c r="AA341">
        <v>21961.7</v>
      </c>
      <c r="AB341">
        <v>22700.5</v>
      </c>
      <c r="AC341">
        <v>23674.6</v>
      </c>
      <c r="AD341">
        <v>24724.7</v>
      </c>
      <c r="AE341">
        <v>25947.7</v>
      </c>
      <c r="AF341">
        <v>27033.7</v>
      </c>
      <c r="AG341">
        <v>28885.599999999999</v>
      </c>
      <c r="AH341">
        <v>30991</v>
      </c>
      <c r="AI341">
        <v>32891.5</v>
      </c>
      <c r="AJ341">
        <v>34848.5</v>
      </c>
      <c r="AK341" t="s">
        <v>197</v>
      </c>
    </row>
    <row r="342" spans="1:37" x14ac:dyDescent="0.3">
      <c r="A342" t="s">
        <v>243</v>
      </c>
      <c r="B342" t="s">
        <v>167</v>
      </c>
      <c r="C342">
        <v>4</v>
      </c>
      <c r="D342" t="s">
        <v>188</v>
      </c>
      <c r="E342">
        <v>5</v>
      </c>
      <c r="F342" t="s">
        <v>189</v>
      </c>
      <c r="G342" t="s">
        <v>198</v>
      </c>
      <c r="H342" t="s">
        <v>195</v>
      </c>
      <c r="I342">
        <v>8114.5</v>
      </c>
      <c r="J342">
        <v>8719.6</v>
      </c>
      <c r="K342">
        <v>9102.6</v>
      </c>
      <c r="L342">
        <v>9979.2000000000007</v>
      </c>
      <c r="M342">
        <v>10342.5</v>
      </c>
      <c r="N342">
        <v>12140.6</v>
      </c>
      <c r="O342">
        <v>12631.5</v>
      </c>
      <c r="P342">
        <v>13731.2</v>
      </c>
      <c r="Q342">
        <v>14988.4</v>
      </c>
      <c r="R342">
        <v>15316.2</v>
      </c>
      <c r="S342">
        <v>16822.2</v>
      </c>
      <c r="T342">
        <v>17747.3</v>
      </c>
      <c r="U342">
        <v>17527.7</v>
      </c>
      <c r="V342">
        <v>18388</v>
      </c>
      <c r="W342">
        <v>21238.6</v>
      </c>
      <c r="X342">
        <v>22464.3</v>
      </c>
      <c r="Y342">
        <v>23252.5</v>
      </c>
      <c r="Z342">
        <v>23648.799999999999</v>
      </c>
      <c r="AA342">
        <v>24092.400000000001</v>
      </c>
      <c r="AB342">
        <v>24566.799999999999</v>
      </c>
      <c r="AC342">
        <v>25010.2</v>
      </c>
      <c r="AD342">
        <v>25775.5</v>
      </c>
      <c r="AE342">
        <v>26555.1</v>
      </c>
      <c r="AF342">
        <v>29625.8</v>
      </c>
      <c r="AG342">
        <v>33000.400000000001</v>
      </c>
      <c r="AH342">
        <v>35486.199999999997</v>
      </c>
      <c r="AI342">
        <v>37838.5</v>
      </c>
      <c r="AJ342">
        <v>37507</v>
      </c>
      <c r="AK342" t="s">
        <v>197</v>
      </c>
    </row>
    <row r="343" spans="1:37" x14ac:dyDescent="0.3">
      <c r="A343" t="s">
        <v>243</v>
      </c>
      <c r="B343" t="s">
        <v>167</v>
      </c>
      <c r="C343">
        <v>4</v>
      </c>
      <c r="D343" t="s">
        <v>188</v>
      </c>
      <c r="E343">
        <v>6</v>
      </c>
      <c r="F343" t="s">
        <v>189</v>
      </c>
      <c r="G343" t="s">
        <v>199</v>
      </c>
      <c r="H343" t="s">
        <v>195</v>
      </c>
      <c r="I343">
        <v>1334.4</v>
      </c>
      <c r="J343">
        <v>1257.5</v>
      </c>
      <c r="K343">
        <v>1051.2</v>
      </c>
      <c r="L343">
        <v>1110.9000000000001</v>
      </c>
      <c r="M343">
        <v>1100.9000000000001</v>
      </c>
      <c r="N343">
        <v>1513.8</v>
      </c>
      <c r="O343">
        <v>1406.7</v>
      </c>
      <c r="P343">
        <v>1631.5</v>
      </c>
      <c r="Q343">
        <v>1428.8</v>
      </c>
      <c r="R343">
        <v>1859.4</v>
      </c>
      <c r="S343">
        <v>2007</v>
      </c>
      <c r="T343">
        <v>1876.8</v>
      </c>
      <c r="U343">
        <v>2003.5</v>
      </c>
      <c r="V343">
        <v>1992.3</v>
      </c>
      <c r="W343">
        <v>2173.9</v>
      </c>
      <c r="X343">
        <v>2182.1999999999998</v>
      </c>
      <c r="Y343">
        <v>2300.3000000000002</v>
      </c>
      <c r="Z343">
        <v>2365.6999999999998</v>
      </c>
      <c r="AA343">
        <v>2624.8</v>
      </c>
      <c r="AB343">
        <v>2575.3000000000002</v>
      </c>
      <c r="AC343">
        <v>2930.3</v>
      </c>
      <c r="AD343">
        <v>2849.3</v>
      </c>
      <c r="AE343">
        <v>2673</v>
      </c>
      <c r="AF343">
        <v>187.8</v>
      </c>
      <c r="AG343">
        <v>1451.7</v>
      </c>
      <c r="AH343">
        <v>2948.4</v>
      </c>
      <c r="AI343">
        <v>3728.8</v>
      </c>
      <c r="AJ343">
        <v>4440.3</v>
      </c>
      <c r="AK343" t="s">
        <v>197</v>
      </c>
    </row>
    <row r="344" spans="1:37" x14ac:dyDescent="0.3">
      <c r="A344" t="s">
        <v>243</v>
      </c>
      <c r="B344" t="s">
        <v>167</v>
      </c>
      <c r="C344">
        <v>4</v>
      </c>
      <c r="D344" t="s">
        <v>188</v>
      </c>
      <c r="E344">
        <v>7</v>
      </c>
      <c r="F344" t="s">
        <v>189</v>
      </c>
      <c r="G344" t="s">
        <v>200</v>
      </c>
      <c r="H344" t="s">
        <v>195</v>
      </c>
      <c r="I344">
        <v>1631.3</v>
      </c>
      <c r="J344">
        <v>1700.5</v>
      </c>
      <c r="K344">
        <v>1803.8</v>
      </c>
      <c r="L344">
        <v>1874.5</v>
      </c>
      <c r="M344">
        <v>1857.1</v>
      </c>
      <c r="N344">
        <v>1928.5</v>
      </c>
      <c r="O344">
        <v>2021.6</v>
      </c>
      <c r="P344">
        <v>2142.6999999999998</v>
      </c>
      <c r="Q344">
        <v>2311.1999999999998</v>
      </c>
      <c r="R344">
        <v>2400</v>
      </c>
      <c r="S344">
        <v>2534.1999999999998</v>
      </c>
      <c r="T344">
        <v>2575.4</v>
      </c>
      <c r="U344">
        <v>2627.9</v>
      </c>
      <c r="V344">
        <v>2702.9</v>
      </c>
      <c r="W344">
        <v>2899.9</v>
      </c>
      <c r="X344">
        <v>2991.4</v>
      </c>
      <c r="Y344">
        <v>3192.3</v>
      </c>
      <c r="Z344">
        <v>3414.5</v>
      </c>
      <c r="AA344">
        <v>3535.9</v>
      </c>
      <c r="AB344">
        <v>3597.1</v>
      </c>
      <c r="AC344">
        <v>3988.1</v>
      </c>
      <c r="AD344">
        <v>4071.5</v>
      </c>
      <c r="AE344">
        <v>4091.7</v>
      </c>
      <c r="AF344">
        <v>4105.5</v>
      </c>
      <c r="AG344">
        <v>4699.2</v>
      </c>
      <c r="AH344">
        <v>4927.7</v>
      </c>
      <c r="AI344">
        <v>5111.3</v>
      </c>
      <c r="AJ344">
        <v>5338.7</v>
      </c>
      <c r="AK344" t="s">
        <v>197</v>
      </c>
    </row>
    <row r="345" spans="1:37" x14ac:dyDescent="0.3">
      <c r="A345" t="s">
        <v>243</v>
      </c>
      <c r="B345" t="s">
        <v>167</v>
      </c>
      <c r="C345">
        <v>4</v>
      </c>
      <c r="D345" t="s">
        <v>188</v>
      </c>
      <c r="E345">
        <v>8</v>
      </c>
      <c r="F345" t="s">
        <v>189</v>
      </c>
      <c r="G345" t="s">
        <v>201</v>
      </c>
      <c r="H345" t="s">
        <v>195</v>
      </c>
      <c r="I345">
        <v>-296.89999999999998</v>
      </c>
      <c r="J345">
        <v>-442.9</v>
      </c>
      <c r="K345">
        <v>-752.6</v>
      </c>
      <c r="L345">
        <v>-763.6</v>
      </c>
      <c r="M345">
        <v>-756.2</v>
      </c>
      <c r="N345">
        <v>-414.7</v>
      </c>
      <c r="O345">
        <v>-615</v>
      </c>
      <c r="P345">
        <v>-511.1</v>
      </c>
      <c r="Q345">
        <v>-882.4</v>
      </c>
      <c r="R345">
        <v>-540.6</v>
      </c>
      <c r="S345">
        <v>-527.20000000000005</v>
      </c>
      <c r="T345">
        <v>-698.5</v>
      </c>
      <c r="U345">
        <v>-624.4</v>
      </c>
      <c r="V345">
        <v>-710.6</v>
      </c>
      <c r="W345">
        <v>-725.9</v>
      </c>
      <c r="X345">
        <v>-809.2</v>
      </c>
      <c r="Y345">
        <v>-892.1</v>
      </c>
      <c r="Z345">
        <v>-1048.8</v>
      </c>
      <c r="AA345">
        <v>-911.1</v>
      </c>
      <c r="AB345">
        <v>-1021.8</v>
      </c>
      <c r="AC345">
        <v>-1057.8</v>
      </c>
      <c r="AD345">
        <v>-1222.2</v>
      </c>
      <c r="AE345">
        <v>-1418.7</v>
      </c>
      <c r="AF345">
        <v>-3917.7</v>
      </c>
      <c r="AG345">
        <v>-3247.5</v>
      </c>
      <c r="AH345">
        <v>-1979.3</v>
      </c>
      <c r="AI345">
        <v>-1382.5</v>
      </c>
      <c r="AJ345">
        <v>-898.5</v>
      </c>
      <c r="AK345" t="s">
        <v>197</v>
      </c>
    </row>
    <row r="346" spans="1:37" x14ac:dyDescent="0.3">
      <c r="A346" t="s">
        <v>244</v>
      </c>
      <c r="B346" t="s">
        <v>168</v>
      </c>
      <c r="C346">
        <v>5</v>
      </c>
      <c r="D346" t="s">
        <v>188</v>
      </c>
      <c r="E346">
        <v>1</v>
      </c>
      <c r="F346" t="s">
        <v>189</v>
      </c>
      <c r="G346" t="s">
        <v>190</v>
      </c>
      <c r="H346" t="s">
        <v>191</v>
      </c>
      <c r="I346">
        <v>226832.8</v>
      </c>
      <c r="J346">
        <v>240963.4</v>
      </c>
      <c r="K346">
        <v>248457.5</v>
      </c>
      <c r="L346">
        <v>251030.2</v>
      </c>
      <c r="M346">
        <v>250311.4</v>
      </c>
      <c r="N346">
        <v>258542.4</v>
      </c>
      <c r="O346">
        <v>267589.40000000002</v>
      </c>
      <c r="P346">
        <v>281564.2</v>
      </c>
      <c r="Q346">
        <v>289064.3</v>
      </c>
      <c r="R346">
        <v>295668.2</v>
      </c>
      <c r="S346">
        <v>294819.8</v>
      </c>
      <c r="T346">
        <v>298526.90000000002</v>
      </c>
      <c r="U346">
        <v>287308.79999999999</v>
      </c>
      <c r="V346">
        <v>292687</v>
      </c>
      <c r="W346">
        <v>301508.90000000002</v>
      </c>
      <c r="X346">
        <v>311754.2</v>
      </c>
      <c r="Y346">
        <v>318347.90000000002</v>
      </c>
      <c r="Z346">
        <v>323879.59999999998</v>
      </c>
      <c r="AA346">
        <v>335461.09999999998</v>
      </c>
      <c r="AB346">
        <v>343544.9</v>
      </c>
      <c r="AC346">
        <v>355417.5</v>
      </c>
      <c r="AD346">
        <v>362363.7</v>
      </c>
      <c r="AE346">
        <v>370197.4</v>
      </c>
      <c r="AF346">
        <v>368057</v>
      </c>
      <c r="AG346">
        <v>401673.7</v>
      </c>
      <c r="AH346">
        <v>415451.6</v>
      </c>
      <c r="AI346">
        <v>428276.1</v>
      </c>
      <c r="AJ346">
        <v>440200.2</v>
      </c>
      <c r="AK346">
        <v>449356.6</v>
      </c>
    </row>
    <row r="347" spans="1:37" x14ac:dyDescent="0.3">
      <c r="A347" t="s">
        <v>244</v>
      </c>
      <c r="B347" t="s">
        <v>168</v>
      </c>
      <c r="C347">
        <v>5</v>
      </c>
      <c r="D347" t="s">
        <v>188</v>
      </c>
      <c r="E347">
        <v>2</v>
      </c>
      <c r="F347" t="s">
        <v>189</v>
      </c>
      <c r="G347" t="s">
        <v>192</v>
      </c>
      <c r="H347" t="s">
        <v>193</v>
      </c>
      <c r="I347">
        <v>63.822000000000003</v>
      </c>
      <c r="J347">
        <v>67.796999999999997</v>
      </c>
      <c r="K347">
        <v>69.906000000000006</v>
      </c>
      <c r="L347">
        <v>70.63</v>
      </c>
      <c r="M347">
        <v>70.427000000000007</v>
      </c>
      <c r="N347">
        <v>72.742999999999995</v>
      </c>
      <c r="O347">
        <v>75.289000000000001</v>
      </c>
      <c r="P347">
        <v>79.221000000000004</v>
      </c>
      <c r="Q347">
        <v>81.331000000000003</v>
      </c>
      <c r="R347">
        <v>83.188999999999993</v>
      </c>
      <c r="S347">
        <v>82.95</v>
      </c>
      <c r="T347">
        <v>83.992999999999995</v>
      </c>
      <c r="U347">
        <v>80.837000000000003</v>
      </c>
      <c r="V347">
        <v>82.35</v>
      </c>
      <c r="W347">
        <v>84.831999999999994</v>
      </c>
      <c r="X347">
        <v>87.715000000000003</v>
      </c>
      <c r="Y347">
        <v>89.57</v>
      </c>
      <c r="Z347">
        <v>91.126999999999995</v>
      </c>
      <c r="AA347">
        <v>94.385000000000005</v>
      </c>
      <c r="AB347">
        <v>96.66</v>
      </c>
      <c r="AC347">
        <v>100</v>
      </c>
      <c r="AD347">
        <v>101.95399999999999</v>
      </c>
      <c r="AE347">
        <v>104.158</v>
      </c>
      <c r="AF347">
        <v>103.556</v>
      </c>
      <c r="AG347">
        <v>113.015</v>
      </c>
      <c r="AH347">
        <v>116.89100000000001</v>
      </c>
      <c r="AI347">
        <v>120.499</v>
      </c>
      <c r="AJ347">
        <v>123.854</v>
      </c>
      <c r="AK347">
        <v>126.431</v>
      </c>
    </row>
    <row r="348" spans="1:37" x14ac:dyDescent="0.3">
      <c r="A348" t="s">
        <v>244</v>
      </c>
      <c r="B348" t="s">
        <v>168</v>
      </c>
      <c r="C348">
        <v>5</v>
      </c>
      <c r="D348" t="s">
        <v>188</v>
      </c>
      <c r="E348">
        <v>3</v>
      </c>
      <c r="F348" t="s">
        <v>189</v>
      </c>
      <c r="G348" t="s">
        <v>194</v>
      </c>
      <c r="H348" t="s">
        <v>195</v>
      </c>
      <c r="I348">
        <v>154861.9</v>
      </c>
      <c r="J348">
        <v>167783</v>
      </c>
      <c r="K348">
        <v>176467.20000000001</v>
      </c>
      <c r="L348">
        <v>182209.7</v>
      </c>
      <c r="M348">
        <v>185917.2</v>
      </c>
      <c r="N348">
        <v>195386.1</v>
      </c>
      <c r="O348">
        <v>204665.9</v>
      </c>
      <c r="P348">
        <v>219862.39999999999</v>
      </c>
      <c r="Q348">
        <v>231339</v>
      </c>
      <c r="R348">
        <v>243104.4</v>
      </c>
      <c r="S348">
        <v>248261.6</v>
      </c>
      <c r="T348">
        <v>255546.7</v>
      </c>
      <c r="U348">
        <v>252940.7</v>
      </c>
      <c r="V348">
        <v>258657.6</v>
      </c>
      <c r="W348">
        <v>270055</v>
      </c>
      <c r="X348">
        <v>285897.5</v>
      </c>
      <c r="Y348">
        <v>296756.3</v>
      </c>
      <c r="Z348">
        <v>307448.5</v>
      </c>
      <c r="AA348">
        <v>326382.5</v>
      </c>
      <c r="AB348">
        <v>339350.2</v>
      </c>
      <c r="AC348">
        <v>355417.5</v>
      </c>
      <c r="AD348">
        <v>369713.2</v>
      </c>
      <c r="AE348">
        <v>385833</v>
      </c>
      <c r="AF348">
        <v>391588.6</v>
      </c>
      <c r="AG348">
        <v>443419.7</v>
      </c>
      <c r="AH348">
        <v>490587</v>
      </c>
      <c r="AI348">
        <v>531246.80000000005</v>
      </c>
      <c r="AJ348">
        <v>561201.19999999995</v>
      </c>
      <c r="AK348">
        <v>589817.5</v>
      </c>
    </row>
    <row r="349" spans="1:37" x14ac:dyDescent="0.3">
      <c r="A349" t="s">
        <v>244</v>
      </c>
      <c r="B349" t="s">
        <v>168</v>
      </c>
      <c r="C349">
        <v>5</v>
      </c>
      <c r="D349" t="s">
        <v>188</v>
      </c>
      <c r="E349">
        <v>4</v>
      </c>
      <c r="F349" t="s">
        <v>189</v>
      </c>
      <c r="G349" t="s">
        <v>196</v>
      </c>
      <c r="H349" t="s">
        <v>195</v>
      </c>
      <c r="I349">
        <v>86586.9</v>
      </c>
      <c r="J349">
        <v>92073.9</v>
      </c>
      <c r="K349">
        <v>97524.9</v>
      </c>
      <c r="L349">
        <v>102805.7</v>
      </c>
      <c r="M349">
        <v>105051.1</v>
      </c>
      <c r="N349">
        <v>108189.7</v>
      </c>
      <c r="O349">
        <v>112814.8</v>
      </c>
      <c r="P349">
        <v>119689.9</v>
      </c>
      <c r="Q349">
        <v>124851.9</v>
      </c>
      <c r="R349">
        <v>131099.4</v>
      </c>
      <c r="S349">
        <v>137301.29999999999</v>
      </c>
      <c r="T349">
        <v>139927</v>
      </c>
      <c r="U349">
        <v>133183.79999999999</v>
      </c>
      <c r="V349">
        <v>136257.5</v>
      </c>
      <c r="W349">
        <v>141628</v>
      </c>
      <c r="X349">
        <v>150567.79999999999</v>
      </c>
      <c r="Y349">
        <v>153496</v>
      </c>
      <c r="Z349">
        <v>159253.1</v>
      </c>
      <c r="AA349">
        <v>167701.79999999999</v>
      </c>
      <c r="AB349">
        <v>173812.8</v>
      </c>
      <c r="AC349">
        <v>181741.6</v>
      </c>
      <c r="AD349">
        <v>191298.1</v>
      </c>
      <c r="AE349">
        <v>199435.4</v>
      </c>
      <c r="AF349">
        <v>204229.3</v>
      </c>
      <c r="AG349">
        <v>224759.6</v>
      </c>
      <c r="AH349">
        <v>244687.7</v>
      </c>
      <c r="AI349">
        <v>260623.7</v>
      </c>
      <c r="AJ349">
        <v>275549.3</v>
      </c>
      <c r="AK349" t="s">
        <v>197</v>
      </c>
    </row>
    <row r="350" spans="1:37" x14ac:dyDescent="0.3">
      <c r="A350" t="s">
        <v>244</v>
      </c>
      <c r="B350" t="s">
        <v>168</v>
      </c>
      <c r="C350">
        <v>5</v>
      </c>
      <c r="D350" t="s">
        <v>188</v>
      </c>
      <c r="E350">
        <v>5</v>
      </c>
      <c r="F350" t="s">
        <v>189</v>
      </c>
      <c r="G350" t="s">
        <v>198</v>
      </c>
      <c r="H350" t="s">
        <v>195</v>
      </c>
      <c r="I350">
        <v>57292.5</v>
      </c>
      <c r="J350">
        <v>64402.7</v>
      </c>
      <c r="K350">
        <v>67000.899999999994</v>
      </c>
      <c r="L350">
        <v>66781.8</v>
      </c>
      <c r="M350">
        <v>68191.5</v>
      </c>
      <c r="N350">
        <v>73686.399999999994</v>
      </c>
      <c r="O350">
        <v>77288.100000000006</v>
      </c>
      <c r="P350">
        <v>84458.5</v>
      </c>
      <c r="Q350">
        <v>89929.2</v>
      </c>
      <c r="R350">
        <v>94476.4</v>
      </c>
      <c r="S350">
        <v>92576.3</v>
      </c>
      <c r="T350">
        <v>97103.6</v>
      </c>
      <c r="U350">
        <v>102742.5</v>
      </c>
      <c r="V350">
        <v>104347</v>
      </c>
      <c r="W350">
        <v>109406.6</v>
      </c>
      <c r="X350">
        <v>115423.5</v>
      </c>
      <c r="Y350">
        <v>122923.4</v>
      </c>
      <c r="Z350">
        <v>127216.6</v>
      </c>
      <c r="AA350">
        <v>136693</v>
      </c>
      <c r="AB350">
        <v>143092.9</v>
      </c>
      <c r="AC350">
        <v>150686.6</v>
      </c>
      <c r="AD350">
        <v>153910.79999999999</v>
      </c>
      <c r="AE350">
        <v>159902.20000000001</v>
      </c>
      <c r="AF350">
        <v>175916.6</v>
      </c>
      <c r="AG350">
        <v>198965</v>
      </c>
      <c r="AH350">
        <v>213210.4</v>
      </c>
      <c r="AI350">
        <v>236453.1</v>
      </c>
      <c r="AJ350">
        <v>249570.9</v>
      </c>
      <c r="AK350" t="s">
        <v>197</v>
      </c>
    </row>
    <row r="351" spans="1:37" x14ac:dyDescent="0.3">
      <c r="A351" t="s">
        <v>244</v>
      </c>
      <c r="B351" t="s">
        <v>168</v>
      </c>
      <c r="C351">
        <v>5</v>
      </c>
      <c r="D351" t="s">
        <v>188</v>
      </c>
      <c r="E351">
        <v>6</v>
      </c>
      <c r="F351" t="s">
        <v>189</v>
      </c>
      <c r="G351" t="s">
        <v>199</v>
      </c>
      <c r="H351" t="s">
        <v>195</v>
      </c>
      <c r="I351">
        <v>10982.6</v>
      </c>
      <c r="J351">
        <v>11306.5</v>
      </c>
      <c r="K351">
        <v>11941.4</v>
      </c>
      <c r="L351">
        <v>12622.1</v>
      </c>
      <c r="M351">
        <v>12674.6</v>
      </c>
      <c r="N351">
        <v>13510</v>
      </c>
      <c r="O351">
        <v>14563</v>
      </c>
      <c r="P351">
        <v>15714</v>
      </c>
      <c r="Q351">
        <v>16558</v>
      </c>
      <c r="R351">
        <v>17528.599999999999</v>
      </c>
      <c r="S351">
        <v>18384</v>
      </c>
      <c r="T351">
        <v>18516</v>
      </c>
      <c r="U351">
        <v>17014.5</v>
      </c>
      <c r="V351">
        <v>18053.099999999999</v>
      </c>
      <c r="W351">
        <v>19020.400000000001</v>
      </c>
      <c r="X351">
        <v>19906.3</v>
      </c>
      <c r="Y351">
        <v>20336.900000000001</v>
      </c>
      <c r="Z351">
        <v>20978.799999999999</v>
      </c>
      <c r="AA351">
        <v>21987.7</v>
      </c>
      <c r="AB351">
        <v>22444.5</v>
      </c>
      <c r="AC351">
        <v>22989.200000000001</v>
      </c>
      <c r="AD351">
        <v>24504.3</v>
      </c>
      <c r="AE351">
        <v>26495.3</v>
      </c>
      <c r="AF351">
        <v>11442.7</v>
      </c>
      <c r="AG351">
        <v>19695.099999999999</v>
      </c>
      <c r="AH351">
        <v>32688.9</v>
      </c>
      <c r="AI351">
        <v>34170.1</v>
      </c>
      <c r="AJ351">
        <v>36081</v>
      </c>
      <c r="AK351" t="s">
        <v>197</v>
      </c>
    </row>
    <row r="352" spans="1:37" x14ac:dyDescent="0.3">
      <c r="A352" t="s">
        <v>244</v>
      </c>
      <c r="B352" t="s">
        <v>168</v>
      </c>
      <c r="C352">
        <v>5</v>
      </c>
      <c r="D352" t="s">
        <v>188</v>
      </c>
      <c r="E352">
        <v>7</v>
      </c>
      <c r="F352" t="s">
        <v>189</v>
      </c>
      <c r="G352" t="s">
        <v>200</v>
      </c>
      <c r="H352" t="s">
        <v>195</v>
      </c>
      <c r="I352">
        <v>11364.7</v>
      </c>
      <c r="J352">
        <v>11727.5</v>
      </c>
      <c r="K352">
        <v>12456.3</v>
      </c>
      <c r="L352">
        <v>13198.3</v>
      </c>
      <c r="M352">
        <v>13387</v>
      </c>
      <c r="N352">
        <v>14047</v>
      </c>
      <c r="O352">
        <v>15176.1</v>
      </c>
      <c r="P352">
        <v>16277.2</v>
      </c>
      <c r="Q352">
        <v>17498.599999999999</v>
      </c>
      <c r="R352">
        <v>18261</v>
      </c>
      <c r="S352">
        <v>19112.7</v>
      </c>
      <c r="T352">
        <v>19182.3</v>
      </c>
      <c r="U352">
        <v>17876.8</v>
      </c>
      <c r="V352">
        <v>18809.2</v>
      </c>
      <c r="W352">
        <v>19918.900000000001</v>
      </c>
      <c r="X352">
        <v>20753.7</v>
      </c>
      <c r="Y352">
        <v>21148</v>
      </c>
      <c r="Z352">
        <v>21738.9</v>
      </c>
      <c r="AA352">
        <v>22664.7</v>
      </c>
      <c r="AB352">
        <v>23186.400000000001</v>
      </c>
      <c r="AC352">
        <v>23770.5</v>
      </c>
      <c r="AD352">
        <v>25260.3</v>
      </c>
      <c r="AE352">
        <v>27440.7</v>
      </c>
      <c r="AF352">
        <v>27365</v>
      </c>
      <c r="AG352">
        <v>32626.2</v>
      </c>
      <c r="AH352">
        <v>34742.400000000001</v>
      </c>
      <c r="AI352">
        <v>35520.300000000003</v>
      </c>
      <c r="AJ352">
        <v>37368.5</v>
      </c>
      <c r="AK352" t="s">
        <v>197</v>
      </c>
    </row>
    <row r="353" spans="1:37" x14ac:dyDescent="0.3">
      <c r="A353" t="s">
        <v>244</v>
      </c>
      <c r="B353" t="s">
        <v>168</v>
      </c>
      <c r="C353">
        <v>5</v>
      </c>
      <c r="D353" t="s">
        <v>188</v>
      </c>
      <c r="E353">
        <v>8</v>
      </c>
      <c r="F353" t="s">
        <v>189</v>
      </c>
      <c r="G353" t="s">
        <v>201</v>
      </c>
      <c r="H353" t="s">
        <v>195</v>
      </c>
      <c r="I353">
        <v>-382.1</v>
      </c>
      <c r="J353">
        <v>-421</v>
      </c>
      <c r="K353">
        <v>-514.79999999999995</v>
      </c>
      <c r="L353">
        <v>-576.20000000000005</v>
      </c>
      <c r="M353">
        <v>-712.4</v>
      </c>
      <c r="N353">
        <v>-537</v>
      </c>
      <c r="O353">
        <v>-613.1</v>
      </c>
      <c r="P353">
        <v>-563.20000000000005</v>
      </c>
      <c r="Q353">
        <v>-940.6</v>
      </c>
      <c r="R353">
        <v>-732.4</v>
      </c>
      <c r="S353">
        <v>-728.7</v>
      </c>
      <c r="T353">
        <v>-666.2</v>
      </c>
      <c r="U353">
        <v>-862.3</v>
      </c>
      <c r="V353">
        <v>-756.1</v>
      </c>
      <c r="W353">
        <v>-898.5</v>
      </c>
      <c r="X353">
        <v>-847.4</v>
      </c>
      <c r="Y353">
        <v>-811.2</v>
      </c>
      <c r="Z353">
        <v>-760.1</v>
      </c>
      <c r="AA353">
        <v>-677.1</v>
      </c>
      <c r="AB353">
        <v>-741.9</v>
      </c>
      <c r="AC353">
        <v>-781.3</v>
      </c>
      <c r="AD353">
        <v>-756</v>
      </c>
      <c r="AE353">
        <v>-945.3</v>
      </c>
      <c r="AF353">
        <v>-15922.3</v>
      </c>
      <c r="AG353">
        <v>-12931.1</v>
      </c>
      <c r="AH353">
        <v>-2053.5</v>
      </c>
      <c r="AI353">
        <v>-1350.2</v>
      </c>
      <c r="AJ353">
        <v>-1287.5</v>
      </c>
      <c r="AK353" t="s">
        <v>197</v>
      </c>
    </row>
    <row r="354" spans="1:37" x14ac:dyDescent="0.3">
      <c r="A354" t="s">
        <v>245</v>
      </c>
      <c r="B354" t="s">
        <v>169</v>
      </c>
      <c r="C354">
        <v>6</v>
      </c>
      <c r="D354" t="s">
        <v>188</v>
      </c>
      <c r="E354">
        <v>1</v>
      </c>
      <c r="F354" t="s">
        <v>189</v>
      </c>
      <c r="G354" t="s">
        <v>190</v>
      </c>
      <c r="H354" t="s">
        <v>191</v>
      </c>
      <c r="I354">
        <v>860046.9</v>
      </c>
      <c r="J354">
        <v>920059.6</v>
      </c>
      <c r="K354">
        <v>957247.2</v>
      </c>
      <c r="L354">
        <v>989904.9</v>
      </c>
      <c r="M354">
        <v>1020517</v>
      </c>
      <c r="N354">
        <v>1042584.4</v>
      </c>
      <c r="O354">
        <v>1052132.3</v>
      </c>
      <c r="P354">
        <v>1111189.1000000001</v>
      </c>
      <c r="Q354">
        <v>1143413.1000000001</v>
      </c>
      <c r="R354">
        <v>1225147.3</v>
      </c>
      <c r="S354">
        <v>1288828.7</v>
      </c>
      <c r="T354">
        <v>1287191.5</v>
      </c>
      <c r="U354">
        <v>1285560.2</v>
      </c>
      <c r="V354">
        <v>1323059.1000000001</v>
      </c>
      <c r="W354">
        <v>1370174.9</v>
      </c>
      <c r="X354">
        <v>1438354.4</v>
      </c>
      <c r="Y354">
        <v>1511806.5</v>
      </c>
      <c r="Z354">
        <v>1559636.1</v>
      </c>
      <c r="AA354">
        <v>1634127.1</v>
      </c>
      <c r="AB354">
        <v>1633863.3</v>
      </c>
      <c r="AC354">
        <v>1667313</v>
      </c>
      <c r="AD354">
        <v>1746543.3</v>
      </c>
      <c r="AE354">
        <v>1806736.1</v>
      </c>
      <c r="AF354">
        <v>1782738.2</v>
      </c>
      <c r="AG354">
        <v>1905512.4</v>
      </c>
      <c r="AH354">
        <v>1975164</v>
      </c>
      <c r="AI354">
        <v>2137536.7000000002</v>
      </c>
      <c r="AJ354">
        <v>2221943.2999999998</v>
      </c>
      <c r="AK354">
        <v>2277203.2999999998</v>
      </c>
    </row>
    <row r="355" spans="1:37" x14ac:dyDescent="0.3">
      <c r="A355" t="s">
        <v>245</v>
      </c>
      <c r="B355" t="s">
        <v>169</v>
      </c>
      <c r="C355">
        <v>6</v>
      </c>
      <c r="D355" t="s">
        <v>188</v>
      </c>
      <c r="E355">
        <v>2</v>
      </c>
      <c r="F355" t="s">
        <v>189</v>
      </c>
      <c r="G355" t="s">
        <v>192</v>
      </c>
      <c r="H355" t="s">
        <v>193</v>
      </c>
      <c r="I355">
        <v>51.582999999999998</v>
      </c>
      <c r="J355">
        <v>55.182000000000002</v>
      </c>
      <c r="K355">
        <v>57.412999999999997</v>
      </c>
      <c r="L355">
        <v>59.371000000000002</v>
      </c>
      <c r="M355">
        <v>61.207000000000001</v>
      </c>
      <c r="N355">
        <v>62.530999999999999</v>
      </c>
      <c r="O355">
        <v>63.103000000000002</v>
      </c>
      <c r="P355">
        <v>66.646000000000001</v>
      </c>
      <c r="Q355">
        <v>68.578000000000003</v>
      </c>
      <c r="R355">
        <v>73.48</v>
      </c>
      <c r="S355">
        <v>77.3</v>
      </c>
      <c r="T355">
        <v>77.201999999999998</v>
      </c>
      <c r="U355">
        <v>77.103999999999999</v>
      </c>
      <c r="V355">
        <v>79.352999999999994</v>
      </c>
      <c r="W355">
        <v>82.179000000000002</v>
      </c>
      <c r="X355">
        <v>86.268000000000001</v>
      </c>
      <c r="Y355">
        <v>90.673000000000002</v>
      </c>
      <c r="Z355">
        <v>93.542000000000002</v>
      </c>
      <c r="AA355">
        <v>98.01</v>
      </c>
      <c r="AB355">
        <v>97.994</v>
      </c>
      <c r="AC355">
        <v>100</v>
      </c>
      <c r="AD355">
        <v>104.752</v>
      </c>
      <c r="AE355">
        <v>108.36199999999999</v>
      </c>
      <c r="AF355">
        <v>106.923</v>
      </c>
      <c r="AG355">
        <v>114.286</v>
      </c>
      <c r="AH355">
        <v>118.464</v>
      </c>
      <c r="AI355">
        <v>128.202</v>
      </c>
      <c r="AJ355">
        <v>133.26499999999999</v>
      </c>
      <c r="AK355">
        <v>136.57900000000001</v>
      </c>
    </row>
    <row r="356" spans="1:37" x14ac:dyDescent="0.3">
      <c r="A356" t="s">
        <v>245</v>
      </c>
      <c r="B356" t="s">
        <v>169</v>
      </c>
      <c r="C356">
        <v>6</v>
      </c>
      <c r="D356" t="s">
        <v>188</v>
      </c>
      <c r="E356">
        <v>3</v>
      </c>
      <c r="F356" t="s">
        <v>189</v>
      </c>
      <c r="G356" t="s">
        <v>194</v>
      </c>
      <c r="H356" t="s">
        <v>195</v>
      </c>
      <c r="I356">
        <v>610659.80000000005</v>
      </c>
      <c r="J356">
        <v>648243.1</v>
      </c>
      <c r="K356">
        <v>683347.4</v>
      </c>
      <c r="L356">
        <v>742161.5</v>
      </c>
      <c r="M356">
        <v>780206.2</v>
      </c>
      <c r="N356">
        <v>796357.3</v>
      </c>
      <c r="O356">
        <v>840860.8</v>
      </c>
      <c r="P356">
        <v>921230.7</v>
      </c>
      <c r="Q356">
        <v>1003745.9</v>
      </c>
      <c r="R356">
        <v>1108236.5</v>
      </c>
      <c r="S356">
        <v>1198565</v>
      </c>
      <c r="T356">
        <v>1253142</v>
      </c>
      <c r="U356">
        <v>1179168.1000000001</v>
      </c>
      <c r="V356">
        <v>1255660.8</v>
      </c>
      <c r="W356">
        <v>1351776.9</v>
      </c>
      <c r="X356">
        <v>1429588</v>
      </c>
      <c r="Y356">
        <v>1526781.9</v>
      </c>
      <c r="Z356">
        <v>1592177.6</v>
      </c>
      <c r="AA356">
        <v>1585985.9</v>
      </c>
      <c r="AB356">
        <v>1582981.5</v>
      </c>
      <c r="AC356">
        <v>1667313</v>
      </c>
      <c r="AD356">
        <v>1808026.9</v>
      </c>
      <c r="AE356">
        <v>1864872.3</v>
      </c>
      <c r="AF356">
        <v>1810670.2</v>
      </c>
      <c r="AG356">
        <v>2117013.7000000002</v>
      </c>
      <c r="AH356">
        <v>2476903.2000000002</v>
      </c>
      <c r="AI356">
        <v>2637237.6</v>
      </c>
      <c r="AJ356">
        <v>2769766.2</v>
      </c>
      <c r="AK356">
        <v>2904427.8</v>
      </c>
    </row>
    <row r="357" spans="1:37" x14ac:dyDescent="0.3">
      <c r="A357" t="s">
        <v>245</v>
      </c>
      <c r="B357" t="s">
        <v>169</v>
      </c>
      <c r="C357">
        <v>6</v>
      </c>
      <c r="D357" t="s">
        <v>188</v>
      </c>
      <c r="E357">
        <v>4</v>
      </c>
      <c r="F357" t="s">
        <v>189</v>
      </c>
      <c r="G357" t="s">
        <v>196</v>
      </c>
      <c r="H357" t="s">
        <v>195</v>
      </c>
      <c r="I357">
        <v>317039.5</v>
      </c>
      <c r="J357">
        <v>349052.9</v>
      </c>
      <c r="K357">
        <v>371961.3</v>
      </c>
      <c r="L357">
        <v>405983.8</v>
      </c>
      <c r="M357">
        <v>424221.4</v>
      </c>
      <c r="N357">
        <v>426568.9</v>
      </c>
      <c r="O357">
        <v>438083.5</v>
      </c>
      <c r="P357">
        <v>460526.9</v>
      </c>
      <c r="Q357">
        <v>491631.8</v>
      </c>
      <c r="R357">
        <v>536239.80000000005</v>
      </c>
      <c r="S357">
        <v>577188.5</v>
      </c>
      <c r="T357">
        <v>604292.4</v>
      </c>
      <c r="U357">
        <v>590818.4</v>
      </c>
      <c r="V357">
        <v>609518.80000000005</v>
      </c>
      <c r="W357">
        <v>643016.80000000005</v>
      </c>
      <c r="X357">
        <v>686616.3</v>
      </c>
      <c r="Y357">
        <v>717128.3</v>
      </c>
      <c r="Z357">
        <v>765664.3</v>
      </c>
      <c r="AA357">
        <v>800487.7</v>
      </c>
      <c r="AB357">
        <v>812507.2</v>
      </c>
      <c r="AC357">
        <v>849890.1</v>
      </c>
      <c r="AD357">
        <v>901962.9</v>
      </c>
      <c r="AE357">
        <v>952350.1</v>
      </c>
      <c r="AF357">
        <v>957071</v>
      </c>
      <c r="AG357">
        <v>1035632.5</v>
      </c>
      <c r="AH357">
        <v>1141000.3999999999</v>
      </c>
      <c r="AI357">
        <v>1226529.5</v>
      </c>
      <c r="AJ357">
        <v>1302187.6000000001</v>
      </c>
      <c r="AK357" t="s">
        <v>197</v>
      </c>
    </row>
    <row r="358" spans="1:37" x14ac:dyDescent="0.3">
      <c r="A358" t="s">
        <v>245</v>
      </c>
      <c r="B358" t="s">
        <v>169</v>
      </c>
      <c r="C358">
        <v>6</v>
      </c>
      <c r="D358" t="s">
        <v>188</v>
      </c>
      <c r="E358">
        <v>5</v>
      </c>
      <c r="F358" t="s">
        <v>189</v>
      </c>
      <c r="G358" t="s">
        <v>198</v>
      </c>
      <c r="H358" t="s">
        <v>195</v>
      </c>
      <c r="I358">
        <v>245335.3</v>
      </c>
      <c r="J358">
        <v>248850.6</v>
      </c>
      <c r="K358">
        <v>257042.3</v>
      </c>
      <c r="L358">
        <v>278171.7</v>
      </c>
      <c r="M358">
        <v>297060.09999999998</v>
      </c>
      <c r="N358">
        <v>306016.90000000002</v>
      </c>
      <c r="O358">
        <v>336654.4</v>
      </c>
      <c r="P358">
        <v>390324.7</v>
      </c>
      <c r="Q358">
        <v>436577.1</v>
      </c>
      <c r="R358">
        <v>489659.2</v>
      </c>
      <c r="S358">
        <v>530893</v>
      </c>
      <c r="T358">
        <v>556490.80000000005</v>
      </c>
      <c r="U358">
        <v>500227.7</v>
      </c>
      <c r="V358">
        <v>555085.1</v>
      </c>
      <c r="W358">
        <v>613023.4</v>
      </c>
      <c r="X358">
        <v>640278.6</v>
      </c>
      <c r="Y358">
        <v>702784.5</v>
      </c>
      <c r="Z358">
        <v>710778.7</v>
      </c>
      <c r="AA358">
        <v>663766.19999999995</v>
      </c>
      <c r="AB358">
        <v>647508.9</v>
      </c>
      <c r="AC358">
        <v>685468.2</v>
      </c>
      <c r="AD358">
        <v>759735</v>
      </c>
      <c r="AE358">
        <v>759837.5</v>
      </c>
      <c r="AF358">
        <v>767033.3</v>
      </c>
      <c r="AG358">
        <v>962827.3</v>
      </c>
      <c r="AH358">
        <v>1148388.8999999999</v>
      </c>
      <c r="AI358">
        <v>1218491.6000000001</v>
      </c>
      <c r="AJ358">
        <v>1267100.8</v>
      </c>
      <c r="AK358" t="s">
        <v>197</v>
      </c>
    </row>
    <row r="359" spans="1:37" x14ac:dyDescent="0.3">
      <c r="A359" t="s">
        <v>245</v>
      </c>
      <c r="B359" t="s">
        <v>169</v>
      </c>
      <c r="C359">
        <v>6</v>
      </c>
      <c r="D359" t="s">
        <v>188</v>
      </c>
      <c r="E359">
        <v>6</v>
      </c>
      <c r="F359" t="s">
        <v>189</v>
      </c>
      <c r="G359" t="s">
        <v>199</v>
      </c>
      <c r="H359" t="s">
        <v>195</v>
      </c>
      <c r="I359">
        <v>48284.9</v>
      </c>
      <c r="J359">
        <v>50339.5</v>
      </c>
      <c r="K359">
        <v>54343.8</v>
      </c>
      <c r="L359">
        <v>58005.9</v>
      </c>
      <c r="M359">
        <v>58924.7</v>
      </c>
      <c r="N359">
        <v>63771.4</v>
      </c>
      <c r="O359">
        <v>66122.899999999994</v>
      </c>
      <c r="P359">
        <v>70379.100000000006</v>
      </c>
      <c r="Q359">
        <v>75536.899999999994</v>
      </c>
      <c r="R359">
        <v>82337.5</v>
      </c>
      <c r="S359">
        <v>90483.5</v>
      </c>
      <c r="T359">
        <v>92358.7</v>
      </c>
      <c r="U359">
        <v>88121.9</v>
      </c>
      <c r="V359">
        <v>91056.9</v>
      </c>
      <c r="W359">
        <v>95736.7</v>
      </c>
      <c r="X359">
        <v>102693.1</v>
      </c>
      <c r="Y359">
        <v>106869.2</v>
      </c>
      <c r="Z359">
        <v>115734.7</v>
      </c>
      <c r="AA359">
        <v>121732</v>
      </c>
      <c r="AB359">
        <v>122965.3</v>
      </c>
      <c r="AC359">
        <v>131954.79999999999</v>
      </c>
      <c r="AD359">
        <v>146329</v>
      </c>
      <c r="AE359">
        <v>152684.6</v>
      </c>
      <c r="AF359">
        <v>86565.8</v>
      </c>
      <c r="AG359">
        <v>118553.9</v>
      </c>
      <c r="AH359">
        <v>187513.9</v>
      </c>
      <c r="AI359">
        <v>192216.6</v>
      </c>
      <c r="AJ359">
        <v>200477.8</v>
      </c>
      <c r="AK359" t="s">
        <v>197</v>
      </c>
    </row>
    <row r="360" spans="1:37" x14ac:dyDescent="0.3">
      <c r="A360" t="s">
        <v>245</v>
      </c>
      <c r="B360" t="s">
        <v>169</v>
      </c>
      <c r="C360">
        <v>6</v>
      </c>
      <c r="D360" t="s">
        <v>188</v>
      </c>
      <c r="E360">
        <v>7</v>
      </c>
      <c r="F360" t="s">
        <v>189</v>
      </c>
      <c r="G360" t="s">
        <v>200</v>
      </c>
      <c r="H360" t="s">
        <v>195</v>
      </c>
      <c r="I360">
        <v>50077.4</v>
      </c>
      <c r="J360">
        <v>52563.5</v>
      </c>
      <c r="K360">
        <v>57473.599999999999</v>
      </c>
      <c r="L360">
        <v>60851.3</v>
      </c>
      <c r="M360">
        <v>62668.2</v>
      </c>
      <c r="N360">
        <v>66444.399999999994</v>
      </c>
      <c r="O360">
        <v>69585.7</v>
      </c>
      <c r="P360">
        <v>73173.3</v>
      </c>
      <c r="Q360">
        <v>79468.800000000003</v>
      </c>
      <c r="R360">
        <v>85698.3</v>
      </c>
      <c r="S360">
        <v>93666.5</v>
      </c>
      <c r="T360">
        <v>95403.8</v>
      </c>
      <c r="U360">
        <v>91944.1</v>
      </c>
      <c r="V360">
        <v>94338.7</v>
      </c>
      <c r="W360">
        <v>99479.5</v>
      </c>
      <c r="X360">
        <v>106337.1</v>
      </c>
      <c r="Y360">
        <v>110865.5</v>
      </c>
      <c r="Z360">
        <v>119769.2</v>
      </c>
      <c r="AA360">
        <v>125398.6</v>
      </c>
      <c r="AB360">
        <v>126834.5</v>
      </c>
      <c r="AC360">
        <v>135556.70000000001</v>
      </c>
      <c r="AD360">
        <v>150043</v>
      </c>
      <c r="AE360">
        <v>157580.70000000001</v>
      </c>
      <c r="AF360">
        <v>156888.20000000001</v>
      </c>
      <c r="AG360">
        <v>174658.7</v>
      </c>
      <c r="AH360">
        <v>196740.3</v>
      </c>
      <c r="AI360">
        <v>199512.6</v>
      </c>
      <c r="AJ360">
        <v>206947.3</v>
      </c>
      <c r="AK360" t="s">
        <v>197</v>
      </c>
    </row>
    <row r="361" spans="1:37" x14ac:dyDescent="0.3">
      <c r="A361" t="s">
        <v>245</v>
      </c>
      <c r="B361" t="s">
        <v>169</v>
      </c>
      <c r="C361">
        <v>6</v>
      </c>
      <c r="D361" t="s">
        <v>188</v>
      </c>
      <c r="E361">
        <v>8</v>
      </c>
      <c r="F361" t="s">
        <v>189</v>
      </c>
      <c r="G361" t="s">
        <v>201</v>
      </c>
      <c r="H361" t="s">
        <v>195</v>
      </c>
      <c r="I361">
        <v>-1792.5</v>
      </c>
      <c r="J361">
        <v>-2224</v>
      </c>
      <c r="K361">
        <v>-3129.8</v>
      </c>
      <c r="L361">
        <v>-2845.4</v>
      </c>
      <c r="M361">
        <v>-3743.5</v>
      </c>
      <c r="N361">
        <v>-2672.9</v>
      </c>
      <c r="O361">
        <v>-3462.8</v>
      </c>
      <c r="P361">
        <v>-2794.2</v>
      </c>
      <c r="Q361">
        <v>-3931.9</v>
      </c>
      <c r="R361">
        <v>-3360.7</v>
      </c>
      <c r="S361">
        <v>-3183.1</v>
      </c>
      <c r="T361">
        <v>-3045.1</v>
      </c>
      <c r="U361">
        <v>-3822.3</v>
      </c>
      <c r="V361">
        <v>-3281.8</v>
      </c>
      <c r="W361">
        <v>-3742.7</v>
      </c>
      <c r="X361">
        <v>-3644.1</v>
      </c>
      <c r="Y361">
        <v>-3996.3</v>
      </c>
      <c r="Z361">
        <v>-4034.5</v>
      </c>
      <c r="AA361">
        <v>-3666.7</v>
      </c>
      <c r="AB361">
        <v>-3869.1</v>
      </c>
      <c r="AC361">
        <v>-3601.9</v>
      </c>
      <c r="AD361">
        <v>-3714</v>
      </c>
      <c r="AE361">
        <v>-4896.1000000000004</v>
      </c>
      <c r="AF361">
        <v>-70322.3</v>
      </c>
      <c r="AG361">
        <v>-56104.800000000003</v>
      </c>
      <c r="AH361">
        <v>-9226.4</v>
      </c>
      <c r="AI361">
        <v>-7296</v>
      </c>
      <c r="AJ361">
        <v>-6469.5</v>
      </c>
      <c r="AK361" t="s">
        <v>197</v>
      </c>
    </row>
    <row r="362" spans="1:37" x14ac:dyDescent="0.3">
      <c r="A362" t="s">
        <v>246</v>
      </c>
      <c r="B362" t="s">
        <v>170</v>
      </c>
      <c r="C362">
        <v>7</v>
      </c>
      <c r="D362" t="s">
        <v>188</v>
      </c>
      <c r="E362">
        <v>1</v>
      </c>
      <c r="F362" t="s">
        <v>189</v>
      </c>
      <c r="G362" t="s">
        <v>190</v>
      </c>
      <c r="H362" t="s">
        <v>191</v>
      </c>
      <c r="I362">
        <v>86283.5</v>
      </c>
      <c r="J362">
        <v>91312.7</v>
      </c>
      <c r="K362">
        <v>95206.8</v>
      </c>
      <c r="L362">
        <v>98648.5</v>
      </c>
      <c r="M362">
        <v>100244.3</v>
      </c>
      <c r="N362">
        <v>102828.1</v>
      </c>
      <c r="O362">
        <v>104829.2</v>
      </c>
      <c r="P362">
        <v>111318.9</v>
      </c>
      <c r="Q362">
        <v>118430.2</v>
      </c>
      <c r="R362">
        <v>127539.4</v>
      </c>
      <c r="S362">
        <v>133799.79999999999</v>
      </c>
      <c r="T362">
        <v>133662.9</v>
      </c>
      <c r="U362">
        <v>130958.6</v>
      </c>
      <c r="V362">
        <v>133739.1</v>
      </c>
      <c r="W362">
        <v>138301.1</v>
      </c>
      <c r="X362">
        <v>140622.5</v>
      </c>
      <c r="Y362">
        <v>145026.9</v>
      </c>
      <c r="Z362">
        <v>150076.29999999999</v>
      </c>
      <c r="AA362">
        <v>155431.5</v>
      </c>
      <c r="AB362">
        <v>162528.20000000001</v>
      </c>
      <c r="AC362">
        <v>172075</v>
      </c>
      <c r="AD362">
        <v>182106</v>
      </c>
      <c r="AE362">
        <v>192760.6</v>
      </c>
      <c r="AF362">
        <v>195323.2</v>
      </c>
      <c r="AG362">
        <v>211289.5</v>
      </c>
      <c r="AH362">
        <v>217848.8</v>
      </c>
      <c r="AI362">
        <v>226322.1</v>
      </c>
      <c r="AJ362">
        <v>234300.6</v>
      </c>
      <c r="AK362">
        <v>240786.9</v>
      </c>
    </row>
    <row r="363" spans="1:37" x14ac:dyDescent="0.3">
      <c r="A363" t="s">
        <v>246</v>
      </c>
      <c r="B363" t="s">
        <v>170</v>
      </c>
      <c r="C363">
        <v>7</v>
      </c>
      <c r="D363" t="s">
        <v>188</v>
      </c>
      <c r="E363">
        <v>2</v>
      </c>
      <c r="F363" t="s">
        <v>189</v>
      </c>
      <c r="G363" t="s">
        <v>192</v>
      </c>
      <c r="H363" t="s">
        <v>193</v>
      </c>
      <c r="I363">
        <v>50.143000000000001</v>
      </c>
      <c r="J363">
        <v>53.066000000000003</v>
      </c>
      <c r="K363">
        <v>55.329000000000001</v>
      </c>
      <c r="L363">
        <v>57.329000000000001</v>
      </c>
      <c r="M363">
        <v>58.256</v>
      </c>
      <c r="N363">
        <v>59.758000000000003</v>
      </c>
      <c r="O363">
        <v>60.920999999999999</v>
      </c>
      <c r="P363">
        <v>64.691999999999993</v>
      </c>
      <c r="Q363">
        <v>68.825000000000003</v>
      </c>
      <c r="R363">
        <v>74.117999999999995</v>
      </c>
      <c r="S363">
        <v>77.757000000000005</v>
      </c>
      <c r="T363">
        <v>77.677000000000007</v>
      </c>
      <c r="U363">
        <v>76.105999999999995</v>
      </c>
      <c r="V363">
        <v>77.721000000000004</v>
      </c>
      <c r="W363">
        <v>80.373000000000005</v>
      </c>
      <c r="X363">
        <v>81.721999999999994</v>
      </c>
      <c r="Y363">
        <v>84.281000000000006</v>
      </c>
      <c r="Z363">
        <v>87.215999999999994</v>
      </c>
      <c r="AA363">
        <v>90.328000000000003</v>
      </c>
      <c r="AB363">
        <v>94.451999999999998</v>
      </c>
      <c r="AC363">
        <v>100</v>
      </c>
      <c r="AD363">
        <v>105.82899999999999</v>
      </c>
      <c r="AE363">
        <v>112.021</v>
      </c>
      <c r="AF363">
        <v>113.51</v>
      </c>
      <c r="AG363">
        <v>122.789</v>
      </c>
      <c r="AH363">
        <v>126.601</v>
      </c>
      <c r="AI363">
        <v>131.52500000000001</v>
      </c>
      <c r="AJ363">
        <v>136.16200000000001</v>
      </c>
      <c r="AK363">
        <v>139.93100000000001</v>
      </c>
    </row>
    <row r="364" spans="1:37" x14ac:dyDescent="0.3">
      <c r="A364" t="s">
        <v>246</v>
      </c>
      <c r="B364" t="s">
        <v>170</v>
      </c>
      <c r="C364">
        <v>7</v>
      </c>
      <c r="D364" t="s">
        <v>188</v>
      </c>
      <c r="E364">
        <v>3</v>
      </c>
      <c r="F364" t="s">
        <v>189</v>
      </c>
      <c r="G364" t="s">
        <v>194</v>
      </c>
      <c r="H364" t="s">
        <v>195</v>
      </c>
      <c r="I364">
        <v>57812</v>
      </c>
      <c r="J364">
        <v>62070.1</v>
      </c>
      <c r="K364">
        <v>65773.399999999994</v>
      </c>
      <c r="L364">
        <v>70056.3</v>
      </c>
      <c r="M364">
        <v>73042.5</v>
      </c>
      <c r="N364">
        <v>76289.399999999994</v>
      </c>
      <c r="O364">
        <v>79504.7</v>
      </c>
      <c r="P364">
        <v>86766.7</v>
      </c>
      <c r="Q364">
        <v>95512</v>
      </c>
      <c r="R364">
        <v>106787.1</v>
      </c>
      <c r="S364">
        <v>115180.7</v>
      </c>
      <c r="T364">
        <v>116949.2</v>
      </c>
      <c r="U364">
        <v>113834.8</v>
      </c>
      <c r="V364">
        <v>118296.3</v>
      </c>
      <c r="W364">
        <v>125137.8</v>
      </c>
      <c r="X364">
        <v>129431.4</v>
      </c>
      <c r="Y364">
        <v>135344.29999999999</v>
      </c>
      <c r="Z364">
        <v>142627.70000000001</v>
      </c>
      <c r="AA364">
        <v>149762.1</v>
      </c>
      <c r="AB364">
        <v>159330.6</v>
      </c>
      <c r="AC364">
        <v>172075</v>
      </c>
      <c r="AD364">
        <v>186805.7</v>
      </c>
      <c r="AE364">
        <v>201312.2</v>
      </c>
      <c r="AF364">
        <v>206240.5</v>
      </c>
      <c r="AG364">
        <v>233320.9</v>
      </c>
      <c r="AH364">
        <v>261548.5</v>
      </c>
      <c r="AI364">
        <v>283230.8</v>
      </c>
      <c r="AJ364">
        <v>299471.3</v>
      </c>
      <c r="AK364">
        <v>315973.2</v>
      </c>
    </row>
    <row r="365" spans="1:37" x14ac:dyDescent="0.3">
      <c r="A365" t="s">
        <v>246</v>
      </c>
      <c r="B365" t="s">
        <v>170</v>
      </c>
      <c r="C365">
        <v>7</v>
      </c>
      <c r="D365" t="s">
        <v>188</v>
      </c>
      <c r="E365">
        <v>4</v>
      </c>
      <c r="F365" t="s">
        <v>189</v>
      </c>
      <c r="G365" t="s">
        <v>196</v>
      </c>
      <c r="H365" t="s">
        <v>195</v>
      </c>
      <c r="I365">
        <v>32627.9</v>
      </c>
      <c r="J365">
        <v>35035.5</v>
      </c>
      <c r="K365">
        <v>37280.1</v>
      </c>
      <c r="L365">
        <v>40135.199999999997</v>
      </c>
      <c r="M365">
        <v>41960.7</v>
      </c>
      <c r="N365">
        <v>42827.7</v>
      </c>
      <c r="O365">
        <v>44153.2</v>
      </c>
      <c r="P365">
        <v>47435.4</v>
      </c>
      <c r="Q365">
        <v>51042.5</v>
      </c>
      <c r="R365">
        <v>56413.7</v>
      </c>
      <c r="S365">
        <v>61242.9</v>
      </c>
      <c r="T365">
        <v>63054.5</v>
      </c>
      <c r="U365">
        <v>60983.5</v>
      </c>
      <c r="V365">
        <v>61777.8</v>
      </c>
      <c r="W365">
        <v>65098.3</v>
      </c>
      <c r="X365">
        <v>68399.399999999994</v>
      </c>
      <c r="Y365">
        <v>71918</v>
      </c>
      <c r="Z365">
        <v>75389.100000000006</v>
      </c>
      <c r="AA365">
        <v>80137.399999999994</v>
      </c>
      <c r="AB365">
        <v>84671.5</v>
      </c>
      <c r="AC365">
        <v>89793.2</v>
      </c>
      <c r="AD365">
        <v>96665.8</v>
      </c>
      <c r="AE365">
        <v>103151.9</v>
      </c>
      <c r="AF365">
        <v>109844.1</v>
      </c>
      <c r="AG365">
        <v>120475.2</v>
      </c>
      <c r="AH365">
        <v>131766.6</v>
      </c>
      <c r="AI365">
        <v>141333.6</v>
      </c>
      <c r="AJ365">
        <v>149562.29999999999</v>
      </c>
      <c r="AK365" t="s">
        <v>197</v>
      </c>
    </row>
    <row r="366" spans="1:37" x14ac:dyDescent="0.3">
      <c r="A366" t="s">
        <v>246</v>
      </c>
      <c r="B366" t="s">
        <v>170</v>
      </c>
      <c r="C366">
        <v>7</v>
      </c>
      <c r="D366" t="s">
        <v>188</v>
      </c>
      <c r="E366">
        <v>5</v>
      </c>
      <c r="F366" t="s">
        <v>189</v>
      </c>
      <c r="G366" t="s">
        <v>198</v>
      </c>
      <c r="H366" t="s">
        <v>195</v>
      </c>
      <c r="I366">
        <v>21744.3</v>
      </c>
      <c r="J366">
        <v>22953.8</v>
      </c>
      <c r="K366">
        <v>24269.9</v>
      </c>
      <c r="L366">
        <v>25469</v>
      </c>
      <c r="M366">
        <v>26458.1</v>
      </c>
      <c r="N366">
        <v>28796.6</v>
      </c>
      <c r="O366">
        <v>30444</v>
      </c>
      <c r="P366">
        <v>33888.800000000003</v>
      </c>
      <c r="Q366">
        <v>38684.199999999997</v>
      </c>
      <c r="R366">
        <v>44136.1</v>
      </c>
      <c r="S366">
        <v>47412.6</v>
      </c>
      <c r="T366">
        <v>47373.7</v>
      </c>
      <c r="U366">
        <v>46613</v>
      </c>
      <c r="V366">
        <v>50261.3</v>
      </c>
      <c r="W366">
        <v>53245.5</v>
      </c>
      <c r="X366">
        <v>53671.4</v>
      </c>
      <c r="Y366">
        <v>55871.5</v>
      </c>
      <c r="Z366">
        <v>59431.199999999997</v>
      </c>
      <c r="AA366">
        <v>61677.2</v>
      </c>
      <c r="AB366">
        <v>66008.600000000006</v>
      </c>
      <c r="AC366">
        <v>72586.399999999994</v>
      </c>
      <c r="AD366">
        <v>79841.399999999994</v>
      </c>
      <c r="AE366">
        <v>87154.1</v>
      </c>
      <c r="AF366">
        <v>91733.4</v>
      </c>
      <c r="AG366">
        <v>104782.8</v>
      </c>
      <c r="AH366">
        <v>115330.8</v>
      </c>
      <c r="AI366">
        <v>127040.9</v>
      </c>
      <c r="AJ366">
        <v>133915.6</v>
      </c>
      <c r="AK366" t="s">
        <v>197</v>
      </c>
    </row>
    <row r="367" spans="1:37" x14ac:dyDescent="0.3">
      <c r="A367" t="s">
        <v>246</v>
      </c>
      <c r="B367" t="s">
        <v>170</v>
      </c>
      <c r="C367">
        <v>7</v>
      </c>
      <c r="D367" t="s">
        <v>188</v>
      </c>
      <c r="E367">
        <v>6</v>
      </c>
      <c r="F367" t="s">
        <v>189</v>
      </c>
      <c r="G367" t="s">
        <v>199</v>
      </c>
      <c r="H367" t="s">
        <v>195</v>
      </c>
      <c r="I367">
        <v>3439.8</v>
      </c>
      <c r="J367">
        <v>4080.7</v>
      </c>
      <c r="K367">
        <v>4223.3999999999996</v>
      </c>
      <c r="L367">
        <v>4452</v>
      </c>
      <c r="M367">
        <v>4623.7</v>
      </c>
      <c r="N367">
        <v>4665.1000000000004</v>
      </c>
      <c r="O367">
        <v>4907.5</v>
      </c>
      <c r="P367">
        <v>5442.4</v>
      </c>
      <c r="Q367">
        <v>5785.4</v>
      </c>
      <c r="R367">
        <v>6237.2</v>
      </c>
      <c r="S367">
        <v>6525.2</v>
      </c>
      <c r="T367">
        <v>6521.1</v>
      </c>
      <c r="U367">
        <v>6238.2</v>
      </c>
      <c r="V367">
        <v>6257.2</v>
      </c>
      <c r="W367">
        <v>6794.1</v>
      </c>
      <c r="X367">
        <v>7360.5</v>
      </c>
      <c r="Y367">
        <v>7554.8</v>
      </c>
      <c r="Z367">
        <v>7807.4</v>
      </c>
      <c r="AA367">
        <v>7947.4</v>
      </c>
      <c r="AB367">
        <v>8650.6</v>
      </c>
      <c r="AC367">
        <v>9695.4</v>
      </c>
      <c r="AD367">
        <v>10298.5</v>
      </c>
      <c r="AE367">
        <v>11006.2</v>
      </c>
      <c r="AF367">
        <v>4663</v>
      </c>
      <c r="AG367">
        <v>8063</v>
      </c>
      <c r="AH367">
        <v>14451.1</v>
      </c>
      <c r="AI367">
        <v>14856.3</v>
      </c>
      <c r="AJ367">
        <v>15993.4</v>
      </c>
      <c r="AK367" t="s">
        <v>197</v>
      </c>
    </row>
    <row r="368" spans="1:37" x14ac:dyDescent="0.3">
      <c r="A368" t="s">
        <v>246</v>
      </c>
      <c r="B368" t="s">
        <v>170</v>
      </c>
      <c r="C368">
        <v>7</v>
      </c>
      <c r="D368" t="s">
        <v>188</v>
      </c>
      <c r="E368">
        <v>7</v>
      </c>
      <c r="F368" t="s">
        <v>189</v>
      </c>
      <c r="G368" t="s">
        <v>200</v>
      </c>
      <c r="H368" t="s">
        <v>195</v>
      </c>
      <c r="I368">
        <v>3592.2</v>
      </c>
      <c r="J368">
        <v>4235.5</v>
      </c>
      <c r="K368">
        <v>4389.3</v>
      </c>
      <c r="L368">
        <v>4616.2</v>
      </c>
      <c r="M368">
        <v>4863.5</v>
      </c>
      <c r="N368">
        <v>4876.1000000000004</v>
      </c>
      <c r="O368">
        <v>5170.3999999999996</v>
      </c>
      <c r="P368">
        <v>5675.2</v>
      </c>
      <c r="Q368">
        <v>6062</v>
      </c>
      <c r="R368">
        <v>6478.5</v>
      </c>
      <c r="S368">
        <v>6762.5</v>
      </c>
      <c r="T368">
        <v>6769.8</v>
      </c>
      <c r="U368">
        <v>6549.1</v>
      </c>
      <c r="V368">
        <v>6557.8</v>
      </c>
      <c r="W368">
        <v>7132.5</v>
      </c>
      <c r="X368">
        <v>7705.1</v>
      </c>
      <c r="Y368">
        <v>7886.8</v>
      </c>
      <c r="Z368">
        <v>8176.7</v>
      </c>
      <c r="AA368">
        <v>8286.6</v>
      </c>
      <c r="AB368">
        <v>9002.6</v>
      </c>
      <c r="AC368">
        <v>10068</v>
      </c>
      <c r="AD368">
        <v>10692.4</v>
      </c>
      <c r="AE368">
        <v>11420.1</v>
      </c>
      <c r="AF368">
        <v>12236.2</v>
      </c>
      <c r="AG368">
        <v>13629.1</v>
      </c>
      <c r="AH368">
        <v>15454.6</v>
      </c>
      <c r="AI368">
        <v>15758</v>
      </c>
      <c r="AJ368">
        <v>16754.7</v>
      </c>
      <c r="AK368" t="s">
        <v>197</v>
      </c>
    </row>
    <row r="369" spans="1:37" x14ac:dyDescent="0.3">
      <c r="A369" t="s">
        <v>246</v>
      </c>
      <c r="B369" t="s">
        <v>170</v>
      </c>
      <c r="C369">
        <v>7</v>
      </c>
      <c r="D369" t="s">
        <v>188</v>
      </c>
      <c r="E369">
        <v>8</v>
      </c>
      <c r="F369" t="s">
        <v>189</v>
      </c>
      <c r="G369" t="s">
        <v>201</v>
      </c>
      <c r="H369" t="s">
        <v>195</v>
      </c>
      <c r="I369">
        <v>-152.4</v>
      </c>
      <c r="J369">
        <v>-154.80000000000001</v>
      </c>
      <c r="K369">
        <v>-165.9</v>
      </c>
      <c r="L369">
        <v>-164.1</v>
      </c>
      <c r="M369">
        <v>-239.7</v>
      </c>
      <c r="N369">
        <v>-211</v>
      </c>
      <c r="O369">
        <v>-262.89999999999998</v>
      </c>
      <c r="P369">
        <v>-232.8</v>
      </c>
      <c r="Q369">
        <v>-276.60000000000002</v>
      </c>
      <c r="R369">
        <v>-241.3</v>
      </c>
      <c r="S369">
        <v>-237.3</v>
      </c>
      <c r="T369">
        <v>-248.7</v>
      </c>
      <c r="U369">
        <v>-310.8</v>
      </c>
      <c r="V369">
        <v>-300.60000000000002</v>
      </c>
      <c r="W369">
        <v>-338.5</v>
      </c>
      <c r="X369">
        <v>-344.5</v>
      </c>
      <c r="Y369">
        <v>-332</v>
      </c>
      <c r="Z369">
        <v>-369.2</v>
      </c>
      <c r="AA369">
        <v>-339.2</v>
      </c>
      <c r="AB369">
        <v>-352.1</v>
      </c>
      <c r="AC369">
        <v>-372.6</v>
      </c>
      <c r="AD369">
        <v>-394</v>
      </c>
      <c r="AE369">
        <v>-413.9</v>
      </c>
      <c r="AF369">
        <v>-7573.2</v>
      </c>
      <c r="AG369">
        <v>-5566.1</v>
      </c>
      <c r="AH369">
        <v>-1003.5</v>
      </c>
      <c r="AI369">
        <v>-901.8</v>
      </c>
      <c r="AJ369">
        <v>-761.3</v>
      </c>
      <c r="AK369" t="s">
        <v>197</v>
      </c>
    </row>
    <row r="370" spans="1:37" x14ac:dyDescent="0.3">
      <c r="A370" t="s">
        <v>247</v>
      </c>
      <c r="B370" t="s">
        <v>171</v>
      </c>
      <c r="C370">
        <v>1</v>
      </c>
      <c r="D370" t="s">
        <v>188</v>
      </c>
      <c r="E370">
        <v>1</v>
      </c>
      <c r="F370" t="s">
        <v>189</v>
      </c>
      <c r="G370" t="s">
        <v>190</v>
      </c>
      <c r="H370" t="s">
        <v>191</v>
      </c>
      <c r="I370">
        <v>21372.2</v>
      </c>
      <c r="J370">
        <v>22266.5</v>
      </c>
      <c r="K370">
        <v>23561.7</v>
      </c>
      <c r="L370">
        <v>24844.6</v>
      </c>
      <c r="M370">
        <v>25681.8</v>
      </c>
      <c r="N370">
        <v>26522.799999999999</v>
      </c>
      <c r="O370">
        <v>27548.1</v>
      </c>
      <c r="P370">
        <v>28989.200000000001</v>
      </c>
      <c r="Q370">
        <v>29283.200000000001</v>
      </c>
      <c r="R370">
        <v>29420.9</v>
      </c>
      <c r="S370">
        <v>29296.6</v>
      </c>
      <c r="T370">
        <v>30168.6</v>
      </c>
      <c r="U370">
        <v>29565.7</v>
      </c>
      <c r="V370">
        <v>30890.6</v>
      </c>
      <c r="W370">
        <v>31663.599999999999</v>
      </c>
      <c r="X370">
        <v>31898.1</v>
      </c>
      <c r="Y370">
        <v>31494.6</v>
      </c>
      <c r="Z370">
        <v>31847.7</v>
      </c>
      <c r="AA370">
        <v>32042.9</v>
      </c>
      <c r="AB370">
        <v>32312.7</v>
      </c>
      <c r="AC370">
        <v>32589.200000000001</v>
      </c>
      <c r="AD370">
        <v>32827.800000000003</v>
      </c>
      <c r="AE370">
        <v>33339.4</v>
      </c>
      <c r="AF370">
        <v>32408.7</v>
      </c>
      <c r="AG370">
        <v>33584.300000000003</v>
      </c>
      <c r="AH370">
        <v>34915.9</v>
      </c>
      <c r="AI370">
        <v>35499.4</v>
      </c>
      <c r="AJ370">
        <v>36398.9</v>
      </c>
      <c r="AK370">
        <v>36908.199999999997</v>
      </c>
    </row>
    <row r="371" spans="1:37" x14ac:dyDescent="0.3">
      <c r="A371" t="s">
        <v>247</v>
      </c>
      <c r="B371" t="s">
        <v>171</v>
      </c>
      <c r="C371">
        <v>1</v>
      </c>
      <c r="D371" t="s">
        <v>188</v>
      </c>
      <c r="E371">
        <v>2</v>
      </c>
      <c r="F371" t="s">
        <v>189</v>
      </c>
      <c r="G371" t="s">
        <v>192</v>
      </c>
      <c r="H371" t="s">
        <v>193</v>
      </c>
      <c r="I371">
        <v>65.581000000000003</v>
      </c>
      <c r="J371">
        <v>68.325000000000003</v>
      </c>
      <c r="K371">
        <v>72.299000000000007</v>
      </c>
      <c r="L371">
        <v>76.236000000000004</v>
      </c>
      <c r="M371">
        <v>78.805000000000007</v>
      </c>
      <c r="N371">
        <v>81.385000000000005</v>
      </c>
      <c r="O371">
        <v>84.531000000000006</v>
      </c>
      <c r="P371">
        <v>88.953000000000003</v>
      </c>
      <c r="Q371">
        <v>89.855999999999995</v>
      </c>
      <c r="R371">
        <v>90.278000000000006</v>
      </c>
      <c r="S371">
        <v>89.897000000000006</v>
      </c>
      <c r="T371">
        <v>92.572000000000003</v>
      </c>
      <c r="U371">
        <v>90.721999999999994</v>
      </c>
      <c r="V371">
        <v>94.787999999999997</v>
      </c>
      <c r="W371">
        <v>97.16</v>
      </c>
      <c r="X371">
        <v>97.879000000000005</v>
      </c>
      <c r="Y371">
        <v>96.641000000000005</v>
      </c>
      <c r="Z371">
        <v>97.724999999999994</v>
      </c>
      <c r="AA371">
        <v>98.322999999999993</v>
      </c>
      <c r="AB371">
        <v>99.150999999999996</v>
      </c>
      <c r="AC371">
        <v>100</v>
      </c>
      <c r="AD371">
        <v>100.732</v>
      </c>
      <c r="AE371">
        <v>102.30200000000001</v>
      </c>
      <c r="AF371">
        <v>99.445999999999998</v>
      </c>
      <c r="AG371">
        <v>103.053</v>
      </c>
      <c r="AH371">
        <v>107.139</v>
      </c>
      <c r="AI371">
        <v>108.93</v>
      </c>
      <c r="AJ371">
        <v>111.69</v>
      </c>
      <c r="AK371">
        <v>113.253</v>
      </c>
    </row>
    <row r="372" spans="1:37" x14ac:dyDescent="0.3">
      <c r="A372" t="s">
        <v>247</v>
      </c>
      <c r="B372" t="s">
        <v>171</v>
      </c>
      <c r="C372">
        <v>1</v>
      </c>
      <c r="D372" t="s">
        <v>188</v>
      </c>
      <c r="E372">
        <v>3</v>
      </c>
      <c r="F372" t="s">
        <v>189</v>
      </c>
      <c r="G372" t="s">
        <v>194</v>
      </c>
      <c r="H372" t="s">
        <v>195</v>
      </c>
      <c r="I372">
        <v>15443.4</v>
      </c>
      <c r="J372">
        <v>16197.7</v>
      </c>
      <c r="K372">
        <v>17314.8</v>
      </c>
      <c r="L372">
        <v>18492.900000000001</v>
      </c>
      <c r="M372">
        <v>19467.099999999999</v>
      </c>
      <c r="N372">
        <v>20383.5</v>
      </c>
      <c r="O372">
        <v>21398.5</v>
      </c>
      <c r="P372">
        <v>22986.3</v>
      </c>
      <c r="Q372">
        <v>23763</v>
      </c>
      <c r="R372">
        <v>24507.1</v>
      </c>
      <c r="S372">
        <v>25025.200000000001</v>
      </c>
      <c r="T372">
        <v>26140.400000000001</v>
      </c>
      <c r="U372">
        <v>26220</v>
      </c>
      <c r="V372">
        <v>27478.3</v>
      </c>
      <c r="W372">
        <v>28558.5</v>
      </c>
      <c r="X372">
        <v>29325.599999999999</v>
      </c>
      <c r="Y372">
        <v>29477.599999999999</v>
      </c>
      <c r="Z372">
        <v>30359.4</v>
      </c>
      <c r="AA372">
        <v>31152.400000000001</v>
      </c>
      <c r="AB372">
        <v>31840.2</v>
      </c>
      <c r="AC372">
        <v>32589.200000000001</v>
      </c>
      <c r="AD372">
        <v>33482.6</v>
      </c>
      <c r="AE372">
        <v>34760.300000000003</v>
      </c>
      <c r="AF372">
        <v>34572.300000000003</v>
      </c>
      <c r="AG372">
        <v>37290.800000000003</v>
      </c>
      <c r="AH372">
        <v>41211.199999999997</v>
      </c>
      <c r="AI372">
        <v>43931.6</v>
      </c>
      <c r="AJ372">
        <v>46276.1</v>
      </c>
      <c r="AK372">
        <v>48350.3</v>
      </c>
    </row>
    <row r="373" spans="1:37" x14ac:dyDescent="0.3">
      <c r="A373" t="s">
        <v>247</v>
      </c>
      <c r="B373" t="s">
        <v>171</v>
      </c>
      <c r="C373">
        <v>1</v>
      </c>
      <c r="D373" t="s">
        <v>188</v>
      </c>
      <c r="E373">
        <v>4</v>
      </c>
      <c r="F373" t="s">
        <v>189</v>
      </c>
      <c r="G373" t="s">
        <v>196</v>
      </c>
      <c r="H373" t="s">
        <v>195</v>
      </c>
      <c r="I373">
        <v>8865</v>
      </c>
      <c r="J373">
        <v>9457.2000000000007</v>
      </c>
      <c r="K373">
        <v>10112.9</v>
      </c>
      <c r="L373">
        <v>10905.7</v>
      </c>
      <c r="M373">
        <v>11552.8</v>
      </c>
      <c r="N373">
        <v>11928.6</v>
      </c>
      <c r="O373">
        <v>12429.3</v>
      </c>
      <c r="P373">
        <v>13130.1</v>
      </c>
      <c r="Q373">
        <v>13636.9</v>
      </c>
      <c r="R373">
        <v>14088.8</v>
      </c>
      <c r="S373">
        <v>14688.9</v>
      </c>
      <c r="T373">
        <v>15238.5</v>
      </c>
      <c r="U373">
        <v>14835</v>
      </c>
      <c r="V373">
        <v>15085.1</v>
      </c>
      <c r="W373">
        <v>15753.2</v>
      </c>
      <c r="X373">
        <v>16203.7</v>
      </c>
      <c r="Y373">
        <v>16775.7</v>
      </c>
      <c r="Z373">
        <v>17092.599999999999</v>
      </c>
      <c r="AA373">
        <v>17793.2</v>
      </c>
      <c r="AB373">
        <v>18150.599999999999</v>
      </c>
      <c r="AC373">
        <v>18672.900000000001</v>
      </c>
      <c r="AD373">
        <v>19283.8</v>
      </c>
      <c r="AE373">
        <v>19834.599999999999</v>
      </c>
      <c r="AF373">
        <v>19931</v>
      </c>
      <c r="AG373">
        <v>21306.5</v>
      </c>
      <c r="AH373">
        <v>22956.6</v>
      </c>
      <c r="AI373">
        <v>24169</v>
      </c>
      <c r="AJ373">
        <v>25384.2</v>
      </c>
      <c r="AK373" t="s">
        <v>197</v>
      </c>
    </row>
    <row r="374" spans="1:37" x14ac:dyDescent="0.3">
      <c r="A374" t="s">
        <v>247</v>
      </c>
      <c r="B374" t="s">
        <v>171</v>
      </c>
      <c r="C374">
        <v>1</v>
      </c>
      <c r="D374" t="s">
        <v>188</v>
      </c>
      <c r="E374">
        <v>5</v>
      </c>
      <c r="F374" t="s">
        <v>189</v>
      </c>
      <c r="G374" t="s">
        <v>198</v>
      </c>
      <c r="H374" t="s">
        <v>195</v>
      </c>
      <c r="I374">
        <v>5201.8999999999996</v>
      </c>
      <c r="J374">
        <v>5327.2</v>
      </c>
      <c r="K374">
        <v>5752.5</v>
      </c>
      <c r="L374">
        <v>6109.5</v>
      </c>
      <c r="M374">
        <v>6372.1</v>
      </c>
      <c r="N374">
        <v>6826</v>
      </c>
      <c r="O374">
        <v>7147</v>
      </c>
      <c r="P374">
        <v>7870</v>
      </c>
      <c r="Q374">
        <v>7927.4</v>
      </c>
      <c r="R374">
        <v>8137.5</v>
      </c>
      <c r="S374">
        <v>7932.5</v>
      </c>
      <c r="T374">
        <v>8651.7999999999993</v>
      </c>
      <c r="U374">
        <v>9090.1</v>
      </c>
      <c r="V374">
        <v>9955.9</v>
      </c>
      <c r="W374">
        <v>10316.1</v>
      </c>
      <c r="X374">
        <v>10515</v>
      </c>
      <c r="Y374">
        <v>9982.2999999999993</v>
      </c>
      <c r="Z374">
        <v>10431</v>
      </c>
      <c r="AA374">
        <v>10408.1</v>
      </c>
      <c r="AB374">
        <v>10667.5</v>
      </c>
      <c r="AC374">
        <v>10766.1</v>
      </c>
      <c r="AD374">
        <v>10936.8</v>
      </c>
      <c r="AE374">
        <v>11517.5</v>
      </c>
      <c r="AF374">
        <v>12302.5</v>
      </c>
      <c r="AG374">
        <v>13213.7</v>
      </c>
      <c r="AH374">
        <v>14244.5</v>
      </c>
      <c r="AI374">
        <v>15632.5</v>
      </c>
      <c r="AJ374">
        <v>16440</v>
      </c>
      <c r="AK374" t="s">
        <v>197</v>
      </c>
    </row>
    <row r="375" spans="1:37" x14ac:dyDescent="0.3">
      <c r="A375" t="s">
        <v>247</v>
      </c>
      <c r="B375" t="s">
        <v>171</v>
      </c>
      <c r="C375">
        <v>1</v>
      </c>
      <c r="D375" t="s">
        <v>188</v>
      </c>
      <c r="E375">
        <v>6</v>
      </c>
      <c r="F375" t="s">
        <v>189</v>
      </c>
      <c r="G375" t="s">
        <v>199</v>
      </c>
      <c r="H375" t="s">
        <v>195</v>
      </c>
      <c r="I375">
        <v>1376.5</v>
      </c>
      <c r="J375">
        <v>1413.3</v>
      </c>
      <c r="K375">
        <v>1449.5</v>
      </c>
      <c r="L375">
        <v>1477.7</v>
      </c>
      <c r="M375">
        <v>1542.1</v>
      </c>
      <c r="N375">
        <v>1628.8</v>
      </c>
      <c r="O375">
        <v>1822.2</v>
      </c>
      <c r="P375">
        <v>1986.2</v>
      </c>
      <c r="Q375">
        <v>2198.6999999999998</v>
      </c>
      <c r="R375">
        <v>2280.8000000000002</v>
      </c>
      <c r="S375">
        <v>2403.8000000000002</v>
      </c>
      <c r="T375">
        <v>2250.1</v>
      </c>
      <c r="U375">
        <v>2294.9</v>
      </c>
      <c r="V375">
        <v>2437.4</v>
      </c>
      <c r="W375">
        <v>2489.1</v>
      </c>
      <c r="X375">
        <v>2606.8000000000002</v>
      </c>
      <c r="Y375">
        <v>2719.7</v>
      </c>
      <c r="Z375">
        <v>2835.9</v>
      </c>
      <c r="AA375">
        <v>2951.1</v>
      </c>
      <c r="AB375">
        <v>3022.1</v>
      </c>
      <c r="AC375">
        <v>3150.2</v>
      </c>
      <c r="AD375">
        <v>3262</v>
      </c>
      <c r="AE375">
        <v>3408.2</v>
      </c>
      <c r="AF375">
        <v>2338.6999999999998</v>
      </c>
      <c r="AG375">
        <v>2770.7</v>
      </c>
      <c r="AH375">
        <v>4010.1</v>
      </c>
      <c r="AI375">
        <v>4130.1000000000004</v>
      </c>
      <c r="AJ375">
        <v>4451.8999999999996</v>
      </c>
      <c r="AK375" t="s">
        <v>197</v>
      </c>
    </row>
    <row r="376" spans="1:37" x14ac:dyDescent="0.3">
      <c r="A376" t="s">
        <v>247</v>
      </c>
      <c r="B376" t="s">
        <v>171</v>
      </c>
      <c r="C376">
        <v>1</v>
      </c>
      <c r="D376" t="s">
        <v>188</v>
      </c>
      <c r="E376">
        <v>7</v>
      </c>
      <c r="F376" t="s">
        <v>189</v>
      </c>
      <c r="G376" t="s">
        <v>200</v>
      </c>
      <c r="H376" t="s">
        <v>195</v>
      </c>
      <c r="I376">
        <v>1422.1</v>
      </c>
      <c r="J376">
        <v>1463.2</v>
      </c>
      <c r="K376">
        <v>1507.3</v>
      </c>
      <c r="L376">
        <v>1549.4</v>
      </c>
      <c r="M376">
        <v>1600.2</v>
      </c>
      <c r="N376">
        <v>1715.5</v>
      </c>
      <c r="O376">
        <v>1909.5</v>
      </c>
      <c r="P376">
        <v>2067.3000000000002</v>
      </c>
      <c r="Q376">
        <v>2295.6999999999998</v>
      </c>
      <c r="R376">
        <v>2368</v>
      </c>
      <c r="S376">
        <v>2484.4</v>
      </c>
      <c r="T376">
        <v>2330.8000000000002</v>
      </c>
      <c r="U376">
        <v>2420.8000000000002</v>
      </c>
      <c r="V376">
        <v>2540</v>
      </c>
      <c r="W376">
        <v>2593.8000000000002</v>
      </c>
      <c r="X376">
        <v>2709.3</v>
      </c>
      <c r="Y376">
        <v>2816.1</v>
      </c>
      <c r="Z376">
        <v>2928.8</v>
      </c>
      <c r="AA376">
        <v>3042.1</v>
      </c>
      <c r="AB376">
        <v>3117.9</v>
      </c>
      <c r="AC376">
        <v>3235.7</v>
      </c>
      <c r="AD376">
        <v>3355.2</v>
      </c>
      <c r="AE376">
        <v>3512.8</v>
      </c>
      <c r="AF376">
        <v>3575</v>
      </c>
      <c r="AG376">
        <v>3884.7</v>
      </c>
      <c r="AH376">
        <v>4236.3999999999996</v>
      </c>
      <c r="AI376">
        <v>4340.3</v>
      </c>
      <c r="AJ376">
        <v>4634</v>
      </c>
      <c r="AK376" t="s">
        <v>197</v>
      </c>
    </row>
    <row r="377" spans="1:37" x14ac:dyDescent="0.3">
      <c r="A377" t="s">
        <v>247</v>
      </c>
      <c r="B377" t="s">
        <v>171</v>
      </c>
      <c r="C377">
        <v>1</v>
      </c>
      <c r="D377" t="s">
        <v>188</v>
      </c>
      <c r="E377">
        <v>8</v>
      </c>
      <c r="F377" t="s">
        <v>189</v>
      </c>
      <c r="G377" t="s">
        <v>201</v>
      </c>
      <c r="H377" t="s">
        <v>195</v>
      </c>
      <c r="I377">
        <v>-45.5</v>
      </c>
      <c r="J377">
        <v>-49.9</v>
      </c>
      <c r="K377">
        <v>-57.8</v>
      </c>
      <c r="L377">
        <v>-71.7</v>
      </c>
      <c r="M377">
        <v>-58.1</v>
      </c>
      <c r="N377">
        <v>-86.7</v>
      </c>
      <c r="O377">
        <v>-87.3</v>
      </c>
      <c r="P377">
        <v>-81.099999999999994</v>
      </c>
      <c r="Q377">
        <v>-97</v>
      </c>
      <c r="R377">
        <v>-87.2</v>
      </c>
      <c r="S377">
        <v>-80.599999999999994</v>
      </c>
      <c r="T377">
        <v>-80.599999999999994</v>
      </c>
      <c r="U377">
        <v>-125.9</v>
      </c>
      <c r="V377">
        <v>-102.6</v>
      </c>
      <c r="W377">
        <v>-104.7</v>
      </c>
      <c r="X377">
        <v>-102.5</v>
      </c>
      <c r="Y377">
        <v>-96.5</v>
      </c>
      <c r="Z377">
        <v>-93</v>
      </c>
      <c r="AA377">
        <v>-91</v>
      </c>
      <c r="AB377">
        <v>-95.8</v>
      </c>
      <c r="AC377">
        <v>-85.5</v>
      </c>
      <c r="AD377">
        <v>-93.2</v>
      </c>
      <c r="AE377">
        <v>-104.6</v>
      </c>
      <c r="AF377">
        <v>-1236.3</v>
      </c>
      <c r="AG377">
        <v>-1114</v>
      </c>
      <c r="AH377">
        <v>-226.3</v>
      </c>
      <c r="AI377">
        <v>-210.2</v>
      </c>
      <c r="AJ377">
        <v>-182.1</v>
      </c>
      <c r="AK377" t="s">
        <v>197</v>
      </c>
    </row>
    <row r="378" spans="1:37" x14ac:dyDescent="0.3">
      <c r="A378" t="s">
        <v>248</v>
      </c>
      <c r="B378" t="s">
        <v>172</v>
      </c>
      <c r="C378">
        <v>5</v>
      </c>
      <c r="D378" t="s">
        <v>188</v>
      </c>
      <c r="E378">
        <v>1</v>
      </c>
      <c r="F378" t="s">
        <v>189</v>
      </c>
      <c r="G378" t="s">
        <v>190</v>
      </c>
      <c r="H378" t="s">
        <v>191</v>
      </c>
      <c r="I378">
        <v>319992.59999999998</v>
      </c>
      <c r="J378">
        <v>338931.5</v>
      </c>
      <c r="K378">
        <v>356391.8</v>
      </c>
      <c r="L378">
        <v>372914.1</v>
      </c>
      <c r="M378">
        <v>386444.7</v>
      </c>
      <c r="N378">
        <v>390242.4</v>
      </c>
      <c r="O378">
        <v>404522.2</v>
      </c>
      <c r="P378">
        <v>421744.4</v>
      </c>
      <c r="Q378">
        <v>442089.5</v>
      </c>
      <c r="R378">
        <v>451263.1</v>
      </c>
      <c r="S378">
        <v>457568.9</v>
      </c>
      <c r="T378">
        <v>462034.7</v>
      </c>
      <c r="U378">
        <v>460075.3</v>
      </c>
      <c r="V378">
        <v>475699.3</v>
      </c>
      <c r="W378">
        <v>479571.4</v>
      </c>
      <c r="X378">
        <v>483041.4</v>
      </c>
      <c r="Y378">
        <v>488741.3</v>
      </c>
      <c r="Z378">
        <v>488918.6</v>
      </c>
      <c r="AA378">
        <v>498943.6</v>
      </c>
      <c r="AB378">
        <v>505107.7</v>
      </c>
      <c r="AC378">
        <v>515167.2</v>
      </c>
      <c r="AD378">
        <v>527767.5</v>
      </c>
      <c r="AE378">
        <v>541028</v>
      </c>
      <c r="AF378">
        <v>535224.4</v>
      </c>
      <c r="AG378">
        <v>565790.69999999995</v>
      </c>
      <c r="AH378">
        <v>579301.80000000005</v>
      </c>
      <c r="AI378">
        <v>599261</v>
      </c>
      <c r="AJ378">
        <v>613708.69999999995</v>
      </c>
      <c r="AK378">
        <v>623948.9</v>
      </c>
    </row>
    <row r="379" spans="1:37" x14ac:dyDescent="0.3">
      <c r="A379" t="s">
        <v>248</v>
      </c>
      <c r="B379" t="s">
        <v>172</v>
      </c>
      <c r="C379">
        <v>5</v>
      </c>
      <c r="D379" t="s">
        <v>188</v>
      </c>
      <c r="E379">
        <v>2</v>
      </c>
      <c r="F379" t="s">
        <v>189</v>
      </c>
      <c r="G379" t="s">
        <v>192</v>
      </c>
      <c r="H379" t="s">
        <v>193</v>
      </c>
      <c r="I379">
        <v>62.113999999999997</v>
      </c>
      <c r="J379">
        <v>65.790999999999997</v>
      </c>
      <c r="K379">
        <v>69.180000000000007</v>
      </c>
      <c r="L379">
        <v>72.387</v>
      </c>
      <c r="M379">
        <v>75.013000000000005</v>
      </c>
      <c r="N379">
        <v>75.751000000000005</v>
      </c>
      <c r="O379">
        <v>78.522999999999996</v>
      </c>
      <c r="P379">
        <v>81.866</v>
      </c>
      <c r="Q379">
        <v>85.814999999999998</v>
      </c>
      <c r="R379">
        <v>87.594999999999999</v>
      </c>
      <c r="S379">
        <v>88.819000000000003</v>
      </c>
      <c r="T379">
        <v>89.686000000000007</v>
      </c>
      <c r="U379">
        <v>89.305999999999997</v>
      </c>
      <c r="V379">
        <v>92.338999999999999</v>
      </c>
      <c r="W379">
        <v>93.09</v>
      </c>
      <c r="X379">
        <v>93.763999999999996</v>
      </c>
      <c r="Y379">
        <v>94.87</v>
      </c>
      <c r="Z379">
        <v>94.905000000000001</v>
      </c>
      <c r="AA379">
        <v>96.850999999999999</v>
      </c>
      <c r="AB379">
        <v>98.046999999999997</v>
      </c>
      <c r="AC379">
        <v>100</v>
      </c>
      <c r="AD379">
        <v>102.446</v>
      </c>
      <c r="AE379">
        <v>105.02</v>
      </c>
      <c r="AF379">
        <v>103.893</v>
      </c>
      <c r="AG379">
        <v>109.827</v>
      </c>
      <c r="AH379">
        <v>112.449</v>
      </c>
      <c r="AI379">
        <v>116.324</v>
      </c>
      <c r="AJ379">
        <v>119.128</v>
      </c>
      <c r="AK379">
        <v>121.116</v>
      </c>
    </row>
    <row r="380" spans="1:37" x14ac:dyDescent="0.3">
      <c r="A380" t="s">
        <v>248</v>
      </c>
      <c r="B380" t="s">
        <v>172</v>
      </c>
      <c r="C380">
        <v>5</v>
      </c>
      <c r="D380" t="s">
        <v>188</v>
      </c>
      <c r="E380">
        <v>3</v>
      </c>
      <c r="F380" t="s">
        <v>189</v>
      </c>
      <c r="G380" t="s">
        <v>194</v>
      </c>
      <c r="H380" t="s">
        <v>195</v>
      </c>
      <c r="I380">
        <v>215419.2</v>
      </c>
      <c r="J380">
        <v>232569.9</v>
      </c>
      <c r="K380">
        <v>250171.3</v>
      </c>
      <c r="L380">
        <v>268608.7</v>
      </c>
      <c r="M380">
        <v>285663.40000000002</v>
      </c>
      <c r="N380">
        <v>294929.09999999998</v>
      </c>
      <c r="O380">
        <v>311093.09999999998</v>
      </c>
      <c r="P380">
        <v>331815.8</v>
      </c>
      <c r="Q380">
        <v>357427</v>
      </c>
      <c r="R380">
        <v>376429.4</v>
      </c>
      <c r="S380">
        <v>391595.5</v>
      </c>
      <c r="T380">
        <v>402157.8</v>
      </c>
      <c r="U380">
        <v>409935.3</v>
      </c>
      <c r="V380">
        <v>425490.8</v>
      </c>
      <c r="W380">
        <v>433683.7</v>
      </c>
      <c r="X380">
        <v>445008.5</v>
      </c>
      <c r="Y380">
        <v>456911.6</v>
      </c>
      <c r="Z380">
        <v>465601.7</v>
      </c>
      <c r="AA380">
        <v>485540.9</v>
      </c>
      <c r="AB380">
        <v>499032.4</v>
      </c>
      <c r="AC380">
        <v>515167.2</v>
      </c>
      <c r="AD380">
        <v>537158.30000000005</v>
      </c>
      <c r="AE380">
        <v>561701.80000000005</v>
      </c>
      <c r="AF380">
        <v>566101.5</v>
      </c>
      <c r="AG380">
        <v>616187.9</v>
      </c>
      <c r="AH380">
        <v>665624.69999999995</v>
      </c>
      <c r="AI380">
        <v>722767.4</v>
      </c>
      <c r="AJ380">
        <v>761733.8</v>
      </c>
      <c r="AK380">
        <v>798447.9</v>
      </c>
    </row>
    <row r="381" spans="1:37" x14ac:dyDescent="0.3">
      <c r="A381" t="s">
        <v>248</v>
      </c>
      <c r="B381" t="s">
        <v>172</v>
      </c>
      <c r="C381">
        <v>5</v>
      </c>
      <c r="D381" t="s">
        <v>188</v>
      </c>
      <c r="E381">
        <v>4</v>
      </c>
      <c r="F381" t="s">
        <v>189</v>
      </c>
      <c r="G381" t="s">
        <v>196</v>
      </c>
      <c r="H381" t="s">
        <v>195</v>
      </c>
      <c r="I381">
        <v>125405.8</v>
      </c>
      <c r="J381">
        <v>135355.29999999999</v>
      </c>
      <c r="K381">
        <v>145730.4</v>
      </c>
      <c r="L381">
        <v>159324.70000000001</v>
      </c>
      <c r="M381">
        <v>167189.6</v>
      </c>
      <c r="N381">
        <v>170922.1</v>
      </c>
      <c r="O381">
        <v>180939.7</v>
      </c>
      <c r="P381">
        <v>195174</v>
      </c>
      <c r="Q381">
        <v>207960.1</v>
      </c>
      <c r="R381">
        <v>217760.8</v>
      </c>
      <c r="S381">
        <v>229339.8</v>
      </c>
      <c r="T381">
        <v>235840</v>
      </c>
      <c r="U381">
        <v>236424</v>
      </c>
      <c r="V381">
        <v>241664.9</v>
      </c>
      <c r="W381">
        <v>247272.4</v>
      </c>
      <c r="X381">
        <v>254566.3</v>
      </c>
      <c r="Y381">
        <v>259320.4</v>
      </c>
      <c r="Z381">
        <v>266059.90000000002</v>
      </c>
      <c r="AA381">
        <v>278181.5</v>
      </c>
      <c r="AB381">
        <v>285040.59999999998</v>
      </c>
      <c r="AC381">
        <v>296070.8</v>
      </c>
      <c r="AD381">
        <v>307238.7</v>
      </c>
      <c r="AE381">
        <v>319921.90000000002</v>
      </c>
      <c r="AF381">
        <v>328944.7</v>
      </c>
      <c r="AG381">
        <v>351180.4</v>
      </c>
      <c r="AH381">
        <v>374326.2</v>
      </c>
      <c r="AI381">
        <v>400764.9</v>
      </c>
      <c r="AJ381">
        <v>425150.8</v>
      </c>
      <c r="AK381" t="s">
        <v>197</v>
      </c>
    </row>
    <row r="382" spans="1:37" x14ac:dyDescent="0.3">
      <c r="A382" t="s">
        <v>248</v>
      </c>
      <c r="B382" t="s">
        <v>172</v>
      </c>
      <c r="C382">
        <v>5</v>
      </c>
      <c r="D382" t="s">
        <v>188</v>
      </c>
      <c r="E382">
        <v>5</v>
      </c>
      <c r="F382" t="s">
        <v>189</v>
      </c>
      <c r="G382" t="s">
        <v>198</v>
      </c>
      <c r="H382" t="s">
        <v>195</v>
      </c>
      <c r="I382">
        <v>76500.7</v>
      </c>
      <c r="J382">
        <v>83020.899999999994</v>
      </c>
      <c r="K382">
        <v>89559.5</v>
      </c>
      <c r="L382">
        <v>93436.4</v>
      </c>
      <c r="M382">
        <v>101457.1</v>
      </c>
      <c r="N382">
        <v>105953.9</v>
      </c>
      <c r="O382">
        <v>110578.6</v>
      </c>
      <c r="P382">
        <v>116078.1</v>
      </c>
      <c r="Q382">
        <v>126518.9</v>
      </c>
      <c r="R382">
        <v>135266.79999999999</v>
      </c>
      <c r="S382">
        <v>137850.9</v>
      </c>
      <c r="T382">
        <v>141869.6</v>
      </c>
      <c r="U382">
        <v>146910.29999999999</v>
      </c>
      <c r="V382">
        <v>156827.4</v>
      </c>
      <c r="W382">
        <v>159470</v>
      </c>
      <c r="X382">
        <v>163100.9</v>
      </c>
      <c r="Y382">
        <v>169313.8</v>
      </c>
      <c r="Z382">
        <v>170658.9</v>
      </c>
      <c r="AA382">
        <v>177820.5</v>
      </c>
      <c r="AB382">
        <v>183408.4</v>
      </c>
      <c r="AC382">
        <v>187132</v>
      </c>
      <c r="AD382">
        <v>196310.39999999999</v>
      </c>
      <c r="AE382">
        <v>205395.4</v>
      </c>
      <c r="AF382">
        <v>214703.9</v>
      </c>
      <c r="AG382">
        <v>235113.9</v>
      </c>
      <c r="AH382">
        <v>247706.6</v>
      </c>
      <c r="AI382">
        <v>278083.40000000002</v>
      </c>
      <c r="AJ382">
        <v>291183.5</v>
      </c>
      <c r="AK382" t="s">
        <v>197</v>
      </c>
    </row>
    <row r="383" spans="1:37" x14ac:dyDescent="0.3">
      <c r="A383" t="s">
        <v>248</v>
      </c>
      <c r="B383" t="s">
        <v>172</v>
      </c>
      <c r="C383">
        <v>5</v>
      </c>
      <c r="D383" t="s">
        <v>188</v>
      </c>
      <c r="E383">
        <v>6</v>
      </c>
      <c r="F383" t="s">
        <v>189</v>
      </c>
      <c r="G383" t="s">
        <v>199</v>
      </c>
      <c r="H383" t="s">
        <v>195</v>
      </c>
      <c r="I383">
        <v>13512.6</v>
      </c>
      <c r="J383">
        <v>14193.7</v>
      </c>
      <c r="K383">
        <v>14881.3</v>
      </c>
      <c r="L383">
        <v>15847.6</v>
      </c>
      <c r="M383">
        <v>17016.7</v>
      </c>
      <c r="N383">
        <v>18053.2</v>
      </c>
      <c r="O383">
        <v>19574.7</v>
      </c>
      <c r="P383">
        <v>20563.7</v>
      </c>
      <c r="Q383">
        <v>22948</v>
      </c>
      <c r="R383">
        <v>23401.8</v>
      </c>
      <c r="S383">
        <v>24404.799999999999</v>
      </c>
      <c r="T383">
        <v>24448.2</v>
      </c>
      <c r="U383">
        <v>26601</v>
      </c>
      <c r="V383">
        <v>26998.5</v>
      </c>
      <c r="W383">
        <v>26941.3</v>
      </c>
      <c r="X383">
        <v>27341.3</v>
      </c>
      <c r="Y383">
        <v>28277.4</v>
      </c>
      <c r="Z383">
        <v>28882.9</v>
      </c>
      <c r="AA383">
        <v>29538.799999999999</v>
      </c>
      <c r="AB383">
        <v>30583.5</v>
      </c>
      <c r="AC383">
        <v>31964.3</v>
      </c>
      <c r="AD383">
        <v>33609.199999999997</v>
      </c>
      <c r="AE383">
        <v>36384.6</v>
      </c>
      <c r="AF383">
        <v>22452.799999999999</v>
      </c>
      <c r="AG383">
        <v>29893.599999999999</v>
      </c>
      <c r="AH383">
        <v>43591.9</v>
      </c>
      <c r="AI383">
        <v>43919.1</v>
      </c>
      <c r="AJ383">
        <v>45399.6</v>
      </c>
      <c r="AK383" t="s">
        <v>197</v>
      </c>
    </row>
    <row r="384" spans="1:37" x14ac:dyDescent="0.3">
      <c r="A384" t="s">
        <v>248</v>
      </c>
      <c r="B384" t="s">
        <v>172</v>
      </c>
      <c r="C384">
        <v>5</v>
      </c>
      <c r="D384" t="s">
        <v>188</v>
      </c>
      <c r="E384">
        <v>7</v>
      </c>
      <c r="F384" t="s">
        <v>189</v>
      </c>
      <c r="G384" t="s">
        <v>200</v>
      </c>
      <c r="H384" t="s">
        <v>195</v>
      </c>
      <c r="I384">
        <v>14068.1</v>
      </c>
      <c r="J384">
        <v>14759.3</v>
      </c>
      <c r="K384">
        <v>15524.4</v>
      </c>
      <c r="L384">
        <v>16537.900000000001</v>
      </c>
      <c r="M384">
        <v>17819.599999999999</v>
      </c>
      <c r="N384">
        <v>18844.8</v>
      </c>
      <c r="O384">
        <v>20483.8</v>
      </c>
      <c r="P384">
        <v>21364.3</v>
      </c>
      <c r="Q384">
        <v>24039.5</v>
      </c>
      <c r="R384">
        <v>24391.5</v>
      </c>
      <c r="S384">
        <v>25320.400000000001</v>
      </c>
      <c r="T384">
        <v>25372.6</v>
      </c>
      <c r="U384">
        <v>27642.400000000001</v>
      </c>
      <c r="V384">
        <v>28014</v>
      </c>
      <c r="W384">
        <v>28055.1</v>
      </c>
      <c r="X384">
        <v>28491.599999999999</v>
      </c>
      <c r="Y384">
        <v>29408.3</v>
      </c>
      <c r="Z384">
        <v>29987.1</v>
      </c>
      <c r="AA384">
        <v>30582.5</v>
      </c>
      <c r="AB384">
        <v>31689.1</v>
      </c>
      <c r="AC384">
        <v>33095.699999999997</v>
      </c>
      <c r="AD384">
        <v>34722</v>
      </c>
      <c r="AE384">
        <v>37577.300000000003</v>
      </c>
      <c r="AF384">
        <v>38088.9</v>
      </c>
      <c r="AG384">
        <v>43236.1</v>
      </c>
      <c r="AH384">
        <v>46010.400000000001</v>
      </c>
      <c r="AI384">
        <v>45896.2</v>
      </c>
      <c r="AJ384">
        <v>47381.4</v>
      </c>
      <c r="AK384" t="s">
        <v>197</v>
      </c>
    </row>
    <row r="385" spans="1:37" x14ac:dyDescent="0.3">
      <c r="A385" t="s">
        <v>248</v>
      </c>
      <c r="B385" t="s">
        <v>172</v>
      </c>
      <c r="C385">
        <v>5</v>
      </c>
      <c r="D385" t="s">
        <v>188</v>
      </c>
      <c r="E385">
        <v>8</v>
      </c>
      <c r="F385" t="s">
        <v>189</v>
      </c>
      <c r="G385" t="s">
        <v>201</v>
      </c>
      <c r="H385" t="s">
        <v>195</v>
      </c>
      <c r="I385">
        <v>-555.5</v>
      </c>
      <c r="J385">
        <v>-565.70000000000005</v>
      </c>
      <c r="K385">
        <v>-643</v>
      </c>
      <c r="L385">
        <v>-690.3</v>
      </c>
      <c r="M385">
        <v>-803</v>
      </c>
      <c r="N385">
        <v>-791.6</v>
      </c>
      <c r="O385">
        <v>-909.1</v>
      </c>
      <c r="P385">
        <v>-800.6</v>
      </c>
      <c r="Q385">
        <v>-1091.5</v>
      </c>
      <c r="R385">
        <v>-989.7</v>
      </c>
      <c r="S385">
        <v>-915.6</v>
      </c>
      <c r="T385">
        <v>-924.5</v>
      </c>
      <c r="U385">
        <v>-1041.4000000000001</v>
      </c>
      <c r="V385">
        <v>-1015.4</v>
      </c>
      <c r="W385">
        <v>-1113.8</v>
      </c>
      <c r="X385">
        <v>-1150.3</v>
      </c>
      <c r="Y385">
        <v>-1130.9000000000001</v>
      </c>
      <c r="Z385">
        <v>-1104.3</v>
      </c>
      <c r="AA385">
        <v>-1043.7</v>
      </c>
      <c r="AB385">
        <v>-1105.5999999999999</v>
      </c>
      <c r="AC385">
        <v>-1131.4000000000001</v>
      </c>
      <c r="AD385">
        <v>-1112.8</v>
      </c>
      <c r="AE385">
        <v>-1192.7</v>
      </c>
      <c r="AF385">
        <v>-15636.1</v>
      </c>
      <c r="AG385">
        <v>-13342.5</v>
      </c>
      <c r="AH385">
        <v>-2418.5</v>
      </c>
      <c r="AI385">
        <v>-1977.1</v>
      </c>
      <c r="AJ385">
        <v>-1981.8</v>
      </c>
      <c r="AK385" t="s">
        <v>197</v>
      </c>
    </row>
    <row r="386" spans="1:37" x14ac:dyDescent="0.3">
      <c r="A386" t="s">
        <v>249</v>
      </c>
      <c r="B386" t="s">
        <v>173</v>
      </c>
      <c r="C386">
        <v>8</v>
      </c>
      <c r="D386" t="s">
        <v>188</v>
      </c>
      <c r="E386">
        <v>1</v>
      </c>
      <c r="F386" t="s">
        <v>189</v>
      </c>
      <c r="G386" t="s">
        <v>190</v>
      </c>
      <c r="H386" t="s">
        <v>191</v>
      </c>
      <c r="I386">
        <v>281522.2</v>
      </c>
      <c r="J386">
        <v>299817</v>
      </c>
      <c r="K386">
        <v>322721.59999999998</v>
      </c>
      <c r="L386">
        <v>325857.59999999998</v>
      </c>
      <c r="M386">
        <v>317860.59999999998</v>
      </c>
      <c r="N386">
        <v>321977.09999999998</v>
      </c>
      <c r="O386">
        <v>327645.2</v>
      </c>
      <c r="P386">
        <v>335449.3</v>
      </c>
      <c r="Q386">
        <v>358396.3</v>
      </c>
      <c r="R386">
        <v>372145</v>
      </c>
      <c r="S386">
        <v>394221.9</v>
      </c>
      <c r="T386">
        <v>401093.2</v>
      </c>
      <c r="U386">
        <v>390814</v>
      </c>
      <c r="V386">
        <v>403471.3</v>
      </c>
      <c r="W386">
        <v>411575.7</v>
      </c>
      <c r="X386">
        <v>426447</v>
      </c>
      <c r="Y386">
        <v>439472.2</v>
      </c>
      <c r="Z386">
        <v>456186.5</v>
      </c>
      <c r="AA386">
        <v>476715.4</v>
      </c>
      <c r="AB386">
        <v>495724.9</v>
      </c>
      <c r="AC386">
        <v>527169.4</v>
      </c>
      <c r="AD386">
        <v>561785.69999999995</v>
      </c>
      <c r="AE386">
        <v>588794.4</v>
      </c>
      <c r="AF386">
        <v>587167.80000000005</v>
      </c>
      <c r="AG386">
        <v>626122.19999999995</v>
      </c>
      <c r="AH386">
        <v>643017.6</v>
      </c>
      <c r="AI386">
        <v>670977.80000000005</v>
      </c>
      <c r="AJ386">
        <v>702232.3</v>
      </c>
      <c r="AK386">
        <v>717520.9</v>
      </c>
    </row>
    <row r="387" spans="1:37" x14ac:dyDescent="0.3">
      <c r="A387" t="s">
        <v>249</v>
      </c>
      <c r="B387" t="s">
        <v>173</v>
      </c>
      <c r="C387">
        <v>8</v>
      </c>
      <c r="D387" t="s">
        <v>188</v>
      </c>
      <c r="E387">
        <v>2</v>
      </c>
      <c r="F387" t="s">
        <v>189</v>
      </c>
      <c r="G387" t="s">
        <v>192</v>
      </c>
      <c r="H387" t="s">
        <v>193</v>
      </c>
      <c r="I387">
        <v>53.402999999999999</v>
      </c>
      <c r="J387">
        <v>56.872999999999998</v>
      </c>
      <c r="K387">
        <v>61.218000000000004</v>
      </c>
      <c r="L387">
        <v>61.813000000000002</v>
      </c>
      <c r="M387">
        <v>60.295999999999999</v>
      </c>
      <c r="N387">
        <v>61.076999999999998</v>
      </c>
      <c r="O387">
        <v>62.152000000000001</v>
      </c>
      <c r="P387">
        <v>63.631999999999998</v>
      </c>
      <c r="Q387">
        <v>67.984999999999999</v>
      </c>
      <c r="R387">
        <v>70.593000000000004</v>
      </c>
      <c r="S387">
        <v>74.781000000000006</v>
      </c>
      <c r="T387">
        <v>76.084000000000003</v>
      </c>
      <c r="U387">
        <v>74.134</v>
      </c>
      <c r="V387">
        <v>76.534999999999997</v>
      </c>
      <c r="W387">
        <v>78.072999999999993</v>
      </c>
      <c r="X387">
        <v>80.894000000000005</v>
      </c>
      <c r="Y387">
        <v>83.364999999999995</v>
      </c>
      <c r="Z387">
        <v>86.534999999999997</v>
      </c>
      <c r="AA387">
        <v>90.429000000000002</v>
      </c>
      <c r="AB387">
        <v>94.034999999999997</v>
      </c>
      <c r="AC387">
        <v>100</v>
      </c>
      <c r="AD387">
        <v>106.566</v>
      </c>
      <c r="AE387">
        <v>111.69</v>
      </c>
      <c r="AF387">
        <v>111.381</v>
      </c>
      <c r="AG387">
        <v>118.771</v>
      </c>
      <c r="AH387">
        <v>121.976</v>
      </c>
      <c r="AI387">
        <v>127.279</v>
      </c>
      <c r="AJ387">
        <v>133.208</v>
      </c>
      <c r="AK387">
        <v>136.108</v>
      </c>
    </row>
    <row r="388" spans="1:37" x14ac:dyDescent="0.3">
      <c r="A388" t="s">
        <v>249</v>
      </c>
      <c r="B388" t="s">
        <v>173</v>
      </c>
      <c r="C388">
        <v>8</v>
      </c>
      <c r="D388" t="s">
        <v>188</v>
      </c>
      <c r="E388">
        <v>3</v>
      </c>
      <c r="F388" t="s">
        <v>189</v>
      </c>
      <c r="G388" t="s">
        <v>194</v>
      </c>
      <c r="H388" t="s">
        <v>195</v>
      </c>
      <c r="I388">
        <v>193769.5</v>
      </c>
      <c r="J388">
        <v>209222.5</v>
      </c>
      <c r="K388">
        <v>229678.9</v>
      </c>
      <c r="L388">
        <v>237594</v>
      </c>
      <c r="M388">
        <v>237978.2</v>
      </c>
      <c r="N388">
        <v>245629.8</v>
      </c>
      <c r="O388">
        <v>254720.2</v>
      </c>
      <c r="P388">
        <v>267423.90000000002</v>
      </c>
      <c r="Q388">
        <v>293402</v>
      </c>
      <c r="R388">
        <v>314190.8</v>
      </c>
      <c r="S388">
        <v>341712.3</v>
      </c>
      <c r="T388">
        <v>352460.7</v>
      </c>
      <c r="U388">
        <v>349945.4</v>
      </c>
      <c r="V388">
        <v>363544.2</v>
      </c>
      <c r="W388">
        <v>377518.8</v>
      </c>
      <c r="X388">
        <v>398358.5</v>
      </c>
      <c r="Y388">
        <v>416924.1</v>
      </c>
      <c r="Z388">
        <v>439851.2</v>
      </c>
      <c r="AA388">
        <v>467590.6</v>
      </c>
      <c r="AB388">
        <v>489790.2</v>
      </c>
      <c r="AC388">
        <v>527169.4</v>
      </c>
      <c r="AD388">
        <v>570337.80000000005</v>
      </c>
      <c r="AE388">
        <v>608643.4</v>
      </c>
      <c r="AF388">
        <v>617739.1</v>
      </c>
      <c r="AG388">
        <v>683367</v>
      </c>
      <c r="AH388">
        <v>741002.8</v>
      </c>
      <c r="AI388">
        <v>801455.5</v>
      </c>
      <c r="AJ388">
        <v>856013.6</v>
      </c>
      <c r="AK388">
        <v>894990.1</v>
      </c>
    </row>
    <row r="389" spans="1:37" x14ac:dyDescent="0.3">
      <c r="A389" t="s">
        <v>249</v>
      </c>
      <c r="B389" t="s">
        <v>173</v>
      </c>
      <c r="C389">
        <v>8</v>
      </c>
      <c r="D389" t="s">
        <v>188</v>
      </c>
      <c r="E389">
        <v>4</v>
      </c>
      <c r="F389" t="s">
        <v>189</v>
      </c>
      <c r="G389" t="s">
        <v>196</v>
      </c>
      <c r="H389" t="s">
        <v>195</v>
      </c>
      <c r="I389">
        <v>104178.9</v>
      </c>
      <c r="J389">
        <v>115148.7</v>
      </c>
      <c r="K389">
        <v>125435.8</v>
      </c>
      <c r="L389">
        <v>133170.5</v>
      </c>
      <c r="M389">
        <v>134316.1</v>
      </c>
      <c r="N389">
        <v>135723.9</v>
      </c>
      <c r="O389">
        <v>140102.29999999999</v>
      </c>
      <c r="P389">
        <v>147464.9</v>
      </c>
      <c r="Q389">
        <v>155866.9</v>
      </c>
      <c r="R389">
        <v>167120.4</v>
      </c>
      <c r="S389">
        <v>180232.6</v>
      </c>
      <c r="T389">
        <v>187339.4</v>
      </c>
      <c r="U389">
        <v>182648.2</v>
      </c>
      <c r="V389">
        <v>186346.7</v>
      </c>
      <c r="W389">
        <v>193128.2</v>
      </c>
      <c r="X389">
        <v>203817.9</v>
      </c>
      <c r="Y389">
        <v>212266.5</v>
      </c>
      <c r="Z389">
        <v>224684.3</v>
      </c>
      <c r="AA389">
        <v>235950.2</v>
      </c>
      <c r="AB389">
        <v>250024.7</v>
      </c>
      <c r="AC389">
        <v>267847.3</v>
      </c>
      <c r="AD389">
        <v>290656.09999999998</v>
      </c>
      <c r="AE389">
        <v>309606.90000000002</v>
      </c>
      <c r="AF389">
        <v>322715.5</v>
      </c>
      <c r="AG389">
        <v>353226.9</v>
      </c>
      <c r="AH389">
        <v>375960.5</v>
      </c>
      <c r="AI389">
        <v>404543.3</v>
      </c>
      <c r="AJ389">
        <v>432362.1</v>
      </c>
      <c r="AK389" t="s">
        <v>197</v>
      </c>
    </row>
    <row r="390" spans="1:37" x14ac:dyDescent="0.3">
      <c r="A390" t="s">
        <v>249</v>
      </c>
      <c r="B390" t="s">
        <v>173</v>
      </c>
      <c r="C390">
        <v>8</v>
      </c>
      <c r="D390" t="s">
        <v>188</v>
      </c>
      <c r="E390">
        <v>5</v>
      </c>
      <c r="F390" t="s">
        <v>189</v>
      </c>
      <c r="G390" t="s">
        <v>198</v>
      </c>
      <c r="H390" t="s">
        <v>195</v>
      </c>
      <c r="I390">
        <v>72533.7</v>
      </c>
      <c r="J390">
        <v>76301.899999999994</v>
      </c>
      <c r="K390">
        <v>85422.6</v>
      </c>
      <c r="L390">
        <v>84891.9</v>
      </c>
      <c r="M390">
        <v>83894.8</v>
      </c>
      <c r="N390">
        <v>89586.9</v>
      </c>
      <c r="O390">
        <v>93144.2</v>
      </c>
      <c r="P390">
        <v>96648</v>
      </c>
      <c r="Q390">
        <v>111971.8</v>
      </c>
      <c r="R390">
        <v>119704.4</v>
      </c>
      <c r="S390">
        <v>133138.70000000001</v>
      </c>
      <c r="T390">
        <v>136777.60000000001</v>
      </c>
      <c r="U390">
        <v>141242.4</v>
      </c>
      <c r="V390">
        <v>149677.4</v>
      </c>
      <c r="W390">
        <v>155393.4</v>
      </c>
      <c r="X390">
        <v>163955.9</v>
      </c>
      <c r="Y390">
        <v>172592.4</v>
      </c>
      <c r="Z390">
        <v>181196</v>
      </c>
      <c r="AA390">
        <v>195822.9</v>
      </c>
      <c r="AB390">
        <v>201557</v>
      </c>
      <c r="AC390">
        <v>218352.8</v>
      </c>
      <c r="AD390">
        <v>235363.4</v>
      </c>
      <c r="AE390">
        <v>250939</v>
      </c>
      <c r="AF390">
        <v>265435.2</v>
      </c>
      <c r="AG390">
        <v>290002.2</v>
      </c>
      <c r="AH390">
        <v>305840.5</v>
      </c>
      <c r="AI390">
        <v>337532.2</v>
      </c>
      <c r="AJ390">
        <v>361904</v>
      </c>
      <c r="AK390" t="s">
        <v>197</v>
      </c>
    </row>
    <row r="391" spans="1:37" x14ac:dyDescent="0.3">
      <c r="A391" t="s">
        <v>249</v>
      </c>
      <c r="B391" t="s">
        <v>173</v>
      </c>
      <c r="C391">
        <v>8</v>
      </c>
      <c r="D391" t="s">
        <v>188</v>
      </c>
      <c r="E391">
        <v>6</v>
      </c>
      <c r="F391" t="s">
        <v>189</v>
      </c>
      <c r="G391" t="s">
        <v>199</v>
      </c>
      <c r="H391" t="s">
        <v>195</v>
      </c>
      <c r="I391">
        <v>17056.900000000001</v>
      </c>
      <c r="J391">
        <v>17771.900000000001</v>
      </c>
      <c r="K391">
        <v>18820.5</v>
      </c>
      <c r="L391">
        <v>19531.599999999999</v>
      </c>
      <c r="M391">
        <v>19767.3</v>
      </c>
      <c r="N391">
        <v>20318.900000000001</v>
      </c>
      <c r="O391">
        <v>21473.7</v>
      </c>
      <c r="P391">
        <v>23311.1</v>
      </c>
      <c r="Q391">
        <v>25563.3</v>
      </c>
      <c r="R391">
        <v>27366</v>
      </c>
      <c r="S391">
        <v>28341</v>
      </c>
      <c r="T391">
        <v>28343.8</v>
      </c>
      <c r="U391">
        <v>26054.799999999999</v>
      </c>
      <c r="V391">
        <v>27520.1</v>
      </c>
      <c r="W391">
        <v>28997.200000000001</v>
      </c>
      <c r="X391">
        <v>30584.7</v>
      </c>
      <c r="Y391">
        <v>32065.3</v>
      </c>
      <c r="Z391">
        <v>33971</v>
      </c>
      <c r="AA391">
        <v>35817.599999999999</v>
      </c>
      <c r="AB391">
        <v>38208.5</v>
      </c>
      <c r="AC391">
        <v>40969.199999999997</v>
      </c>
      <c r="AD391">
        <v>44318.2</v>
      </c>
      <c r="AE391">
        <v>48097.5</v>
      </c>
      <c r="AF391">
        <v>29588.400000000001</v>
      </c>
      <c r="AG391">
        <v>40137.9</v>
      </c>
      <c r="AH391">
        <v>59201.9</v>
      </c>
      <c r="AI391">
        <v>59380</v>
      </c>
      <c r="AJ391">
        <v>61747.4</v>
      </c>
      <c r="AK391" t="s">
        <v>197</v>
      </c>
    </row>
    <row r="392" spans="1:37" x14ac:dyDescent="0.3">
      <c r="A392" t="s">
        <v>249</v>
      </c>
      <c r="B392" t="s">
        <v>173</v>
      </c>
      <c r="C392">
        <v>8</v>
      </c>
      <c r="D392" t="s">
        <v>188</v>
      </c>
      <c r="E392">
        <v>7</v>
      </c>
      <c r="F392" t="s">
        <v>189</v>
      </c>
      <c r="G392" t="s">
        <v>200</v>
      </c>
      <c r="H392" t="s">
        <v>195</v>
      </c>
      <c r="I392">
        <v>17829.900000000001</v>
      </c>
      <c r="J392">
        <v>18557.3</v>
      </c>
      <c r="K392">
        <v>19649.400000000001</v>
      </c>
      <c r="L392">
        <v>20424</v>
      </c>
      <c r="M392">
        <v>20759.3</v>
      </c>
      <c r="N392">
        <v>21222</v>
      </c>
      <c r="O392">
        <v>22527.9</v>
      </c>
      <c r="P392">
        <v>24320.400000000001</v>
      </c>
      <c r="Q392">
        <v>26714.799999999999</v>
      </c>
      <c r="R392">
        <v>28397.1</v>
      </c>
      <c r="S392">
        <v>29372.2</v>
      </c>
      <c r="T392">
        <v>29415.4</v>
      </c>
      <c r="U392">
        <v>27374.3</v>
      </c>
      <c r="V392">
        <v>28856</v>
      </c>
      <c r="W392">
        <v>30379.599999999999</v>
      </c>
      <c r="X392">
        <v>31893.9</v>
      </c>
      <c r="Y392">
        <v>33383.1</v>
      </c>
      <c r="Z392">
        <v>35232.400000000001</v>
      </c>
      <c r="AA392">
        <v>37157.199999999997</v>
      </c>
      <c r="AB392">
        <v>39703.800000000003</v>
      </c>
      <c r="AC392">
        <v>42504</v>
      </c>
      <c r="AD392">
        <v>45903</v>
      </c>
      <c r="AE392">
        <v>49735.9</v>
      </c>
      <c r="AF392">
        <v>48158.400000000001</v>
      </c>
      <c r="AG392">
        <v>56430.3</v>
      </c>
      <c r="AH392">
        <v>62683.3</v>
      </c>
      <c r="AI392">
        <v>62179.4</v>
      </c>
      <c r="AJ392">
        <v>64465.4</v>
      </c>
      <c r="AK392" t="s">
        <v>197</v>
      </c>
    </row>
    <row r="393" spans="1:37" x14ac:dyDescent="0.3">
      <c r="A393" t="s">
        <v>249</v>
      </c>
      <c r="B393" t="s">
        <v>173</v>
      </c>
      <c r="C393">
        <v>8</v>
      </c>
      <c r="D393" t="s">
        <v>188</v>
      </c>
      <c r="E393">
        <v>8</v>
      </c>
      <c r="F393" t="s">
        <v>189</v>
      </c>
      <c r="G393" t="s">
        <v>201</v>
      </c>
      <c r="H393" t="s">
        <v>195</v>
      </c>
      <c r="I393">
        <v>-773</v>
      </c>
      <c r="J393">
        <v>-785.5</v>
      </c>
      <c r="K393">
        <v>-828.9</v>
      </c>
      <c r="L393">
        <v>-892.3</v>
      </c>
      <c r="M393">
        <v>-992</v>
      </c>
      <c r="N393">
        <v>-903</v>
      </c>
      <c r="O393">
        <v>-1054.2</v>
      </c>
      <c r="P393">
        <v>-1009.4</v>
      </c>
      <c r="Q393">
        <v>-1151.5</v>
      </c>
      <c r="R393">
        <v>-1031.0999999999999</v>
      </c>
      <c r="S393">
        <v>-1031.0999999999999</v>
      </c>
      <c r="T393">
        <v>-1071.7</v>
      </c>
      <c r="U393">
        <v>-1319.5</v>
      </c>
      <c r="V393">
        <v>-1335.9</v>
      </c>
      <c r="W393">
        <v>-1382.4</v>
      </c>
      <c r="X393">
        <v>-1309.2</v>
      </c>
      <c r="Y393">
        <v>-1317.8</v>
      </c>
      <c r="Z393">
        <v>-1261.4000000000001</v>
      </c>
      <c r="AA393">
        <v>-1339.6</v>
      </c>
      <c r="AB393">
        <v>-1495.3</v>
      </c>
      <c r="AC393">
        <v>-1534.8</v>
      </c>
      <c r="AD393">
        <v>-1584.8</v>
      </c>
      <c r="AE393">
        <v>-1638.3</v>
      </c>
      <c r="AF393">
        <v>-18570</v>
      </c>
      <c r="AG393">
        <v>-16292.5</v>
      </c>
      <c r="AH393">
        <v>-3481.4</v>
      </c>
      <c r="AI393">
        <v>-2799.4</v>
      </c>
      <c r="AJ393">
        <v>-2718</v>
      </c>
      <c r="AK393" t="s">
        <v>197</v>
      </c>
    </row>
    <row r="394" spans="1:37" x14ac:dyDescent="0.3">
      <c r="A394" t="s">
        <v>250</v>
      </c>
      <c r="B394" t="s">
        <v>174</v>
      </c>
      <c r="C394">
        <v>5</v>
      </c>
      <c r="D394" t="s">
        <v>188</v>
      </c>
      <c r="E394">
        <v>1</v>
      </c>
      <c r="F394" t="s">
        <v>189</v>
      </c>
      <c r="G394" t="s">
        <v>190</v>
      </c>
      <c r="H394" t="s">
        <v>191</v>
      </c>
      <c r="I394">
        <v>60364.6</v>
      </c>
      <c r="J394">
        <v>61725.7</v>
      </c>
      <c r="K394">
        <v>63691.7</v>
      </c>
      <c r="L394">
        <v>63364.6</v>
      </c>
      <c r="M394">
        <v>63599.8</v>
      </c>
      <c r="N394">
        <v>64465.7</v>
      </c>
      <c r="O394">
        <v>65106.8</v>
      </c>
      <c r="P394">
        <v>66077.600000000006</v>
      </c>
      <c r="Q394">
        <v>67888.800000000003</v>
      </c>
      <c r="R394">
        <v>68900</v>
      </c>
      <c r="S394">
        <v>69374.100000000006</v>
      </c>
      <c r="T394">
        <v>70966.8</v>
      </c>
      <c r="U394">
        <v>70886.5</v>
      </c>
      <c r="V394">
        <v>71823.8</v>
      </c>
      <c r="W394">
        <v>73175.199999999997</v>
      </c>
      <c r="X394">
        <v>73124.5</v>
      </c>
      <c r="Y394">
        <v>73949</v>
      </c>
      <c r="Z394">
        <v>74111.3</v>
      </c>
      <c r="AA394">
        <v>74261.399999999994</v>
      </c>
      <c r="AB394">
        <v>73513.3</v>
      </c>
      <c r="AC394">
        <v>75172.399999999994</v>
      </c>
      <c r="AD394">
        <v>77406.5</v>
      </c>
      <c r="AE394">
        <v>77162.2</v>
      </c>
      <c r="AF394">
        <v>74729.600000000006</v>
      </c>
      <c r="AG394">
        <v>76230.8</v>
      </c>
      <c r="AH394">
        <v>77549.100000000006</v>
      </c>
      <c r="AI394">
        <v>80364.899999999994</v>
      </c>
      <c r="AJ394">
        <v>82716.5</v>
      </c>
      <c r="AK394">
        <v>83170.7</v>
      </c>
    </row>
    <row r="395" spans="1:37" x14ac:dyDescent="0.3">
      <c r="A395" t="s">
        <v>250</v>
      </c>
      <c r="B395" t="s">
        <v>174</v>
      </c>
      <c r="C395">
        <v>5</v>
      </c>
      <c r="D395" t="s">
        <v>188</v>
      </c>
      <c r="E395">
        <v>2</v>
      </c>
      <c r="F395" t="s">
        <v>189</v>
      </c>
      <c r="G395" t="s">
        <v>192</v>
      </c>
      <c r="H395" t="s">
        <v>193</v>
      </c>
      <c r="I395">
        <v>80.301000000000002</v>
      </c>
      <c r="J395">
        <v>82.111999999999995</v>
      </c>
      <c r="K395">
        <v>84.727000000000004</v>
      </c>
      <c r="L395">
        <v>84.292000000000002</v>
      </c>
      <c r="M395">
        <v>84.605000000000004</v>
      </c>
      <c r="N395">
        <v>85.757000000000005</v>
      </c>
      <c r="O395">
        <v>86.61</v>
      </c>
      <c r="P395">
        <v>87.900999999999996</v>
      </c>
      <c r="Q395">
        <v>90.311000000000007</v>
      </c>
      <c r="R395">
        <v>91.656000000000006</v>
      </c>
      <c r="S395">
        <v>92.287000000000006</v>
      </c>
      <c r="T395">
        <v>94.405000000000001</v>
      </c>
      <c r="U395">
        <v>94.299000000000007</v>
      </c>
      <c r="V395">
        <v>95.545000000000002</v>
      </c>
      <c r="W395">
        <v>97.343000000000004</v>
      </c>
      <c r="X395">
        <v>97.275999999999996</v>
      </c>
      <c r="Y395">
        <v>98.372</v>
      </c>
      <c r="Z395">
        <v>98.587999999999994</v>
      </c>
      <c r="AA395">
        <v>98.787999999999997</v>
      </c>
      <c r="AB395">
        <v>97.793000000000006</v>
      </c>
      <c r="AC395">
        <v>100</v>
      </c>
      <c r="AD395">
        <v>102.97199999999999</v>
      </c>
      <c r="AE395">
        <v>102.64700000000001</v>
      </c>
      <c r="AF395">
        <v>99.411000000000001</v>
      </c>
      <c r="AG395">
        <v>101.408</v>
      </c>
      <c r="AH395">
        <v>103.16200000000001</v>
      </c>
      <c r="AI395">
        <v>106.907</v>
      </c>
      <c r="AJ395">
        <v>110.036</v>
      </c>
      <c r="AK395">
        <v>110.64</v>
      </c>
    </row>
    <row r="396" spans="1:37" x14ac:dyDescent="0.3">
      <c r="A396" t="s">
        <v>250</v>
      </c>
      <c r="B396" t="s">
        <v>174</v>
      </c>
      <c r="C396">
        <v>5</v>
      </c>
      <c r="D396" t="s">
        <v>188</v>
      </c>
      <c r="E396">
        <v>3</v>
      </c>
      <c r="F396" t="s">
        <v>189</v>
      </c>
      <c r="G396" t="s">
        <v>194</v>
      </c>
      <c r="H396" t="s">
        <v>195</v>
      </c>
      <c r="I396">
        <v>38781.199999999997</v>
      </c>
      <c r="J396">
        <v>40258.9</v>
      </c>
      <c r="K396">
        <v>41942.199999999997</v>
      </c>
      <c r="L396">
        <v>42620.7</v>
      </c>
      <c r="M396">
        <v>44105.1</v>
      </c>
      <c r="N396">
        <v>45627.4</v>
      </c>
      <c r="O396">
        <v>47230.400000000001</v>
      </c>
      <c r="P396">
        <v>49865.9</v>
      </c>
      <c r="Q396">
        <v>53814.3</v>
      </c>
      <c r="R396">
        <v>57204.1</v>
      </c>
      <c r="S396">
        <v>59480.4</v>
      </c>
      <c r="T396">
        <v>62978.7</v>
      </c>
      <c r="U396">
        <v>64040.1</v>
      </c>
      <c r="V396">
        <v>66160.399999999994</v>
      </c>
      <c r="W396">
        <v>69367.600000000006</v>
      </c>
      <c r="X396">
        <v>70303.100000000006</v>
      </c>
      <c r="Y396">
        <v>71758.600000000006</v>
      </c>
      <c r="Z396">
        <v>73042.600000000006</v>
      </c>
      <c r="AA396">
        <v>71713.399999999994</v>
      </c>
      <c r="AB396">
        <v>71248.899999999994</v>
      </c>
      <c r="AC396">
        <v>75172.399999999994</v>
      </c>
      <c r="AD396">
        <v>79794.3</v>
      </c>
      <c r="AE396">
        <v>80242.399999999994</v>
      </c>
      <c r="AF396">
        <v>77536.5</v>
      </c>
      <c r="AG396">
        <v>87178.8</v>
      </c>
      <c r="AH396">
        <v>98824.1</v>
      </c>
      <c r="AI396">
        <v>101479.9</v>
      </c>
      <c r="AJ396">
        <v>106475.1</v>
      </c>
      <c r="AK396">
        <v>109276.6</v>
      </c>
    </row>
    <row r="397" spans="1:37" x14ac:dyDescent="0.3">
      <c r="A397" t="s">
        <v>250</v>
      </c>
      <c r="B397" t="s">
        <v>174</v>
      </c>
      <c r="C397">
        <v>5</v>
      </c>
      <c r="D397" t="s">
        <v>188</v>
      </c>
      <c r="E397">
        <v>4</v>
      </c>
      <c r="F397" t="s">
        <v>189</v>
      </c>
      <c r="G397" t="s">
        <v>196</v>
      </c>
      <c r="H397" t="s">
        <v>195</v>
      </c>
      <c r="I397">
        <v>21793.599999999999</v>
      </c>
      <c r="J397">
        <v>22606.5</v>
      </c>
      <c r="K397">
        <v>23379.8</v>
      </c>
      <c r="L397">
        <v>24501.1</v>
      </c>
      <c r="M397">
        <v>25382.2</v>
      </c>
      <c r="N397">
        <v>25940.3</v>
      </c>
      <c r="O397">
        <v>26681</v>
      </c>
      <c r="P397">
        <v>28023.599999999999</v>
      </c>
      <c r="Q397">
        <v>29258.799999999999</v>
      </c>
      <c r="R397">
        <v>31148.2</v>
      </c>
      <c r="S397">
        <v>32054.799999999999</v>
      </c>
      <c r="T397">
        <v>33775.4</v>
      </c>
      <c r="U397">
        <v>33696.800000000003</v>
      </c>
      <c r="V397">
        <v>34235.4</v>
      </c>
      <c r="W397">
        <v>35976.1</v>
      </c>
      <c r="X397">
        <v>37315.4</v>
      </c>
      <c r="Y397">
        <v>37463.5</v>
      </c>
      <c r="Z397">
        <v>37815</v>
      </c>
      <c r="AA397">
        <v>38328.9</v>
      </c>
      <c r="AB397">
        <v>37372.199999999997</v>
      </c>
      <c r="AC397">
        <v>39120.1</v>
      </c>
      <c r="AD397">
        <v>42015.4</v>
      </c>
      <c r="AE397">
        <v>42398</v>
      </c>
      <c r="AF397">
        <v>41260.800000000003</v>
      </c>
      <c r="AG397">
        <v>43549.9</v>
      </c>
      <c r="AH397">
        <v>46353.7</v>
      </c>
      <c r="AI397">
        <v>49776.5</v>
      </c>
      <c r="AJ397">
        <v>52549.1</v>
      </c>
      <c r="AK397" t="s">
        <v>197</v>
      </c>
    </row>
    <row r="398" spans="1:37" x14ac:dyDescent="0.3">
      <c r="A398" t="s">
        <v>250</v>
      </c>
      <c r="B398" t="s">
        <v>174</v>
      </c>
      <c r="C398">
        <v>5</v>
      </c>
      <c r="D398" t="s">
        <v>188</v>
      </c>
      <c r="E398">
        <v>5</v>
      </c>
      <c r="F398" t="s">
        <v>189</v>
      </c>
      <c r="G398" t="s">
        <v>198</v>
      </c>
      <c r="H398" t="s">
        <v>195</v>
      </c>
      <c r="I398">
        <v>13893.8</v>
      </c>
      <c r="J398">
        <v>14509.9</v>
      </c>
      <c r="K398">
        <v>15169.9</v>
      </c>
      <c r="L398">
        <v>14661.6</v>
      </c>
      <c r="M398">
        <v>15032.2</v>
      </c>
      <c r="N398">
        <v>15972.4</v>
      </c>
      <c r="O398">
        <v>16663.2</v>
      </c>
      <c r="P398">
        <v>17774.400000000001</v>
      </c>
      <c r="Q398">
        <v>20166.2</v>
      </c>
      <c r="R398">
        <v>21606.400000000001</v>
      </c>
      <c r="S398">
        <v>22782.1</v>
      </c>
      <c r="T398">
        <v>24475.1</v>
      </c>
      <c r="U398">
        <v>25840.5</v>
      </c>
      <c r="V398">
        <v>26859.599999999999</v>
      </c>
      <c r="W398">
        <v>28034.400000000001</v>
      </c>
      <c r="X398">
        <v>27538.3</v>
      </c>
      <c r="Y398">
        <v>28710.400000000001</v>
      </c>
      <c r="Z398">
        <v>29496.400000000001</v>
      </c>
      <c r="AA398">
        <v>28007.599999999999</v>
      </c>
      <c r="AB398">
        <v>28432.6</v>
      </c>
      <c r="AC398">
        <v>30377.3</v>
      </c>
      <c r="AD398">
        <v>31689.9</v>
      </c>
      <c r="AE398">
        <v>31811.9</v>
      </c>
      <c r="AF398">
        <v>32725.8</v>
      </c>
      <c r="AG398">
        <v>39018.800000000003</v>
      </c>
      <c r="AH398">
        <v>45321</v>
      </c>
      <c r="AI398">
        <v>44516.9</v>
      </c>
      <c r="AJ398">
        <v>46375.3</v>
      </c>
      <c r="AK398" t="s">
        <v>197</v>
      </c>
    </row>
    <row r="399" spans="1:37" x14ac:dyDescent="0.3">
      <c r="A399" t="s">
        <v>250</v>
      </c>
      <c r="B399" t="s">
        <v>174</v>
      </c>
      <c r="C399">
        <v>5</v>
      </c>
      <c r="D399" t="s">
        <v>188</v>
      </c>
      <c r="E399">
        <v>6</v>
      </c>
      <c r="F399" t="s">
        <v>189</v>
      </c>
      <c r="G399" t="s">
        <v>199</v>
      </c>
      <c r="H399" t="s">
        <v>195</v>
      </c>
      <c r="I399">
        <v>3093.8</v>
      </c>
      <c r="J399">
        <v>3142.5</v>
      </c>
      <c r="K399">
        <v>3392.5</v>
      </c>
      <c r="L399">
        <v>3458</v>
      </c>
      <c r="M399">
        <v>3690.7</v>
      </c>
      <c r="N399">
        <v>3714.7</v>
      </c>
      <c r="O399">
        <v>3886.2</v>
      </c>
      <c r="P399">
        <v>4067.9</v>
      </c>
      <c r="Q399">
        <v>4389.3</v>
      </c>
      <c r="R399">
        <v>4449.5</v>
      </c>
      <c r="S399">
        <v>4643.5</v>
      </c>
      <c r="T399">
        <v>4728.2</v>
      </c>
      <c r="U399">
        <v>4502.7</v>
      </c>
      <c r="V399">
        <v>5065.3999999999996</v>
      </c>
      <c r="W399">
        <v>5357.2</v>
      </c>
      <c r="X399">
        <v>5449.5</v>
      </c>
      <c r="Y399">
        <v>5584.8</v>
      </c>
      <c r="Z399">
        <v>5731.3</v>
      </c>
      <c r="AA399">
        <v>5377</v>
      </c>
      <c r="AB399">
        <v>5444</v>
      </c>
      <c r="AC399">
        <v>5675</v>
      </c>
      <c r="AD399">
        <v>6089.1</v>
      </c>
      <c r="AE399">
        <v>6032.5</v>
      </c>
      <c r="AF399">
        <v>3550</v>
      </c>
      <c r="AG399">
        <v>4610.2</v>
      </c>
      <c r="AH399">
        <v>7149.3</v>
      </c>
      <c r="AI399">
        <v>7186.6</v>
      </c>
      <c r="AJ399">
        <v>7550.8</v>
      </c>
      <c r="AK399" t="s">
        <v>197</v>
      </c>
    </row>
    <row r="400" spans="1:37" x14ac:dyDescent="0.3">
      <c r="A400" t="s">
        <v>250</v>
      </c>
      <c r="B400" t="s">
        <v>174</v>
      </c>
      <c r="C400">
        <v>5</v>
      </c>
      <c r="D400" t="s">
        <v>188</v>
      </c>
      <c r="E400">
        <v>7</v>
      </c>
      <c r="F400" t="s">
        <v>189</v>
      </c>
      <c r="G400" t="s">
        <v>200</v>
      </c>
      <c r="H400" t="s">
        <v>195</v>
      </c>
      <c r="I400">
        <v>3176.9</v>
      </c>
      <c r="J400">
        <v>3224.8</v>
      </c>
      <c r="K400">
        <v>3480.8</v>
      </c>
      <c r="L400">
        <v>3558.7</v>
      </c>
      <c r="M400">
        <v>3781.1</v>
      </c>
      <c r="N400">
        <v>3809.6</v>
      </c>
      <c r="O400">
        <v>3997.9</v>
      </c>
      <c r="P400">
        <v>4183</v>
      </c>
      <c r="Q400">
        <v>4524.1000000000004</v>
      </c>
      <c r="R400">
        <v>4570.2</v>
      </c>
      <c r="S400">
        <v>4755.2</v>
      </c>
      <c r="T400">
        <v>4844.5</v>
      </c>
      <c r="U400">
        <v>4643.5</v>
      </c>
      <c r="V400">
        <v>5192.3999999999996</v>
      </c>
      <c r="W400">
        <v>5517.3</v>
      </c>
      <c r="X400">
        <v>5607.7</v>
      </c>
      <c r="Y400">
        <v>5737.2</v>
      </c>
      <c r="Z400">
        <v>5873.5</v>
      </c>
      <c r="AA400">
        <v>5510.9</v>
      </c>
      <c r="AB400">
        <v>5582.3</v>
      </c>
      <c r="AC400">
        <v>5802.5</v>
      </c>
      <c r="AD400">
        <v>6211.9</v>
      </c>
      <c r="AE400">
        <v>6163.6</v>
      </c>
      <c r="AF400">
        <v>5974.3</v>
      </c>
      <c r="AG400">
        <v>6671.7</v>
      </c>
      <c r="AH400">
        <v>7452</v>
      </c>
      <c r="AI400">
        <v>7417.9</v>
      </c>
      <c r="AJ400">
        <v>7797.9</v>
      </c>
      <c r="AK400" t="s">
        <v>197</v>
      </c>
    </row>
    <row r="401" spans="1:37" x14ac:dyDescent="0.3">
      <c r="A401" t="s">
        <v>250</v>
      </c>
      <c r="B401" t="s">
        <v>174</v>
      </c>
      <c r="C401">
        <v>5</v>
      </c>
      <c r="D401" t="s">
        <v>188</v>
      </c>
      <c r="E401">
        <v>8</v>
      </c>
      <c r="F401" t="s">
        <v>189</v>
      </c>
      <c r="G401" t="s">
        <v>201</v>
      </c>
      <c r="H401" t="s">
        <v>195</v>
      </c>
      <c r="I401">
        <v>-83.2</v>
      </c>
      <c r="J401">
        <v>-82.3</v>
      </c>
      <c r="K401">
        <v>-88.4</v>
      </c>
      <c r="L401">
        <v>-100.7</v>
      </c>
      <c r="M401">
        <v>-90.4</v>
      </c>
      <c r="N401">
        <v>-95</v>
      </c>
      <c r="O401">
        <v>-111.7</v>
      </c>
      <c r="P401">
        <v>-115.1</v>
      </c>
      <c r="Q401">
        <v>-134.80000000000001</v>
      </c>
      <c r="R401">
        <v>-120.7</v>
      </c>
      <c r="S401">
        <v>-111.8</v>
      </c>
      <c r="T401">
        <v>-116.3</v>
      </c>
      <c r="U401">
        <v>-140.80000000000001</v>
      </c>
      <c r="V401">
        <v>-127.1</v>
      </c>
      <c r="W401">
        <v>-160.19999999999999</v>
      </c>
      <c r="X401">
        <v>-158.30000000000001</v>
      </c>
      <c r="Y401">
        <v>-152.4</v>
      </c>
      <c r="Z401">
        <v>-142.19999999999999</v>
      </c>
      <c r="AA401">
        <v>-133.9</v>
      </c>
      <c r="AB401">
        <v>-138.30000000000001</v>
      </c>
      <c r="AC401">
        <v>-127.5</v>
      </c>
      <c r="AD401">
        <v>-122.8</v>
      </c>
      <c r="AE401">
        <v>-131.19999999999999</v>
      </c>
      <c r="AF401">
        <v>-2424.3000000000002</v>
      </c>
      <c r="AG401">
        <v>-2061.6</v>
      </c>
      <c r="AH401">
        <v>-302.7</v>
      </c>
      <c r="AI401">
        <v>-231.4</v>
      </c>
      <c r="AJ401">
        <v>-247.1</v>
      </c>
      <c r="AK401" t="s">
        <v>197</v>
      </c>
    </row>
    <row r="402" spans="1:37" x14ac:dyDescent="0.3">
      <c r="A402" t="s">
        <v>251</v>
      </c>
      <c r="B402" t="s">
        <v>175</v>
      </c>
      <c r="C402">
        <v>3</v>
      </c>
      <c r="D402" t="s">
        <v>188</v>
      </c>
      <c r="E402">
        <v>1</v>
      </c>
      <c r="F402" t="s">
        <v>189</v>
      </c>
      <c r="G402" t="s">
        <v>190</v>
      </c>
      <c r="H402" t="s">
        <v>191</v>
      </c>
      <c r="I402">
        <v>222978.5</v>
      </c>
      <c r="J402">
        <v>232087.1</v>
      </c>
      <c r="K402">
        <v>242026</v>
      </c>
      <c r="L402">
        <v>248572</v>
      </c>
      <c r="M402">
        <v>252941.8</v>
      </c>
      <c r="N402">
        <v>257966.9</v>
      </c>
      <c r="O402">
        <v>265745.8</v>
      </c>
      <c r="P402">
        <v>275412.40000000002</v>
      </c>
      <c r="Q402">
        <v>282065.7</v>
      </c>
      <c r="R402">
        <v>287146.59999999998</v>
      </c>
      <c r="S402">
        <v>289855.2</v>
      </c>
      <c r="T402">
        <v>286204.7</v>
      </c>
      <c r="U402">
        <v>277279.40000000002</v>
      </c>
      <c r="V402">
        <v>287652.90000000002</v>
      </c>
      <c r="W402">
        <v>293664</v>
      </c>
      <c r="X402">
        <v>299007.59999999998</v>
      </c>
      <c r="Y402">
        <v>301550.5</v>
      </c>
      <c r="Z402">
        <v>309425.8</v>
      </c>
      <c r="AA402">
        <v>315687.8</v>
      </c>
      <c r="AB402">
        <v>319272.3</v>
      </c>
      <c r="AC402">
        <v>321886.8</v>
      </c>
      <c r="AD402">
        <v>328832.40000000002</v>
      </c>
      <c r="AE402">
        <v>333256.8</v>
      </c>
      <c r="AF402">
        <v>324014.40000000002</v>
      </c>
      <c r="AG402">
        <v>334848.59999999998</v>
      </c>
      <c r="AH402">
        <v>341875.20000000001</v>
      </c>
      <c r="AI402">
        <v>347108.2</v>
      </c>
      <c r="AJ402">
        <v>354382.1</v>
      </c>
      <c r="AK402">
        <v>359603.1</v>
      </c>
    </row>
    <row r="403" spans="1:37" x14ac:dyDescent="0.3">
      <c r="A403" t="s">
        <v>251</v>
      </c>
      <c r="B403" t="s">
        <v>175</v>
      </c>
      <c r="C403">
        <v>3</v>
      </c>
      <c r="D403" t="s">
        <v>188</v>
      </c>
      <c r="E403">
        <v>2</v>
      </c>
      <c r="F403" t="s">
        <v>189</v>
      </c>
      <c r="G403" t="s">
        <v>192</v>
      </c>
      <c r="H403" t="s">
        <v>193</v>
      </c>
      <c r="I403">
        <v>69.272000000000006</v>
      </c>
      <c r="J403">
        <v>72.102000000000004</v>
      </c>
      <c r="K403">
        <v>75.19</v>
      </c>
      <c r="L403">
        <v>77.222999999999999</v>
      </c>
      <c r="M403">
        <v>78.581000000000003</v>
      </c>
      <c r="N403">
        <v>80.141999999999996</v>
      </c>
      <c r="O403">
        <v>82.558999999999997</v>
      </c>
      <c r="P403">
        <v>85.561999999999998</v>
      </c>
      <c r="Q403">
        <v>87.629000000000005</v>
      </c>
      <c r="R403">
        <v>89.206999999999994</v>
      </c>
      <c r="S403">
        <v>90.049000000000007</v>
      </c>
      <c r="T403">
        <v>88.915000000000006</v>
      </c>
      <c r="U403">
        <v>86.141999999999996</v>
      </c>
      <c r="V403">
        <v>89.364999999999995</v>
      </c>
      <c r="W403">
        <v>91.231999999999999</v>
      </c>
      <c r="X403">
        <v>92.891999999999996</v>
      </c>
      <c r="Y403">
        <v>93.682000000000002</v>
      </c>
      <c r="Z403">
        <v>96.129000000000005</v>
      </c>
      <c r="AA403">
        <v>98.073999999999998</v>
      </c>
      <c r="AB403">
        <v>99.188000000000002</v>
      </c>
      <c r="AC403">
        <v>100</v>
      </c>
      <c r="AD403">
        <v>102.158</v>
      </c>
      <c r="AE403">
        <v>103.532</v>
      </c>
      <c r="AF403">
        <v>100.661</v>
      </c>
      <c r="AG403">
        <v>104.027</v>
      </c>
      <c r="AH403">
        <v>106.21</v>
      </c>
      <c r="AI403">
        <v>107.836</v>
      </c>
      <c r="AJ403">
        <v>110.095</v>
      </c>
      <c r="AK403">
        <v>111.717</v>
      </c>
    </row>
    <row r="404" spans="1:37" x14ac:dyDescent="0.3">
      <c r="A404" t="s">
        <v>251</v>
      </c>
      <c r="B404" t="s">
        <v>175</v>
      </c>
      <c r="C404">
        <v>3</v>
      </c>
      <c r="D404" t="s">
        <v>188</v>
      </c>
      <c r="E404">
        <v>3</v>
      </c>
      <c r="F404" t="s">
        <v>189</v>
      </c>
      <c r="G404" t="s">
        <v>194</v>
      </c>
      <c r="H404" t="s">
        <v>195</v>
      </c>
      <c r="I404">
        <v>153536.20000000001</v>
      </c>
      <c r="J404">
        <v>163021.5</v>
      </c>
      <c r="K404">
        <v>172928.5</v>
      </c>
      <c r="L404">
        <v>180883.1</v>
      </c>
      <c r="M404">
        <v>188662.8</v>
      </c>
      <c r="N404">
        <v>195541.5</v>
      </c>
      <c r="O404">
        <v>203814</v>
      </c>
      <c r="P404">
        <v>216370.4</v>
      </c>
      <c r="Q404">
        <v>226937.5</v>
      </c>
      <c r="R404">
        <v>237571.9</v>
      </c>
      <c r="S404">
        <v>245837.7</v>
      </c>
      <c r="T404">
        <v>246493</v>
      </c>
      <c r="U404">
        <v>246323.8</v>
      </c>
      <c r="V404">
        <v>256159.5</v>
      </c>
      <c r="W404">
        <v>265444</v>
      </c>
      <c r="X404">
        <v>276253.40000000002</v>
      </c>
      <c r="Y404">
        <v>283791.40000000002</v>
      </c>
      <c r="Z404">
        <v>296169.90000000002</v>
      </c>
      <c r="AA404">
        <v>308304.5</v>
      </c>
      <c r="AB404">
        <v>315420</v>
      </c>
      <c r="AC404">
        <v>321886.8</v>
      </c>
      <c r="AD404">
        <v>335144.3</v>
      </c>
      <c r="AE404">
        <v>346906.6</v>
      </c>
      <c r="AF404">
        <v>344691</v>
      </c>
      <c r="AG404">
        <v>368997.3</v>
      </c>
      <c r="AH404">
        <v>403570.3</v>
      </c>
      <c r="AI404">
        <v>431913.9</v>
      </c>
      <c r="AJ404">
        <v>453298.6</v>
      </c>
      <c r="AK404">
        <v>473037.4</v>
      </c>
    </row>
    <row r="405" spans="1:37" x14ac:dyDescent="0.3">
      <c r="A405" t="s">
        <v>251</v>
      </c>
      <c r="B405" t="s">
        <v>175</v>
      </c>
      <c r="C405">
        <v>3</v>
      </c>
      <c r="D405" t="s">
        <v>188</v>
      </c>
      <c r="E405">
        <v>4</v>
      </c>
      <c r="F405" t="s">
        <v>189</v>
      </c>
      <c r="G405" t="s">
        <v>196</v>
      </c>
      <c r="H405" t="s">
        <v>195</v>
      </c>
      <c r="I405">
        <v>91515.6</v>
      </c>
      <c r="J405">
        <v>97439.2</v>
      </c>
      <c r="K405">
        <v>103293.9</v>
      </c>
      <c r="L405">
        <v>109358.5</v>
      </c>
      <c r="M405">
        <v>113592.8</v>
      </c>
      <c r="N405">
        <v>117056.9</v>
      </c>
      <c r="O405">
        <v>121412.8</v>
      </c>
      <c r="P405">
        <v>127893.2</v>
      </c>
      <c r="Q405">
        <v>132172.79999999999</v>
      </c>
      <c r="R405">
        <v>137764.29999999999</v>
      </c>
      <c r="S405">
        <v>143219.1</v>
      </c>
      <c r="T405">
        <v>147123.79999999999</v>
      </c>
      <c r="U405">
        <v>142804.79999999999</v>
      </c>
      <c r="V405">
        <v>144061.1</v>
      </c>
      <c r="W405">
        <v>150130.20000000001</v>
      </c>
      <c r="X405">
        <v>155418</v>
      </c>
      <c r="Y405">
        <v>159433.4</v>
      </c>
      <c r="Z405">
        <v>164794.5</v>
      </c>
      <c r="AA405">
        <v>171090.1</v>
      </c>
      <c r="AB405">
        <v>174820.8</v>
      </c>
      <c r="AC405">
        <v>181013.4</v>
      </c>
      <c r="AD405">
        <v>189950.6</v>
      </c>
      <c r="AE405">
        <v>196118.6</v>
      </c>
      <c r="AF405">
        <v>197295.4</v>
      </c>
      <c r="AG405">
        <v>209805.8</v>
      </c>
      <c r="AH405">
        <v>224183.6</v>
      </c>
      <c r="AI405">
        <v>234296.7</v>
      </c>
      <c r="AJ405">
        <v>246208.8</v>
      </c>
      <c r="AK405" t="s">
        <v>197</v>
      </c>
    </row>
    <row r="406" spans="1:37" x14ac:dyDescent="0.3">
      <c r="A406" t="s">
        <v>251</v>
      </c>
      <c r="B406" t="s">
        <v>175</v>
      </c>
      <c r="C406">
        <v>3</v>
      </c>
      <c r="D406" t="s">
        <v>188</v>
      </c>
      <c r="E406">
        <v>5</v>
      </c>
      <c r="F406" t="s">
        <v>189</v>
      </c>
      <c r="G406" t="s">
        <v>198</v>
      </c>
      <c r="H406" t="s">
        <v>195</v>
      </c>
      <c r="I406">
        <v>50591.7</v>
      </c>
      <c r="J406">
        <v>53902.400000000001</v>
      </c>
      <c r="K406">
        <v>57261.599999999999</v>
      </c>
      <c r="L406">
        <v>58951.5</v>
      </c>
      <c r="M406">
        <v>61741.9</v>
      </c>
      <c r="N406">
        <v>64508.800000000003</v>
      </c>
      <c r="O406">
        <v>67963.7</v>
      </c>
      <c r="P406">
        <v>73017.899999999994</v>
      </c>
      <c r="Q406">
        <v>78913</v>
      </c>
      <c r="R406">
        <v>83052.899999999994</v>
      </c>
      <c r="S406">
        <v>85562.8</v>
      </c>
      <c r="T406">
        <v>82088.899999999994</v>
      </c>
      <c r="U406">
        <v>85918.9</v>
      </c>
      <c r="V406">
        <v>94001.4</v>
      </c>
      <c r="W406">
        <v>96422.8</v>
      </c>
      <c r="X406">
        <v>101722</v>
      </c>
      <c r="Y406">
        <v>104244.8</v>
      </c>
      <c r="Z406">
        <v>111421.3</v>
      </c>
      <c r="AA406">
        <v>117358.1</v>
      </c>
      <c r="AB406">
        <v>120044.4</v>
      </c>
      <c r="AC406">
        <v>119756.4</v>
      </c>
      <c r="AD406">
        <v>123455.3</v>
      </c>
      <c r="AE406">
        <v>129201.7</v>
      </c>
      <c r="AF406">
        <v>136148.79999999999</v>
      </c>
      <c r="AG406">
        <v>144535.6</v>
      </c>
      <c r="AH406">
        <v>154961.4</v>
      </c>
      <c r="AI406">
        <v>171876.8</v>
      </c>
      <c r="AJ406">
        <v>179575.7</v>
      </c>
      <c r="AK406" t="s">
        <v>197</v>
      </c>
    </row>
    <row r="407" spans="1:37" x14ac:dyDescent="0.3">
      <c r="A407" t="s">
        <v>251</v>
      </c>
      <c r="B407" t="s">
        <v>175</v>
      </c>
      <c r="C407">
        <v>3</v>
      </c>
      <c r="D407" t="s">
        <v>188</v>
      </c>
      <c r="E407">
        <v>6</v>
      </c>
      <c r="F407" t="s">
        <v>189</v>
      </c>
      <c r="G407" t="s">
        <v>199</v>
      </c>
      <c r="H407" t="s">
        <v>195</v>
      </c>
      <c r="I407">
        <v>11428.9</v>
      </c>
      <c r="J407">
        <v>11680</v>
      </c>
      <c r="K407">
        <v>12373</v>
      </c>
      <c r="L407">
        <v>12573.1</v>
      </c>
      <c r="M407">
        <v>13328.1</v>
      </c>
      <c r="N407">
        <v>13975.8</v>
      </c>
      <c r="O407">
        <v>14437.5</v>
      </c>
      <c r="P407">
        <v>15459.3</v>
      </c>
      <c r="Q407">
        <v>15851.6</v>
      </c>
      <c r="R407">
        <v>16754.7</v>
      </c>
      <c r="S407">
        <v>17055.900000000001</v>
      </c>
      <c r="T407">
        <v>17280.3</v>
      </c>
      <c r="U407">
        <v>17600</v>
      </c>
      <c r="V407">
        <v>18097</v>
      </c>
      <c r="W407">
        <v>18891</v>
      </c>
      <c r="X407">
        <v>19113.400000000001</v>
      </c>
      <c r="Y407">
        <v>20113.099999999999</v>
      </c>
      <c r="Z407">
        <v>19954.099999999999</v>
      </c>
      <c r="AA407">
        <v>19856.2</v>
      </c>
      <c r="AB407">
        <v>20554.8</v>
      </c>
      <c r="AC407">
        <v>21117</v>
      </c>
      <c r="AD407">
        <v>21738.400000000001</v>
      </c>
      <c r="AE407">
        <v>21586.3</v>
      </c>
      <c r="AF407">
        <v>11246.8</v>
      </c>
      <c r="AG407">
        <v>14655.9</v>
      </c>
      <c r="AH407">
        <v>24425.200000000001</v>
      </c>
      <c r="AI407">
        <v>25740.400000000001</v>
      </c>
      <c r="AJ407">
        <v>27514.2</v>
      </c>
      <c r="AK407" t="s">
        <v>197</v>
      </c>
    </row>
    <row r="408" spans="1:37" x14ac:dyDescent="0.3">
      <c r="A408" t="s">
        <v>251</v>
      </c>
      <c r="B408" t="s">
        <v>175</v>
      </c>
      <c r="C408">
        <v>3</v>
      </c>
      <c r="D408" t="s">
        <v>188</v>
      </c>
      <c r="E408">
        <v>7</v>
      </c>
      <c r="F408" t="s">
        <v>189</v>
      </c>
      <c r="G408" t="s">
        <v>200</v>
      </c>
      <c r="H408" t="s">
        <v>195</v>
      </c>
      <c r="I408">
        <v>11958.9</v>
      </c>
      <c r="J408">
        <v>12270.3</v>
      </c>
      <c r="K408">
        <v>13196</v>
      </c>
      <c r="L408">
        <v>13460.4</v>
      </c>
      <c r="M408">
        <v>14094.6</v>
      </c>
      <c r="N408">
        <v>14674.7</v>
      </c>
      <c r="O408">
        <v>15320.9</v>
      </c>
      <c r="P408">
        <v>16196.4</v>
      </c>
      <c r="Q408">
        <v>16906.7</v>
      </c>
      <c r="R408">
        <v>17619.900000000001</v>
      </c>
      <c r="S408">
        <v>17708.400000000001</v>
      </c>
      <c r="T408">
        <v>17977.900000000001</v>
      </c>
      <c r="U408">
        <v>18580.7</v>
      </c>
      <c r="V408">
        <v>18929.3</v>
      </c>
      <c r="W408">
        <v>19806.599999999999</v>
      </c>
      <c r="X408">
        <v>20045.900000000001</v>
      </c>
      <c r="Y408">
        <v>21018.6</v>
      </c>
      <c r="Z408">
        <v>20725.8</v>
      </c>
      <c r="AA408">
        <v>20752.400000000001</v>
      </c>
      <c r="AB408">
        <v>21439.8</v>
      </c>
      <c r="AC408">
        <v>21896.7</v>
      </c>
      <c r="AD408">
        <v>22647.5</v>
      </c>
      <c r="AE408">
        <v>22689.599999999999</v>
      </c>
      <c r="AF408">
        <v>23390.799999999999</v>
      </c>
      <c r="AG408">
        <v>24796.799999999999</v>
      </c>
      <c r="AH408">
        <v>25962.5</v>
      </c>
      <c r="AI408">
        <v>27138.3</v>
      </c>
      <c r="AJ408">
        <v>28574.9</v>
      </c>
      <c r="AK408" t="s">
        <v>197</v>
      </c>
    </row>
    <row r="409" spans="1:37" x14ac:dyDescent="0.3">
      <c r="A409" t="s">
        <v>251</v>
      </c>
      <c r="B409" t="s">
        <v>175</v>
      </c>
      <c r="C409">
        <v>3</v>
      </c>
      <c r="D409" t="s">
        <v>188</v>
      </c>
      <c r="E409">
        <v>8</v>
      </c>
      <c r="F409" t="s">
        <v>189</v>
      </c>
      <c r="G409" t="s">
        <v>201</v>
      </c>
      <c r="H409" t="s">
        <v>195</v>
      </c>
      <c r="I409">
        <v>-530</v>
      </c>
      <c r="J409">
        <v>-590.29999999999995</v>
      </c>
      <c r="K409">
        <v>-823</v>
      </c>
      <c r="L409">
        <v>-887.3</v>
      </c>
      <c r="M409">
        <v>-766.5</v>
      </c>
      <c r="N409">
        <v>-698.9</v>
      </c>
      <c r="O409">
        <v>-883.4</v>
      </c>
      <c r="P409">
        <v>-737.1</v>
      </c>
      <c r="Q409">
        <v>-1055</v>
      </c>
      <c r="R409">
        <v>-865.2</v>
      </c>
      <c r="S409">
        <v>-652.5</v>
      </c>
      <c r="T409">
        <v>-697.6</v>
      </c>
      <c r="U409">
        <v>-980.7</v>
      </c>
      <c r="V409">
        <v>-832.3</v>
      </c>
      <c r="W409">
        <v>-915.6</v>
      </c>
      <c r="X409">
        <v>-932.5</v>
      </c>
      <c r="Y409">
        <v>-905.4</v>
      </c>
      <c r="Z409">
        <v>-771.7</v>
      </c>
      <c r="AA409">
        <v>-896.2</v>
      </c>
      <c r="AB409">
        <v>-885</v>
      </c>
      <c r="AC409">
        <v>-779.6</v>
      </c>
      <c r="AD409">
        <v>-909.1</v>
      </c>
      <c r="AE409">
        <v>-1103.3</v>
      </c>
      <c r="AF409">
        <v>-12144</v>
      </c>
      <c r="AG409">
        <v>-10140.9</v>
      </c>
      <c r="AH409">
        <v>-1537.3</v>
      </c>
      <c r="AI409">
        <v>-1397.9</v>
      </c>
      <c r="AJ409">
        <v>-1060.7</v>
      </c>
      <c r="AK409" t="s">
        <v>197</v>
      </c>
    </row>
    <row r="410" spans="1:37" x14ac:dyDescent="0.3">
      <c r="A410" t="s">
        <v>252</v>
      </c>
      <c r="B410" t="s">
        <v>176</v>
      </c>
      <c r="C410">
        <v>7</v>
      </c>
      <c r="D410" t="s">
        <v>188</v>
      </c>
      <c r="E410">
        <v>1</v>
      </c>
      <c r="F410" t="s">
        <v>189</v>
      </c>
      <c r="G410" t="s">
        <v>190</v>
      </c>
      <c r="H410" t="s">
        <v>191</v>
      </c>
      <c r="I410">
        <v>24257.7</v>
      </c>
      <c r="J410">
        <v>24804.7</v>
      </c>
      <c r="K410">
        <v>25866.799999999999</v>
      </c>
      <c r="L410">
        <v>26614.2</v>
      </c>
      <c r="M410">
        <v>28338.1</v>
      </c>
      <c r="N410">
        <v>28901.3</v>
      </c>
      <c r="O410">
        <v>29806.6</v>
      </c>
      <c r="P410">
        <v>30780.1</v>
      </c>
      <c r="Q410">
        <v>32463.1</v>
      </c>
      <c r="R410">
        <v>36655.599999999999</v>
      </c>
      <c r="S410">
        <v>39504.800000000003</v>
      </c>
      <c r="T410">
        <v>41641.199999999997</v>
      </c>
      <c r="U410">
        <v>40599.599999999999</v>
      </c>
      <c r="V410">
        <v>39135.800000000003</v>
      </c>
      <c r="W410">
        <v>38929.800000000003</v>
      </c>
      <c r="X410">
        <v>38085</v>
      </c>
      <c r="Y410">
        <v>38408.699999999997</v>
      </c>
      <c r="Z410">
        <v>39287.199999999997</v>
      </c>
      <c r="AA410">
        <v>40063.9</v>
      </c>
      <c r="AB410">
        <v>37853.5</v>
      </c>
      <c r="AC410">
        <v>37620.300000000003</v>
      </c>
      <c r="AD410">
        <v>37977.199999999997</v>
      </c>
      <c r="AE410">
        <v>38577.1</v>
      </c>
      <c r="AF410">
        <v>36463.5</v>
      </c>
      <c r="AG410">
        <v>37182.6</v>
      </c>
      <c r="AH410">
        <v>37690.6</v>
      </c>
      <c r="AI410">
        <v>39843.199999999997</v>
      </c>
      <c r="AJ410">
        <v>39780.699999999997</v>
      </c>
      <c r="AK410">
        <v>39990.5</v>
      </c>
    </row>
    <row r="411" spans="1:37" x14ac:dyDescent="0.3">
      <c r="A411" t="s">
        <v>252</v>
      </c>
      <c r="B411" t="s">
        <v>176</v>
      </c>
      <c r="C411">
        <v>7</v>
      </c>
      <c r="D411" t="s">
        <v>188</v>
      </c>
      <c r="E411">
        <v>2</v>
      </c>
      <c r="F411" t="s">
        <v>189</v>
      </c>
      <c r="G411" t="s">
        <v>192</v>
      </c>
      <c r="H411" t="s">
        <v>193</v>
      </c>
      <c r="I411">
        <v>64.48</v>
      </c>
      <c r="J411">
        <v>65.933999999999997</v>
      </c>
      <c r="K411">
        <v>68.757999999999996</v>
      </c>
      <c r="L411">
        <v>70.744</v>
      </c>
      <c r="M411">
        <v>75.326999999999998</v>
      </c>
      <c r="N411">
        <v>76.823999999999998</v>
      </c>
      <c r="O411">
        <v>79.23</v>
      </c>
      <c r="P411">
        <v>81.817999999999998</v>
      </c>
      <c r="Q411">
        <v>86.290999999999997</v>
      </c>
      <c r="R411">
        <v>97.436000000000007</v>
      </c>
      <c r="S411">
        <v>105.009</v>
      </c>
      <c r="T411">
        <v>110.688</v>
      </c>
      <c r="U411">
        <v>107.919</v>
      </c>
      <c r="V411">
        <v>104.029</v>
      </c>
      <c r="W411">
        <v>103.48099999999999</v>
      </c>
      <c r="X411">
        <v>101.235</v>
      </c>
      <c r="Y411">
        <v>102.096</v>
      </c>
      <c r="Z411">
        <v>104.431</v>
      </c>
      <c r="AA411">
        <v>106.495</v>
      </c>
      <c r="AB411">
        <v>100.62</v>
      </c>
      <c r="AC411">
        <v>100</v>
      </c>
      <c r="AD411">
        <v>100.949</v>
      </c>
      <c r="AE411">
        <v>102.54300000000001</v>
      </c>
      <c r="AF411">
        <v>96.924999999999997</v>
      </c>
      <c r="AG411">
        <v>98.835999999999999</v>
      </c>
      <c r="AH411">
        <v>100.187</v>
      </c>
      <c r="AI411">
        <v>105.90900000000001</v>
      </c>
      <c r="AJ411">
        <v>105.74299999999999</v>
      </c>
      <c r="AK411">
        <v>106.3</v>
      </c>
    </row>
    <row r="412" spans="1:37" x14ac:dyDescent="0.3">
      <c r="A412" t="s">
        <v>252</v>
      </c>
      <c r="B412" t="s">
        <v>176</v>
      </c>
      <c r="C412">
        <v>7</v>
      </c>
      <c r="D412" t="s">
        <v>188</v>
      </c>
      <c r="E412">
        <v>3</v>
      </c>
      <c r="F412" t="s">
        <v>189</v>
      </c>
      <c r="G412" t="s">
        <v>194</v>
      </c>
      <c r="H412" t="s">
        <v>195</v>
      </c>
      <c r="I412">
        <v>14673</v>
      </c>
      <c r="J412">
        <v>14833.2</v>
      </c>
      <c r="K412">
        <v>15685.7</v>
      </c>
      <c r="L412">
        <v>17153.7</v>
      </c>
      <c r="M412">
        <v>18741.7</v>
      </c>
      <c r="N412">
        <v>19160.8</v>
      </c>
      <c r="O412">
        <v>21199</v>
      </c>
      <c r="P412">
        <v>23418.1</v>
      </c>
      <c r="Q412">
        <v>27530.2</v>
      </c>
      <c r="R412">
        <v>32692.2</v>
      </c>
      <c r="S412">
        <v>36912.800000000003</v>
      </c>
      <c r="T412">
        <v>42694.6</v>
      </c>
      <c r="U412">
        <v>36282.199999999997</v>
      </c>
      <c r="V412">
        <v>37567.5</v>
      </c>
      <c r="W412">
        <v>39615.1</v>
      </c>
      <c r="X412">
        <v>38679.300000000003</v>
      </c>
      <c r="Y412">
        <v>39365.599999999999</v>
      </c>
      <c r="Z412">
        <v>40573.9</v>
      </c>
      <c r="AA412">
        <v>38624.800000000003</v>
      </c>
      <c r="AB412">
        <v>36105.9</v>
      </c>
      <c r="AC412">
        <v>37620.300000000003</v>
      </c>
      <c r="AD412">
        <v>39614.5</v>
      </c>
      <c r="AE412">
        <v>40029.5</v>
      </c>
      <c r="AF412">
        <v>36982.699999999997</v>
      </c>
      <c r="AG412">
        <v>42410.6</v>
      </c>
      <c r="AH412">
        <v>49570.400000000001</v>
      </c>
      <c r="AI412">
        <v>51350.1</v>
      </c>
      <c r="AJ412">
        <v>51498.1</v>
      </c>
      <c r="AK412">
        <v>52622.3</v>
      </c>
    </row>
    <row r="413" spans="1:37" x14ac:dyDescent="0.3">
      <c r="A413" t="s">
        <v>252</v>
      </c>
      <c r="B413" t="s">
        <v>176</v>
      </c>
      <c r="C413">
        <v>7</v>
      </c>
      <c r="D413" t="s">
        <v>188</v>
      </c>
      <c r="E413">
        <v>4</v>
      </c>
      <c r="F413" t="s">
        <v>189</v>
      </c>
      <c r="G413" t="s">
        <v>196</v>
      </c>
      <c r="H413" t="s">
        <v>195</v>
      </c>
      <c r="I413">
        <v>6990.2</v>
      </c>
      <c r="J413">
        <v>7344.8</v>
      </c>
      <c r="K413">
        <v>7775.1</v>
      </c>
      <c r="L413">
        <v>8327.1</v>
      </c>
      <c r="M413">
        <v>8997.2999999999993</v>
      </c>
      <c r="N413">
        <v>9450.4</v>
      </c>
      <c r="O413">
        <v>9956.5</v>
      </c>
      <c r="P413">
        <v>10629.3</v>
      </c>
      <c r="Q413">
        <v>11527.5</v>
      </c>
      <c r="R413">
        <v>13422.9</v>
      </c>
      <c r="S413">
        <v>14893.4</v>
      </c>
      <c r="T413">
        <v>16192</v>
      </c>
      <c r="U413">
        <v>15257.9</v>
      </c>
      <c r="V413">
        <v>15523.7</v>
      </c>
      <c r="W413">
        <v>16164.9</v>
      </c>
      <c r="X413">
        <v>16976.599999999999</v>
      </c>
      <c r="Y413">
        <v>17536.8</v>
      </c>
      <c r="Z413">
        <v>18370.900000000001</v>
      </c>
      <c r="AA413">
        <v>18303.2</v>
      </c>
      <c r="AB413">
        <v>17266.099999999999</v>
      </c>
      <c r="AC413">
        <v>17664</v>
      </c>
      <c r="AD413">
        <v>18500.2</v>
      </c>
      <c r="AE413">
        <v>19131.099999999999</v>
      </c>
      <c r="AF413">
        <v>18479.099999999999</v>
      </c>
      <c r="AG413">
        <v>19516.400000000001</v>
      </c>
      <c r="AH413">
        <v>20916.400000000001</v>
      </c>
      <c r="AI413">
        <v>22321.1</v>
      </c>
      <c r="AJ413">
        <v>23625.200000000001</v>
      </c>
      <c r="AK413" t="s">
        <v>197</v>
      </c>
    </row>
    <row r="414" spans="1:37" x14ac:dyDescent="0.3">
      <c r="A414" t="s">
        <v>252</v>
      </c>
      <c r="B414" t="s">
        <v>176</v>
      </c>
      <c r="C414">
        <v>7</v>
      </c>
      <c r="D414" t="s">
        <v>188</v>
      </c>
      <c r="E414">
        <v>5</v>
      </c>
      <c r="F414" t="s">
        <v>189</v>
      </c>
      <c r="G414" t="s">
        <v>198</v>
      </c>
      <c r="H414" t="s">
        <v>195</v>
      </c>
      <c r="I414">
        <v>6297.6</v>
      </c>
      <c r="J414">
        <v>5977.9</v>
      </c>
      <c r="K414">
        <v>6321.3</v>
      </c>
      <c r="L414">
        <v>7032.6</v>
      </c>
      <c r="M414">
        <v>7954</v>
      </c>
      <c r="N414">
        <v>7803.8</v>
      </c>
      <c r="O414">
        <v>9068.7999999999993</v>
      </c>
      <c r="P414">
        <v>10332.299999999999</v>
      </c>
      <c r="Q414">
        <v>13173.1</v>
      </c>
      <c r="R414">
        <v>15962.9</v>
      </c>
      <c r="S414">
        <v>18427.400000000001</v>
      </c>
      <c r="T414">
        <v>22701.599999999999</v>
      </c>
      <c r="U414">
        <v>17502.3</v>
      </c>
      <c r="V414">
        <v>18497.900000000001</v>
      </c>
      <c r="W414">
        <v>19479.400000000001</v>
      </c>
      <c r="X414">
        <v>17828.099999999999</v>
      </c>
      <c r="Y414">
        <v>17895.599999999999</v>
      </c>
      <c r="Z414">
        <v>18556.599999999999</v>
      </c>
      <c r="AA414">
        <v>16720.5</v>
      </c>
      <c r="AB414">
        <v>15388.8</v>
      </c>
      <c r="AC414">
        <v>16725</v>
      </c>
      <c r="AD414">
        <v>17744.400000000001</v>
      </c>
      <c r="AE414">
        <v>17477.7</v>
      </c>
      <c r="AF414">
        <v>16667.099999999999</v>
      </c>
      <c r="AG414">
        <v>20425.5</v>
      </c>
      <c r="AH414">
        <v>24624.3</v>
      </c>
      <c r="AI414">
        <v>25173.9</v>
      </c>
      <c r="AJ414">
        <v>23852</v>
      </c>
      <c r="AK414" t="s">
        <v>197</v>
      </c>
    </row>
    <row r="415" spans="1:37" x14ac:dyDescent="0.3">
      <c r="A415" t="s">
        <v>252</v>
      </c>
      <c r="B415" t="s">
        <v>176</v>
      </c>
      <c r="C415">
        <v>7</v>
      </c>
      <c r="D415" t="s">
        <v>188</v>
      </c>
      <c r="E415">
        <v>6</v>
      </c>
      <c r="F415" t="s">
        <v>189</v>
      </c>
      <c r="G415" t="s">
        <v>199</v>
      </c>
      <c r="H415" t="s">
        <v>195</v>
      </c>
      <c r="I415">
        <v>1385.2</v>
      </c>
      <c r="J415">
        <v>1510.6</v>
      </c>
      <c r="K415">
        <v>1589.4</v>
      </c>
      <c r="L415">
        <v>1794.1</v>
      </c>
      <c r="M415">
        <v>1790.3</v>
      </c>
      <c r="N415">
        <v>1906.5</v>
      </c>
      <c r="O415">
        <v>2173.6999999999998</v>
      </c>
      <c r="P415">
        <v>2456.5</v>
      </c>
      <c r="Q415">
        <v>2829.6</v>
      </c>
      <c r="R415">
        <v>3306.5</v>
      </c>
      <c r="S415">
        <v>3592</v>
      </c>
      <c r="T415">
        <v>3801</v>
      </c>
      <c r="U415">
        <v>3522</v>
      </c>
      <c r="V415">
        <v>3545.8</v>
      </c>
      <c r="W415">
        <v>3970.8</v>
      </c>
      <c r="X415">
        <v>3874.6</v>
      </c>
      <c r="Y415">
        <v>3933.2</v>
      </c>
      <c r="Z415">
        <v>3646.4</v>
      </c>
      <c r="AA415">
        <v>3601.1</v>
      </c>
      <c r="AB415">
        <v>3451</v>
      </c>
      <c r="AC415">
        <v>3231.3</v>
      </c>
      <c r="AD415">
        <v>3369.8</v>
      </c>
      <c r="AE415">
        <v>3420.7</v>
      </c>
      <c r="AF415">
        <v>1836.4</v>
      </c>
      <c r="AG415">
        <v>2468.6999999999998</v>
      </c>
      <c r="AH415">
        <v>4029.7</v>
      </c>
      <c r="AI415">
        <v>3855.1</v>
      </c>
      <c r="AJ415">
        <v>4021</v>
      </c>
      <c r="AK415" t="s">
        <v>197</v>
      </c>
    </row>
    <row r="416" spans="1:37" x14ac:dyDescent="0.3">
      <c r="A416" t="s">
        <v>252</v>
      </c>
      <c r="B416" t="s">
        <v>176</v>
      </c>
      <c r="C416">
        <v>7</v>
      </c>
      <c r="D416" t="s">
        <v>188</v>
      </c>
      <c r="E416">
        <v>7</v>
      </c>
      <c r="F416" t="s">
        <v>189</v>
      </c>
      <c r="G416" t="s">
        <v>200</v>
      </c>
      <c r="H416" t="s">
        <v>195</v>
      </c>
      <c r="I416">
        <v>1426.2</v>
      </c>
      <c r="J416">
        <v>1558.2</v>
      </c>
      <c r="K416">
        <v>1648</v>
      </c>
      <c r="L416">
        <v>1849.3</v>
      </c>
      <c r="M416">
        <v>1859.1</v>
      </c>
      <c r="N416">
        <v>1989.2</v>
      </c>
      <c r="O416">
        <v>2248.6</v>
      </c>
      <c r="P416">
        <v>2519.8000000000002</v>
      </c>
      <c r="Q416">
        <v>2984.6</v>
      </c>
      <c r="R416">
        <v>3375.2</v>
      </c>
      <c r="S416">
        <v>3659</v>
      </c>
      <c r="T416">
        <v>3876.6</v>
      </c>
      <c r="U416">
        <v>3604</v>
      </c>
      <c r="V416">
        <v>3626</v>
      </c>
      <c r="W416">
        <v>4056.2</v>
      </c>
      <c r="X416">
        <v>3960.6</v>
      </c>
      <c r="Y416">
        <v>4022.9</v>
      </c>
      <c r="Z416">
        <v>3830.1</v>
      </c>
      <c r="AA416">
        <v>3699.7</v>
      </c>
      <c r="AB416">
        <v>3537.6</v>
      </c>
      <c r="AC416">
        <v>3326.1</v>
      </c>
      <c r="AD416">
        <v>3457.8</v>
      </c>
      <c r="AE416">
        <v>3513.1</v>
      </c>
      <c r="AF416">
        <v>3194.7</v>
      </c>
      <c r="AG416">
        <v>3654.7</v>
      </c>
      <c r="AH416">
        <v>4281.3</v>
      </c>
      <c r="AI416">
        <v>4043.6</v>
      </c>
      <c r="AJ416">
        <v>4182.7</v>
      </c>
      <c r="AK416" t="s">
        <v>197</v>
      </c>
    </row>
    <row r="417" spans="1:37" x14ac:dyDescent="0.3">
      <c r="A417" t="s">
        <v>252</v>
      </c>
      <c r="B417" t="s">
        <v>176</v>
      </c>
      <c r="C417">
        <v>7</v>
      </c>
      <c r="D417" t="s">
        <v>188</v>
      </c>
      <c r="E417">
        <v>8</v>
      </c>
      <c r="F417" t="s">
        <v>189</v>
      </c>
      <c r="G417" t="s">
        <v>201</v>
      </c>
      <c r="H417" t="s">
        <v>195</v>
      </c>
      <c r="I417">
        <v>-41</v>
      </c>
      <c r="J417">
        <v>-47.7</v>
      </c>
      <c r="K417">
        <v>-58.6</v>
      </c>
      <c r="L417">
        <v>-55.2</v>
      </c>
      <c r="M417">
        <v>-68.7</v>
      </c>
      <c r="N417">
        <v>-82.7</v>
      </c>
      <c r="O417">
        <v>-74.8</v>
      </c>
      <c r="P417">
        <v>-63.3</v>
      </c>
      <c r="Q417">
        <v>-155</v>
      </c>
      <c r="R417">
        <v>-68.7</v>
      </c>
      <c r="S417">
        <v>-67.099999999999994</v>
      </c>
      <c r="T417">
        <v>-75.5</v>
      </c>
      <c r="U417">
        <v>-82</v>
      </c>
      <c r="V417">
        <v>-80.2</v>
      </c>
      <c r="W417">
        <v>-85.4</v>
      </c>
      <c r="X417">
        <v>-86</v>
      </c>
      <c r="Y417">
        <v>-89.7</v>
      </c>
      <c r="Z417">
        <v>-183.8</v>
      </c>
      <c r="AA417">
        <v>-98.6</v>
      </c>
      <c r="AB417">
        <v>-86.6</v>
      </c>
      <c r="AC417">
        <v>-94.8</v>
      </c>
      <c r="AD417">
        <v>-88</v>
      </c>
      <c r="AE417">
        <v>-92.5</v>
      </c>
      <c r="AF417">
        <v>-1358.2</v>
      </c>
      <c r="AG417">
        <v>-1186</v>
      </c>
      <c r="AH417">
        <v>-251.5</v>
      </c>
      <c r="AI417">
        <v>-188.4</v>
      </c>
      <c r="AJ417">
        <v>-161.69999999999999</v>
      </c>
      <c r="AK417" t="s">
        <v>197</v>
      </c>
    </row>
    <row r="418" spans="1:37" x14ac:dyDescent="0.3">
      <c r="A418" t="s">
        <v>253</v>
      </c>
      <c r="B418" t="s">
        <v>254</v>
      </c>
      <c r="C418">
        <v>1</v>
      </c>
      <c r="D418" t="s">
        <v>188</v>
      </c>
      <c r="E418">
        <v>1</v>
      </c>
      <c r="F418" t="s">
        <v>189</v>
      </c>
      <c r="G418" t="s">
        <v>190</v>
      </c>
      <c r="H418" t="s">
        <v>191</v>
      </c>
      <c r="I418">
        <v>689814.2</v>
      </c>
      <c r="J418">
        <v>717953.5</v>
      </c>
      <c r="K418">
        <v>750272.1</v>
      </c>
      <c r="L418">
        <v>803964.8</v>
      </c>
      <c r="M418">
        <v>815552.4</v>
      </c>
      <c r="N418">
        <v>819333.7</v>
      </c>
      <c r="O418">
        <v>837234.3</v>
      </c>
      <c r="P418">
        <v>871834.4</v>
      </c>
      <c r="Q418">
        <v>889361.4</v>
      </c>
      <c r="R418">
        <v>914340.5</v>
      </c>
      <c r="S418">
        <v>936059.9</v>
      </c>
      <c r="T418">
        <v>941279.2</v>
      </c>
      <c r="U418">
        <v>920013.4</v>
      </c>
      <c r="V418">
        <v>948885.3</v>
      </c>
      <c r="W418">
        <v>954794.9</v>
      </c>
      <c r="X418">
        <v>968580.1</v>
      </c>
      <c r="Y418">
        <v>968966.6</v>
      </c>
      <c r="Z418">
        <v>982746.2</v>
      </c>
      <c r="AA418">
        <v>1013587.5</v>
      </c>
      <c r="AB418">
        <v>1023574.2</v>
      </c>
      <c r="AC418">
        <v>1039545.4</v>
      </c>
      <c r="AD418">
        <v>1062478</v>
      </c>
      <c r="AE418">
        <v>1086223.7</v>
      </c>
      <c r="AF418">
        <v>1063954.5</v>
      </c>
      <c r="AG418">
        <v>1124003.8999999999</v>
      </c>
      <c r="AH418">
        <v>1147761.8</v>
      </c>
      <c r="AI418">
        <v>1164771.3999999999</v>
      </c>
      <c r="AJ418">
        <v>1187475.7</v>
      </c>
      <c r="AK418">
        <v>1213268.3</v>
      </c>
    </row>
    <row r="419" spans="1:37" x14ac:dyDescent="0.3">
      <c r="A419" t="s">
        <v>253</v>
      </c>
      <c r="B419" t="s">
        <v>254</v>
      </c>
      <c r="C419">
        <v>1</v>
      </c>
      <c r="D419" t="s">
        <v>188</v>
      </c>
      <c r="E419">
        <v>2</v>
      </c>
      <c r="F419" t="s">
        <v>189</v>
      </c>
      <c r="G419" t="s">
        <v>192</v>
      </c>
      <c r="H419" t="s">
        <v>193</v>
      </c>
      <c r="I419">
        <v>66.356999999999999</v>
      </c>
      <c r="J419">
        <v>69.063999999999993</v>
      </c>
      <c r="K419">
        <v>72.173000000000002</v>
      </c>
      <c r="L419">
        <v>77.337999999999994</v>
      </c>
      <c r="M419">
        <v>78.453000000000003</v>
      </c>
      <c r="N419">
        <v>78.816999999999993</v>
      </c>
      <c r="O419">
        <v>80.537999999999997</v>
      </c>
      <c r="P419">
        <v>83.867000000000004</v>
      </c>
      <c r="Q419">
        <v>85.552999999999997</v>
      </c>
      <c r="R419">
        <v>87.956000000000003</v>
      </c>
      <c r="S419">
        <v>90.045000000000002</v>
      </c>
      <c r="T419">
        <v>90.546999999999997</v>
      </c>
      <c r="U419">
        <v>88.501999999999995</v>
      </c>
      <c r="V419">
        <v>91.278999999999996</v>
      </c>
      <c r="W419">
        <v>91.846999999999994</v>
      </c>
      <c r="X419">
        <v>93.173000000000002</v>
      </c>
      <c r="Y419">
        <v>93.210999999999999</v>
      </c>
      <c r="Z419">
        <v>94.536000000000001</v>
      </c>
      <c r="AA419">
        <v>97.503</v>
      </c>
      <c r="AB419">
        <v>98.463999999999999</v>
      </c>
      <c r="AC419">
        <v>100</v>
      </c>
      <c r="AD419">
        <v>102.206</v>
      </c>
      <c r="AE419">
        <v>104.49</v>
      </c>
      <c r="AF419">
        <v>102.348</v>
      </c>
      <c r="AG419">
        <v>108.125</v>
      </c>
      <c r="AH419">
        <v>110.41</v>
      </c>
      <c r="AI419">
        <v>112.04600000000001</v>
      </c>
      <c r="AJ419">
        <v>114.23</v>
      </c>
      <c r="AK419">
        <v>116.711</v>
      </c>
    </row>
    <row r="420" spans="1:37" x14ac:dyDescent="0.3">
      <c r="A420" t="s">
        <v>253</v>
      </c>
      <c r="B420" t="s">
        <v>254</v>
      </c>
      <c r="C420">
        <v>1</v>
      </c>
      <c r="D420" t="s">
        <v>188</v>
      </c>
      <c r="E420">
        <v>3</v>
      </c>
      <c r="F420" t="s">
        <v>189</v>
      </c>
      <c r="G420" t="s">
        <v>194</v>
      </c>
      <c r="H420" t="s">
        <v>195</v>
      </c>
      <c r="I420">
        <v>488005.9</v>
      </c>
      <c r="J420">
        <v>513179.3</v>
      </c>
      <c r="K420">
        <v>541624.5</v>
      </c>
      <c r="L420">
        <v>588543.19999999995</v>
      </c>
      <c r="M420">
        <v>607371</v>
      </c>
      <c r="N420">
        <v>620893.9</v>
      </c>
      <c r="O420">
        <v>642839.69999999995</v>
      </c>
      <c r="P420">
        <v>684985.2</v>
      </c>
      <c r="Q420">
        <v>717261.3</v>
      </c>
      <c r="R420">
        <v>758944.9</v>
      </c>
      <c r="S420">
        <v>795403.8</v>
      </c>
      <c r="T420">
        <v>810410.6</v>
      </c>
      <c r="U420">
        <v>808962.5</v>
      </c>
      <c r="V420">
        <v>838292.9</v>
      </c>
      <c r="W420">
        <v>855087.6</v>
      </c>
      <c r="X420">
        <v>884565</v>
      </c>
      <c r="Y420">
        <v>901423.6</v>
      </c>
      <c r="Z420">
        <v>931904</v>
      </c>
      <c r="AA420">
        <v>982313.4</v>
      </c>
      <c r="AB420">
        <v>1009275.1</v>
      </c>
      <c r="AC420">
        <v>1039545.4</v>
      </c>
      <c r="AD420">
        <v>1083763.3</v>
      </c>
      <c r="AE420">
        <v>1129673.3</v>
      </c>
      <c r="AF420">
        <v>1129507.8</v>
      </c>
      <c r="AG420">
        <v>1230866.5</v>
      </c>
      <c r="AH420">
        <v>1324272.8999999999</v>
      </c>
      <c r="AI420">
        <v>1408135.9</v>
      </c>
      <c r="AJ420">
        <v>1480526.3</v>
      </c>
      <c r="AK420">
        <v>1557233</v>
      </c>
    </row>
    <row r="421" spans="1:37" x14ac:dyDescent="0.3">
      <c r="A421" t="s">
        <v>253</v>
      </c>
      <c r="B421" t="s">
        <v>254</v>
      </c>
      <c r="C421">
        <v>1</v>
      </c>
      <c r="D421" t="s">
        <v>188</v>
      </c>
      <c r="E421">
        <v>4</v>
      </c>
      <c r="F421" t="s">
        <v>189</v>
      </c>
      <c r="G421" t="s">
        <v>196</v>
      </c>
      <c r="H421" t="s">
        <v>195</v>
      </c>
      <c r="I421">
        <v>275892</v>
      </c>
      <c r="J421">
        <v>296666.2</v>
      </c>
      <c r="K421">
        <v>318000.09999999998</v>
      </c>
      <c r="L421">
        <v>350701.3</v>
      </c>
      <c r="M421">
        <v>360541.5</v>
      </c>
      <c r="N421">
        <v>360322.9</v>
      </c>
      <c r="O421">
        <v>369665.6</v>
      </c>
      <c r="P421">
        <v>391917.2</v>
      </c>
      <c r="Q421">
        <v>406214.6</v>
      </c>
      <c r="R421">
        <v>426526.5</v>
      </c>
      <c r="S421">
        <v>451112.1</v>
      </c>
      <c r="T421">
        <v>462181</v>
      </c>
      <c r="U421">
        <v>444751.7</v>
      </c>
      <c r="V421">
        <v>457083.3</v>
      </c>
      <c r="W421">
        <v>474779.2</v>
      </c>
      <c r="X421">
        <v>489910</v>
      </c>
      <c r="Y421">
        <v>502371.3</v>
      </c>
      <c r="Z421">
        <v>523508.1</v>
      </c>
      <c r="AA421">
        <v>549095</v>
      </c>
      <c r="AB421">
        <v>561865.4</v>
      </c>
      <c r="AC421">
        <v>583163.6</v>
      </c>
      <c r="AD421">
        <v>607702.80000000005</v>
      </c>
      <c r="AE421">
        <v>632317.1</v>
      </c>
      <c r="AF421">
        <v>638448.4</v>
      </c>
      <c r="AG421">
        <v>689568.2</v>
      </c>
      <c r="AH421">
        <v>731689.3</v>
      </c>
      <c r="AI421">
        <v>761249.9</v>
      </c>
      <c r="AJ421">
        <v>802298.1</v>
      </c>
      <c r="AK421" t="s">
        <v>197</v>
      </c>
    </row>
    <row r="422" spans="1:37" x14ac:dyDescent="0.3">
      <c r="A422" t="s">
        <v>253</v>
      </c>
      <c r="B422" t="s">
        <v>254</v>
      </c>
      <c r="C422">
        <v>1</v>
      </c>
      <c r="D422" t="s">
        <v>188</v>
      </c>
      <c r="E422">
        <v>5</v>
      </c>
      <c r="F422" t="s">
        <v>189</v>
      </c>
      <c r="G422" t="s">
        <v>198</v>
      </c>
      <c r="H422" t="s">
        <v>195</v>
      </c>
      <c r="I422">
        <v>181275.5</v>
      </c>
      <c r="J422">
        <v>183848.7</v>
      </c>
      <c r="K422">
        <v>189753.60000000001</v>
      </c>
      <c r="L422">
        <v>202544.6</v>
      </c>
      <c r="M422">
        <v>210585.5</v>
      </c>
      <c r="N422">
        <v>222751.9</v>
      </c>
      <c r="O422">
        <v>232497.5</v>
      </c>
      <c r="P422">
        <v>249855.3</v>
      </c>
      <c r="Q422">
        <v>265953.09999999998</v>
      </c>
      <c r="R422">
        <v>286337.09999999998</v>
      </c>
      <c r="S422">
        <v>297382</v>
      </c>
      <c r="T422">
        <v>301272.8</v>
      </c>
      <c r="U422">
        <v>316780.59999999998</v>
      </c>
      <c r="V422">
        <v>332208.90000000002</v>
      </c>
      <c r="W422">
        <v>329431.40000000002</v>
      </c>
      <c r="X422">
        <v>340705.6</v>
      </c>
      <c r="Y422">
        <v>343297.1</v>
      </c>
      <c r="Z422">
        <v>349148.6</v>
      </c>
      <c r="AA422">
        <v>371975.6</v>
      </c>
      <c r="AB422">
        <v>384568.2</v>
      </c>
      <c r="AC422">
        <v>391410.8</v>
      </c>
      <c r="AD422">
        <v>406959</v>
      </c>
      <c r="AE422">
        <v>426834.1</v>
      </c>
      <c r="AF422">
        <v>450711.2</v>
      </c>
      <c r="AG422">
        <v>490326.1</v>
      </c>
      <c r="AH422">
        <v>515547.8</v>
      </c>
      <c r="AI422">
        <v>565136.30000000005</v>
      </c>
      <c r="AJ422">
        <v>590535.5</v>
      </c>
      <c r="AK422" t="s">
        <v>197</v>
      </c>
    </row>
    <row r="423" spans="1:37" x14ac:dyDescent="0.3">
      <c r="A423" t="s">
        <v>253</v>
      </c>
      <c r="B423" t="s">
        <v>254</v>
      </c>
      <c r="C423">
        <v>1</v>
      </c>
      <c r="D423" t="s">
        <v>188</v>
      </c>
      <c r="E423">
        <v>6</v>
      </c>
      <c r="F423" t="s">
        <v>189</v>
      </c>
      <c r="G423" t="s">
        <v>199</v>
      </c>
      <c r="H423" t="s">
        <v>195</v>
      </c>
      <c r="I423">
        <v>30838.400000000001</v>
      </c>
      <c r="J423">
        <v>32664.5</v>
      </c>
      <c r="K423">
        <v>33870.800000000003</v>
      </c>
      <c r="L423">
        <v>35297.300000000003</v>
      </c>
      <c r="M423">
        <v>36243.9</v>
      </c>
      <c r="N423">
        <v>37819.1</v>
      </c>
      <c r="O423">
        <v>40676.6</v>
      </c>
      <c r="P423">
        <v>43212.7</v>
      </c>
      <c r="Q423">
        <v>45093.7</v>
      </c>
      <c r="R423">
        <v>46081.3</v>
      </c>
      <c r="S423">
        <v>46909.7</v>
      </c>
      <c r="T423">
        <v>46956.9</v>
      </c>
      <c r="U423">
        <v>47430.2</v>
      </c>
      <c r="V423">
        <v>49000.7</v>
      </c>
      <c r="W423">
        <v>50877</v>
      </c>
      <c r="X423">
        <v>53949.4</v>
      </c>
      <c r="Y423">
        <v>55755.199999999997</v>
      </c>
      <c r="Z423">
        <v>59247.199999999997</v>
      </c>
      <c r="AA423">
        <v>61242.9</v>
      </c>
      <c r="AB423">
        <v>62841.5</v>
      </c>
      <c r="AC423">
        <v>64971.1</v>
      </c>
      <c r="AD423">
        <v>69101.5</v>
      </c>
      <c r="AE423">
        <v>70522.100000000006</v>
      </c>
      <c r="AF423">
        <v>40348.300000000003</v>
      </c>
      <c r="AG423">
        <v>50972.1</v>
      </c>
      <c r="AH423">
        <v>77035.8</v>
      </c>
      <c r="AI423">
        <v>81749.8</v>
      </c>
      <c r="AJ423">
        <v>87692.7</v>
      </c>
      <c r="AK423" t="s">
        <v>197</v>
      </c>
    </row>
    <row r="424" spans="1:37" x14ac:dyDescent="0.3">
      <c r="A424" t="s">
        <v>253</v>
      </c>
      <c r="B424" t="s">
        <v>254</v>
      </c>
      <c r="C424">
        <v>1</v>
      </c>
      <c r="D424" t="s">
        <v>188</v>
      </c>
      <c r="E424">
        <v>7</v>
      </c>
      <c r="F424" t="s">
        <v>189</v>
      </c>
      <c r="G424" t="s">
        <v>200</v>
      </c>
      <c r="H424" t="s">
        <v>195</v>
      </c>
      <c r="I424">
        <v>32495.599999999999</v>
      </c>
      <c r="J424">
        <v>34204.9</v>
      </c>
      <c r="K424">
        <v>35476.800000000003</v>
      </c>
      <c r="L424">
        <v>36887.599999999999</v>
      </c>
      <c r="M424">
        <v>37974.199999999997</v>
      </c>
      <c r="N424">
        <v>39666.800000000003</v>
      </c>
      <c r="O424">
        <v>42758.2</v>
      </c>
      <c r="P424">
        <v>45348.800000000003</v>
      </c>
      <c r="Q424">
        <v>47497.3</v>
      </c>
      <c r="R424">
        <v>48347.7</v>
      </c>
      <c r="S424">
        <v>49086.3</v>
      </c>
      <c r="T424">
        <v>49182.6</v>
      </c>
      <c r="U424">
        <v>50150.1</v>
      </c>
      <c r="V424">
        <v>51731.1</v>
      </c>
      <c r="W424">
        <v>53574.5</v>
      </c>
      <c r="X424">
        <v>56854.6</v>
      </c>
      <c r="Y424">
        <v>58649.599999999999</v>
      </c>
      <c r="Z424">
        <v>62108.4</v>
      </c>
      <c r="AA424">
        <v>64063.3</v>
      </c>
      <c r="AB424">
        <v>65787.199999999997</v>
      </c>
      <c r="AC424">
        <v>67740.600000000006</v>
      </c>
      <c r="AD424">
        <v>71962.899999999994</v>
      </c>
      <c r="AE424">
        <v>73465.7</v>
      </c>
      <c r="AF424">
        <v>73913.5</v>
      </c>
      <c r="AG424">
        <v>79585.899999999994</v>
      </c>
      <c r="AH424">
        <v>83766.5</v>
      </c>
      <c r="AI424">
        <v>87373</v>
      </c>
      <c r="AJ424">
        <v>93058.2</v>
      </c>
      <c r="AK424" t="s">
        <v>197</v>
      </c>
    </row>
    <row r="425" spans="1:37" x14ac:dyDescent="0.3">
      <c r="A425" t="s">
        <v>253</v>
      </c>
      <c r="B425" t="s">
        <v>254</v>
      </c>
      <c r="C425">
        <v>1</v>
      </c>
      <c r="D425" t="s">
        <v>188</v>
      </c>
      <c r="E425">
        <v>8</v>
      </c>
      <c r="F425" t="s">
        <v>189</v>
      </c>
      <c r="G425" t="s">
        <v>201</v>
      </c>
      <c r="H425" t="s">
        <v>195</v>
      </c>
      <c r="I425">
        <v>-1657.2</v>
      </c>
      <c r="J425">
        <v>-1540.4</v>
      </c>
      <c r="K425">
        <v>-1606</v>
      </c>
      <c r="L425">
        <v>-1590.3</v>
      </c>
      <c r="M425">
        <v>-1730.3</v>
      </c>
      <c r="N425">
        <v>-1847.8</v>
      </c>
      <c r="O425">
        <v>-2081.6999999999998</v>
      </c>
      <c r="P425">
        <v>-2136.1</v>
      </c>
      <c r="Q425">
        <v>-2403.6</v>
      </c>
      <c r="R425">
        <v>-2266.4</v>
      </c>
      <c r="S425">
        <v>-2176.6</v>
      </c>
      <c r="T425">
        <v>-2225.6999999999998</v>
      </c>
      <c r="U425">
        <v>-2719.9</v>
      </c>
      <c r="V425">
        <v>-2730.4</v>
      </c>
      <c r="W425">
        <v>-2697.5</v>
      </c>
      <c r="X425">
        <v>-2905.2</v>
      </c>
      <c r="Y425">
        <v>-2894.5</v>
      </c>
      <c r="Z425">
        <v>-2861.2</v>
      </c>
      <c r="AA425">
        <v>-2820.4</v>
      </c>
      <c r="AB425">
        <v>-2945.7</v>
      </c>
      <c r="AC425">
        <v>-2769.5</v>
      </c>
      <c r="AD425">
        <v>-2861.4</v>
      </c>
      <c r="AE425">
        <v>-2943.6</v>
      </c>
      <c r="AF425">
        <v>-33565.199999999997</v>
      </c>
      <c r="AG425">
        <v>-28613.8</v>
      </c>
      <c r="AH425">
        <v>-6730.7</v>
      </c>
      <c r="AI425">
        <v>-5623.2</v>
      </c>
      <c r="AJ425">
        <v>-5365.5</v>
      </c>
      <c r="AK425" t="s">
        <v>197</v>
      </c>
    </row>
    <row r="426" spans="1:37" x14ac:dyDescent="0.3">
      <c r="A426" t="s">
        <v>255</v>
      </c>
      <c r="B426" t="s">
        <v>256</v>
      </c>
      <c r="C426">
        <v>2</v>
      </c>
      <c r="D426" t="s">
        <v>188</v>
      </c>
      <c r="E426">
        <v>1</v>
      </c>
      <c r="F426" t="s">
        <v>189</v>
      </c>
      <c r="G426" t="s">
        <v>190</v>
      </c>
      <c r="H426" t="s">
        <v>191</v>
      </c>
      <c r="I426">
        <v>2438052.9</v>
      </c>
      <c r="J426">
        <v>2502639</v>
      </c>
      <c r="K426">
        <v>2614464.5</v>
      </c>
      <c r="L426">
        <v>2713231.6</v>
      </c>
      <c r="M426">
        <v>2771541.7</v>
      </c>
      <c r="N426">
        <v>2784056.2</v>
      </c>
      <c r="O426">
        <v>2829745.8</v>
      </c>
      <c r="P426">
        <v>2907954.7</v>
      </c>
      <c r="Q426">
        <v>2976619.3</v>
      </c>
      <c r="R426">
        <v>3029492</v>
      </c>
      <c r="S426">
        <v>3077936.8</v>
      </c>
      <c r="T426">
        <v>3089355.4</v>
      </c>
      <c r="U426">
        <v>3092498.2</v>
      </c>
      <c r="V426">
        <v>3194703.1</v>
      </c>
      <c r="W426">
        <v>3219506.5</v>
      </c>
      <c r="X426">
        <v>3301294</v>
      </c>
      <c r="Y426">
        <v>3334509.2</v>
      </c>
      <c r="Z426">
        <v>3395872.9</v>
      </c>
      <c r="AA426">
        <v>3465391</v>
      </c>
      <c r="AB426">
        <v>3518584.5</v>
      </c>
      <c r="AC426">
        <v>3572774.4</v>
      </c>
      <c r="AD426">
        <v>3647342.2</v>
      </c>
      <c r="AE426">
        <v>3711064.2</v>
      </c>
      <c r="AF426">
        <v>3603890.4</v>
      </c>
      <c r="AG426">
        <v>3773854.7</v>
      </c>
      <c r="AH426">
        <v>3844101.8</v>
      </c>
      <c r="AI426">
        <v>3891908.8</v>
      </c>
      <c r="AJ426">
        <v>3983256.3</v>
      </c>
      <c r="AK426">
        <v>4070866.4</v>
      </c>
    </row>
    <row r="427" spans="1:37" x14ac:dyDescent="0.3">
      <c r="A427" t="s">
        <v>255</v>
      </c>
      <c r="B427" t="s">
        <v>256</v>
      </c>
      <c r="C427">
        <v>2</v>
      </c>
      <c r="D427" t="s">
        <v>188</v>
      </c>
      <c r="E427">
        <v>2</v>
      </c>
      <c r="F427" t="s">
        <v>189</v>
      </c>
      <c r="G427" t="s">
        <v>192</v>
      </c>
      <c r="H427" t="s">
        <v>193</v>
      </c>
      <c r="I427">
        <v>68.239999999999995</v>
      </c>
      <c r="J427">
        <v>70.046999999999997</v>
      </c>
      <c r="K427">
        <v>73.177000000000007</v>
      </c>
      <c r="L427">
        <v>75.941999999999993</v>
      </c>
      <c r="M427">
        <v>77.573999999999998</v>
      </c>
      <c r="N427">
        <v>77.924000000000007</v>
      </c>
      <c r="O427">
        <v>79.203000000000003</v>
      </c>
      <c r="P427">
        <v>81.391999999999996</v>
      </c>
      <c r="Q427">
        <v>83.313999999999993</v>
      </c>
      <c r="R427">
        <v>84.793999999999997</v>
      </c>
      <c r="S427">
        <v>86.15</v>
      </c>
      <c r="T427">
        <v>86.468999999999994</v>
      </c>
      <c r="U427">
        <v>86.557000000000002</v>
      </c>
      <c r="V427">
        <v>89.418000000000006</v>
      </c>
      <c r="W427">
        <v>90.111999999999995</v>
      </c>
      <c r="X427">
        <v>92.400999999999996</v>
      </c>
      <c r="Y427">
        <v>93.331000000000003</v>
      </c>
      <c r="Z427">
        <v>95.049000000000007</v>
      </c>
      <c r="AA427">
        <v>96.994</v>
      </c>
      <c r="AB427">
        <v>98.483000000000004</v>
      </c>
      <c r="AC427">
        <v>100</v>
      </c>
      <c r="AD427">
        <v>102.087</v>
      </c>
      <c r="AE427">
        <v>103.871</v>
      </c>
      <c r="AF427">
        <v>100.871</v>
      </c>
      <c r="AG427">
        <v>105.628</v>
      </c>
      <c r="AH427">
        <v>107.59399999999999</v>
      </c>
      <c r="AI427">
        <v>108.932</v>
      </c>
      <c r="AJ427">
        <v>111.489</v>
      </c>
      <c r="AK427">
        <v>113.941</v>
      </c>
    </row>
    <row r="428" spans="1:37" x14ac:dyDescent="0.3">
      <c r="A428" t="s">
        <v>255</v>
      </c>
      <c r="B428" t="s">
        <v>256</v>
      </c>
      <c r="C428">
        <v>2</v>
      </c>
      <c r="D428" t="s">
        <v>188</v>
      </c>
      <c r="E428">
        <v>3</v>
      </c>
      <c r="F428" t="s">
        <v>189</v>
      </c>
      <c r="G428" t="s">
        <v>194</v>
      </c>
      <c r="H428" t="s">
        <v>195</v>
      </c>
      <c r="I428">
        <v>1625822.8</v>
      </c>
      <c r="J428">
        <v>1697986</v>
      </c>
      <c r="K428">
        <v>1799286.8</v>
      </c>
      <c r="L428">
        <v>1905971.2</v>
      </c>
      <c r="M428">
        <v>1994838</v>
      </c>
      <c r="N428">
        <v>2044263.9</v>
      </c>
      <c r="O428">
        <v>2117700</v>
      </c>
      <c r="P428">
        <v>2236165.2999999998</v>
      </c>
      <c r="Q428">
        <v>2355937.7000000002</v>
      </c>
      <c r="R428">
        <v>2476434</v>
      </c>
      <c r="S428">
        <v>2587381.2999999998</v>
      </c>
      <c r="T428">
        <v>2635435.7000000002</v>
      </c>
      <c r="U428">
        <v>2674607.7000000002</v>
      </c>
      <c r="V428">
        <v>2791797.9</v>
      </c>
      <c r="W428">
        <v>2860084.3</v>
      </c>
      <c r="X428">
        <v>2993727.7</v>
      </c>
      <c r="Y428">
        <v>3086399.1</v>
      </c>
      <c r="Z428">
        <v>3214324.2</v>
      </c>
      <c r="AA428">
        <v>3345236.8</v>
      </c>
      <c r="AB428">
        <v>3455098.6</v>
      </c>
      <c r="AC428">
        <v>3572774.4</v>
      </c>
      <c r="AD428">
        <v>3736014.5</v>
      </c>
      <c r="AE428">
        <v>3876195.2</v>
      </c>
      <c r="AF428">
        <v>3831778.2</v>
      </c>
      <c r="AG428">
        <v>4160983.6</v>
      </c>
      <c r="AH428">
        <v>4488400.5</v>
      </c>
      <c r="AI428">
        <v>4748506.0999999996</v>
      </c>
      <c r="AJ428">
        <v>5017311.0999999996</v>
      </c>
      <c r="AK428">
        <v>5289270.0999999996</v>
      </c>
    </row>
    <row r="429" spans="1:37" x14ac:dyDescent="0.3">
      <c r="A429" t="s">
        <v>255</v>
      </c>
      <c r="B429" t="s">
        <v>256</v>
      </c>
      <c r="C429">
        <v>2</v>
      </c>
      <c r="D429" t="s">
        <v>188</v>
      </c>
      <c r="E429">
        <v>4</v>
      </c>
      <c r="F429" t="s">
        <v>189</v>
      </c>
      <c r="G429" t="s">
        <v>196</v>
      </c>
      <c r="H429" t="s">
        <v>195</v>
      </c>
      <c r="I429">
        <v>902403.2</v>
      </c>
      <c r="J429">
        <v>966336.6</v>
      </c>
      <c r="K429">
        <v>1022243.9</v>
      </c>
      <c r="L429">
        <v>1107534.5</v>
      </c>
      <c r="M429">
        <v>1144264</v>
      </c>
      <c r="N429">
        <v>1158176.6000000001</v>
      </c>
      <c r="O429">
        <v>1194304.3</v>
      </c>
      <c r="P429">
        <v>1262218</v>
      </c>
      <c r="Q429">
        <v>1323057.8</v>
      </c>
      <c r="R429">
        <v>1399846.7</v>
      </c>
      <c r="S429">
        <v>1484233.6</v>
      </c>
      <c r="T429">
        <v>1520979.5</v>
      </c>
      <c r="U429">
        <v>1469039.8</v>
      </c>
      <c r="V429">
        <v>1513118.2</v>
      </c>
      <c r="W429">
        <v>1563780</v>
      </c>
      <c r="X429">
        <v>1608313.3</v>
      </c>
      <c r="Y429">
        <v>1650313</v>
      </c>
      <c r="Z429">
        <v>1718943</v>
      </c>
      <c r="AA429">
        <v>1790180.8</v>
      </c>
      <c r="AB429">
        <v>1824678.2</v>
      </c>
      <c r="AC429">
        <v>1903640.5</v>
      </c>
      <c r="AD429">
        <v>1989365.9</v>
      </c>
      <c r="AE429">
        <v>2069548.7</v>
      </c>
      <c r="AF429">
        <v>2068130.2</v>
      </c>
      <c r="AG429">
        <v>2215532.1</v>
      </c>
      <c r="AH429">
        <v>2351722.9</v>
      </c>
      <c r="AI429">
        <v>2465050.1</v>
      </c>
      <c r="AJ429">
        <v>2600077.4</v>
      </c>
      <c r="AK429" t="s">
        <v>197</v>
      </c>
    </row>
    <row r="430" spans="1:37" x14ac:dyDescent="0.3">
      <c r="A430" t="s">
        <v>255</v>
      </c>
      <c r="B430" t="s">
        <v>256</v>
      </c>
      <c r="C430">
        <v>2</v>
      </c>
      <c r="D430" t="s">
        <v>188</v>
      </c>
      <c r="E430">
        <v>5</v>
      </c>
      <c r="F430" t="s">
        <v>189</v>
      </c>
      <c r="G430" t="s">
        <v>198</v>
      </c>
      <c r="H430" t="s">
        <v>195</v>
      </c>
      <c r="I430">
        <v>614276.9</v>
      </c>
      <c r="J430">
        <v>617282.4</v>
      </c>
      <c r="K430">
        <v>658485</v>
      </c>
      <c r="L430">
        <v>676087.6</v>
      </c>
      <c r="M430">
        <v>725067.6</v>
      </c>
      <c r="N430">
        <v>755921.4</v>
      </c>
      <c r="O430">
        <v>782133.3</v>
      </c>
      <c r="P430">
        <v>818719.2</v>
      </c>
      <c r="Q430">
        <v>862537.4</v>
      </c>
      <c r="R430">
        <v>896462.4</v>
      </c>
      <c r="S430">
        <v>915088</v>
      </c>
      <c r="T430">
        <v>931130.9</v>
      </c>
      <c r="U430">
        <v>1027079</v>
      </c>
      <c r="V430">
        <v>1085895</v>
      </c>
      <c r="W430">
        <v>1097172.1000000001</v>
      </c>
      <c r="X430">
        <v>1178234.5</v>
      </c>
      <c r="Y430">
        <v>1218879</v>
      </c>
      <c r="Z430">
        <v>1267488.3999999999</v>
      </c>
      <c r="AA430">
        <v>1319202.5</v>
      </c>
      <c r="AB430">
        <v>1390952.8</v>
      </c>
      <c r="AC430">
        <v>1422377.5</v>
      </c>
      <c r="AD430">
        <v>1485217.9</v>
      </c>
      <c r="AE430">
        <v>1534433.8</v>
      </c>
      <c r="AF430">
        <v>1595199.2</v>
      </c>
      <c r="AG430">
        <v>1741985.9</v>
      </c>
      <c r="AH430">
        <v>1844265.1</v>
      </c>
      <c r="AI430">
        <v>1978075.6</v>
      </c>
      <c r="AJ430">
        <v>2094522</v>
      </c>
      <c r="AK430" t="s">
        <v>197</v>
      </c>
    </row>
    <row r="431" spans="1:37" x14ac:dyDescent="0.3">
      <c r="A431" t="s">
        <v>255</v>
      </c>
      <c r="B431" t="s">
        <v>256</v>
      </c>
      <c r="C431">
        <v>2</v>
      </c>
      <c r="D431" t="s">
        <v>188</v>
      </c>
      <c r="E431">
        <v>6</v>
      </c>
      <c r="F431" t="s">
        <v>189</v>
      </c>
      <c r="G431" t="s">
        <v>199</v>
      </c>
      <c r="H431" t="s">
        <v>195</v>
      </c>
      <c r="I431">
        <v>109142.7</v>
      </c>
      <c r="J431">
        <v>114367</v>
      </c>
      <c r="K431">
        <v>118558</v>
      </c>
      <c r="L431">
        <v>122349</v>
      </c>
      <c r="M431">
        <v>125506.4</v>
      </c>
      <c r="N431">
        <v>130165.9</v>
      </c>
      <c r="O431">
        <v>141262.39999999999</v>
      </c>
      <c r="P431">
        <v>155228.20000000001</v>
      </c>
      <c r="Q431">
        <v>170342.5</v>
      </c>
      <c r="R431">
        <v>180124.79999999999</v>
      </c>
      <c r="S431">
        <v>188059.7</v>
      </c>
      <c r="T431">
        <v>183325.3</v>
      </c>
      <c r="U431">
        <v>178488.9</v>
      </c>
      <c r="V431">
        <v>192784.6</v>
      </c>
      <c r="W431">
        <v>199132.2</v>
      </c>
      <c r="X431">
        <v>207179.9</v>
      </c>
      <c r="Y431">
        <v>217207.2</v>
      </c>
      <c r="Z431">
        <v>227892.8</v>
      </c>
      <c r="AA431">
        <v>235853.5</v>
      </c>
      <c r="AB431">
        <v>239467.6</v>
      </c>
      <c r="AC431">
        <v>246756.4</v>
      </c>
      <c r="AD431">
        <v>261430.6</v>
      </c>
      <c r="AE431">
        <v>272212.7</v>
      </c>
      <c r="AF431">
        <v>168448.7</v>
      </c>
      <c r="AG431">
        <v>203465.60000000001</v>
      </c>
      <c r="AH431">
        <v>292412.40000000002</v>
      </c>
      <c r="AI431">
        <v>305380.40000000002</v>
      </c>
      <c r="AJ431">
        <v>322711.7</v>
      </c>
      <c r="AK431" t="s">
        <v>197</v>
      </c>
    </row>
    <row r="432" spans="1:37" x14ac:dyDescent="0.3">
      <c r="A432" t="s">
        <v>255</v>
      </c>
      <c r="B432" t="s">
        <v>256</v>
      </c>
      <c r="C432">
        <v>2</v>
      </c>
      <c r="D432" t="s">
        <v>188</v>
      </c>
      <c r="E432">
        <v>7</v>
      </c>
      <c r="F432" t="s">
        <v>189</v>
      </c>
      <c r="G432" t="s">
        <v>200</v>
      </c>
      <c r="H432" t="s">
        <v>195</v>
      </c>
      <c r="I432">
        <v>117200.1</v>
      </c>
      <c r="J432">
        <v>121606.1</v>
      </c>
      <c r="K432">
        <v>126032.3</v>
      </c>
      <c r="L432">
        <v>129724.3</v>
      </c>
      <c r="M432">
        <v>133452.70000000001</v>
      </c>
      <c r="N432">
        <v>138516.5</v>
      </c>
      <c r="O432">
        <v>150419.1</v>
      </c>
      <c r="P432">
        <v>164417.29999999999</v>
      </c>
      <c r="Q432">
        <v>180631.3</v>
      </c>
      <c r="R432">
        <v>189830.39999999999</v>
      </c>
      <c r="S432">
        <v>197180.2</v>
      </c>
      <c r="T432">
        <v>192860.9</v>
      </c>
      <c r="U432">
        <v>189712.6</v>
      </c>
      <c r="V432">
        <v>203905</v>
      </c>
      <c r="W432">
        <v>211535.3</v>
      </c>
      <c r="X432">
        <v>219014.5</v>
      </c>
      <c r="Y432">
        <v>229052</v>
      </c>
      <c r="Z432">
        <v>239615.4</v>
      </c>
      <c r="AA432">
        <v>247590.2</v>
      </c>
      <c r="AB432">
        <v>251932.3</v>
      </c>
      <c r="AC432">
        <v>258978.7</v>
      </c>
      <c r="AD432">
        <v>274207.09999999998</v>
      </c>
      <c r="AE432">
        <v>285109.3</v>
      </c>
      <c r="AF432">
        <v>282739.59999999998</v>
      </c>
      <c r="AG432">
        <v>303441.59999999998</v>
      </c>
      <c r="AH432">
        <v>318613</v>
      </c>
      <c r="AI432">
        <v>326710.90000000002</v>
      </c>
      <c r="AJ432">
        <v>343149.3</v>
      </c>
      <c r="AK432" t="s">
        <v>197</v>
      </c>
    </row>
    <row r="433" spans="1:37" x14ac:dyDescent="0.3">
      <c r="A433" t="s">
        <v>255</v>
      </c>
      <c r="B433" t="s">
        <v>256</v>
      </c>
      <c r="C433">
        <v>2</v>
      </c>
      <c r="D433" t="s">
        <v>188</v>
      </c>
      <c r="E433">
        <v>8</v>
      </c>
      <c r="F433" t="s">
        <v>189</v>
      </c>
      <c r="G433" t="s">
        <v>201</v>
      </c>
      <c r="H433" t="s">
        <v>195</v>
      </c>
      <c r="I433">
        <v>-8057.4</v>
      </c>
      <c r="J433">
        <v>-7239.1</v>
      </c>
      <c r="K433">
        <v>-7474.3</v>
      </c>
      <c r="L433">
        <v>-7375.3</v>
      </c>
      <c r="M433">
        <v>-7946.2</v>
      </c>
      <c r="N433">
        <v>-8350.5</v>
      </c>
      <c r="O433">
        <v>-9156.7000000000007</v>
      </c>
      <c r="P433">
        <v>-9189.1</v>
      </c>
      <c r="Q433">
        <v>-10288.799999999999</v>
      </c>
      <c r="R433">
        <v>-9705.6</v>
      </c>
      <c r="S433">
        <v>-9120.6</v>
      </c>
      <c r="T433">
        <v>-9535.6</v>
      </c>
      <c r="U433">
        <v>-11223.7</v>
      </c>
      <c r="V433">
        <v>-11120.4</v>
      </c>
      <c r="W433">
        <v>-12403.1</v>
      </c>
      <c r="X433">
        <v>-11834.5</v>
      </c>
      <c r="Y433">
        <v>-11844.8</v>
      </c>
      <c r="Z433">
        <v>-11722.6</v>
      </c>
      <c r="AA433">
        <v>-11736.7</v>
      </c>
      <c r="AB433">
        <v>-12464.8</v>
      </c>
      <c r="AC433">
        <v>-12222.3</v>
      </c>
      <c r="AD433">
        <v>-12776.5</v>
      </c>
      <c r="AE433">
        <v>-12896.6</v>
      </c>
      <c r="AF433">
        <v>-114290.9</v>
      </c>
      <c r="AG433">
        <v>-99976.1</v>
      </c>
      <c r="AH433">
        <v>-26200.6</v>
      </c>
      <c r="AI433">
        <v>-21330.5</v>
      </c>
      <c r="AJ433">
        <v>-20437.7</v>
      </c>
      <c r="AK433" t="s">
        <v>197</v>
      </c>
    </row>
    <row r="434" spans="1:37" x14ac:dyDescent="0.3">
      <c r="A434" t="s">
        <v>257</v>
      </c>
      <c r="B434" t="s">
        <v>258</v>
      </c>
      <c r="C434">
        <v>3</v>
      </c>
      <c r="D434" t="s">
        <v>188</v>
      </c>
      <c r="E434">
        <v>1</v>
      </c>
      <c r="F434" t="s">
        <v>189</v>
      </c>
      <c r="G434" t="s">
        <v>190</v>
      </c>
      <c r="H434" t="s">
        <v>191</v>
      </c>
      <c r="I434">
        <v>2012225.1</v>
      </c>
      <c r="J434">
        <v>2082506.9</v>
      </c>
      <c r="K434">
        <v>2163842.2000000002</v>
      </c>
      <c r="L434">
        <v>2223891.2999999998</v>
      </c>
      <c r="M434">
        <v>2203149.1</v>
      </c>
      <c r="N434">
        <v>2243919</v>
      </c>
      <c r="O434">
        <v>2296970.5</v>
      </c>
      <c r="P434">
        <v>2363124.2999999998</v>
      </c>
      <c r="Q434">
        <v>2408650.1</v>
      </c>
      <c r="R434">
        <v>2425979.7000000002</v>
      </c>
      <c r="S434">
        <v>2450466.5</v>
      </c>
      <c r="T434">
        <v>2403346</v>
      </c>
      <c r="U434">
        <v>2284891.9</v>
      </c>
      <c r="V434">
        <v>2368842.2999999998</v>
      </c>
      <c r="W434">
        <v>2421624.4</v>
      </c>
      <c r="X434">
        <v>2463334</v>
      </c>
      <c r="Y434">
        <v>2505982.4</v>
      </c>
      <c r="Z434">
        <v>2569254.7000000002</v>
      </c>
      <c r="AA434">
        <v>2606191.6</v>
      </c>
      <c r="AB434">
        <v>2632446.9</v>
      </c>
      <c r="AC434">
        <v>2669538.2999999998</v>
      </c>
      <c r="AD434">
        <v>2722152.2</v>
      </c>
      <c r="AE434">
        <v>2756943.5</v>
      </c>
      <c r="AF434">
        <v>2652982</v>
      </c>
      <c r="AG434">
        <v>2799091.2</v>
      </c>
      <c r="AH434">
        <v>2842363.1</v>
      </c>
      <c r="AI434">
        <v>2894707</v>
      </c>
      <c r="AJ434">
        <v>2949425.1</v>
      </c>
      <c r="AK434">
        <v>2998688.8</v>
      </c>
    </row>
    <row r="435" spans="1:37" x14ac:dyDescent="0.3">
      <c r="A435" t="s">
        <v>257</v>
      </c>
      <c r="B435" t="s">
        <v>258</v>
      </c>
      <c r="C435">
        <v>3</v>
      </c>
      <c r="D435" t="s">
        <v>188</v>
      </c>
      <c r="E435">
        <v>2</v>
      </c>
      <c r="F435" t="s">
        <v>189</v>
      </c>
      <c r="G435" t="s">
        <v>192</v>
      </c>
      <c r="H435" t="s">
        <v>193</v>
      </c>
      <c r="I435">
        <v>75.376999999999995</v>
      </c>
      <c r="J435">
        <v>78.010000000000005</v>
      </c>
      <c r="K435">
        <v>81.057000000000002</v>
      </c>
      <c r="L435">
        <v>83.305999999999997</v>
      </c>
      <c r="M435">
        <v>82.528999999999996</v>
      </c>
      <c r="N435">
        <v>84.055999999999997</v>
      </c>
      <c r="O435">
        <v>86.043999999999997</v>
      </c>
      <c r="P435">
        <v>88.522000000000006</v>
      </c>
      <c r="Q435">
        <v>90.227000000000004</v>
      </c>
      <c r="R435">
        <v>90.876000000000005</v>
      </c>
      <c r="S435">
        <v>91.793999999999997</v>
      </c>
      <c r="T435">
        <v>90.028999999999996</v>
      </c>
      <c r="U435">
        <v>85.590999999999994</v>
      </c>
      <c r="V435">
        <v>88.736000000000004</v>
      </c>
      <c r="W435">
        <v>90.712999999999994</v>
      </c>
      <c r="X435">
        <v>92.275999999999996</v>
      </c>
      <c r="Y435">
        <v>93.873000000000005</v>
      </c>
      <c r="Z435">
        <v>96.242999999999995</v>
      </c>
      <c r="AA435">
        <v>97.626999999999995</v>
      </c>
      <c r="AB435">
        <v>98.611000000000004</v>
      </c>
      <c r="AC435">
        <v>100</v>
      </c>
      <c r="AD435">
        <v>101.971</v>
      </c>
      <c r="AE435">
        <v>103.274</v>
      </c>
      <c r="AF435">
        <v>99.38</v>
      </c>
      <c r="AG435">
        <v>104.85299999999999</v>
      </c>
      <c r="AH435">
        <v>106.474</v>
      </c>
      <c r="AI435">
        <v>108.435</v>
      </c>
      <c r="AJ435">
        <v>110.48399999999999</v>
      </c>
      <c r="AK435">
        <v>112.33</v>
      </c>
    </row>
    <row r="436" spans="1:37" x14ac:dyDescent="0.3">
      <c r="A436" t="s">
        <v>257</v>
      </c>
      <c r="B436" t="s">
        <v>258</v>
      </c>
      <c r="C436">
        <v>3</v>
      </c>
      <c r="D436" t="s">
        <v>188</v>
      </c>
      <c r="E436">
        <v>3</v>
      </c>
      <c r="F436" t="s">
        <v>189</v>
      </c>
      <c r="G436" t="s">
        <v>194</v>
      </c>
      <c r="H436" t="s">
        <v>195</v>
      </c>
      <c r="I436">
        <v>1383822.3</v>
      </c>
      <c r="J436">
        <v>1457458.8</v>
      </c>
      <c r="K436">
        <v>1539507.4</v>
      </c>
      <c r="L436">
        <v>1614031.9</v>
      </c>
      <c r="M436">
        <v>1638598</v>
      </c>
      <c r="N436">
        <v>1695010.2</v>
      </c>
      <c r="O436">
        <v>1759394.9</v>
      </c>
      <c r="P436">
        <v>1852306.5</v>
      </c>
      <c r="Q436">
        <v>1936527.7</v>
      </c>
      <c r="R436">
        <v>2006111.6</v>
      </c>
      <c r="S436">
        <v>2076699</v>
      </c>
      <c r="T436">
        <v>2066494.8</v>
      </c>
      <c r="U436">
        <v>2013206.1</v>
      </c>
      <c r="V436">
        <v>2098228.1</v>
      </c>
      <c r="W436">
        <v>2183433.7999999998</v>
      </c>
      <c r="X436">
        <v>2272185.2000000002</v>
      </c>
      <c r="Y436">
        <v>2348039.9</v>
      </c>
      <c r="Z436">
        <v>2451098.4</v>
      </c>
      <c r="AA436">
        <v>2538558.4</v>
      </c>
      <c r="AB436">
        <v>2593745.5</v>
      </c>
      <c r="AC436">
        <v>2669538.2999999998</v>
      </c>
      <c r="AD436">
        <v>2781326.3</v>
      </c>
      <c r="AE436">
        <v>2870499.2</v>
      </c>
      <c r="AF436">
        <v>2806891.4</v>
      </c>
      <c r="AG436">
        <v>3078983</v>
      </c>
      <c r="AH436">
        <v>3363657.8</v>
      </c>
      <c r="AI436">
        <v>3589545.5</v>
      </c>
      <c r="AJ436">
        <v>3746528.7</v>
      </c>
      <c r="AK436">
        <v>3917115</v>
      </c>
    </row>
    <row r="437" spans="1:37" x14ac:dyDescent="0.3">
      <c r="A437" t="s">
        <v>257</v>
      </c>
      <c r="B437" t="s">
        <v>258</v>
      </c>
      <c r="C437">
        <v>3</v>
      </c>
      <c r="D437" t="s">
        <v>188</v>
      </c>
      <c r="E437">
        <v>4</v>
      </c>
      <c r="F437" t="s">
        <v>189</v>
      </c>
      <c r="G437" t="s">
        <v>196</v>
      </c>
      <c r="H437" t="s">
        <v>195</v>
      </c>
      <c r="I437">
        <v>800927.8</v>
      </c>
      <c r="J437">
        <v>853154.8</v>
      </c>
      <c r="K437">
        <v>903947.5</v>
      </c>
      <c r="L437">
        <v>954665.7</v>
      </c>
      <c r="M437">
        <v>973687.8</v>
      </c>
      <c r="N437">
        <v>987729.1</v>
      </c>
      <c r="O437">
        <v>1013008.4</v>
      </c>
      <c r="P437">
        <v>1056018.6000000001</v>
      </c>
      <c r="Q437">
        <v>1091161.7</v>
      </c>
      <c r="R437">
        <v>1133229.3</v>
      </c>
      <c r="S437">
        <v>1171434.1000000001</v>
      </c>
      <c r="T437">
        <v>1184554.3999999999</v>
      </c>
      <c r="U437">
        <v>1123048.8999999999</v>
      </c>
      <c r="V437">
        <v>1140406.8</v>
      </c>
      <c r="W437">
        <v>1188182.2</v>
      </c>
      <c r="X437">
        <v>1234746.2</v>
      </c>
      <c r="Y437">
        <v>1265513.7</v>
      </c>
      <c r="Z437">
        <v>1312576.3999999999</v>
      </c>
      <c r="AA437">
        <v>1369221.4</v>
      </c>
      <c r="AB437">
        <v>1400299.4</v>
      </c>
      <c r="AC437">
        <v>1453615.9</v>
      </c>
      <c r="AD437">
        <v>1514699.1</v>
      </c>
      <c r="AE437">
        <v>1558521.6</v>
      </c>
      <c r="AF437">
        <v>1556372.1</v>
      </c>
      <c r="AG437">
        <v>1666111.2</v>
      </c>
      <c r="AH437">
        <v>1780541.1</v>
      </c>
      <c r="AI437">
        <v>1867161</v>
      </c>
      <c r="AJ437">
        <v>1962067.3</v>
      </c>
      <c r="AK437" t="s">
        <v>197</v>
      </c>
    </row>
    <row r="438" spans="1:37" x14ac:dyDescent="0.3">
      <c r="A438" t="s">
        <v>257</v>
      </c>
      <c r="B438" t="s">
        <v>258</v>
      </c>
      <c r="C438">
        <v>3</v>
      </c>
      <c r="D438" t="s">
        <v>188</v>
      </c>
      <c r="E438">
        <v>5</v>
      </c>
      <c r="F438" t="s">
        <v>189</v>
      </c>
      <c r="G438" t="s">
        <v>198</v>
      </c>
      <c r="H438" t="s">
        <v>195</v>
      </c>
      <c r="I438">
        <v>492792.7</v>
      </c>
      <c r="J438">
        <v>511563</v>
      </c>
      <c r="K438">
        <v>539801.69999999995</v>
      </c>
      <c r="L438">
        <v>558419.5</v>
      </c>
      <c r="M438">
        <v>562395.80000000005</v>
      </c>
      <c r="N438">
        <v>598616.1</v>
      </c>
      <c r="O438">
        <v>632091.1</v>
      </c>
      <c r="P438">
        <v>675372.4</v>
      </c>
      <c r="Q438">
        <v>714785.8</v>
      </c>
      <c r="R438">
        <v>736510.7</v>
      </c>
      <c r="S438">
        <v>764961</v>
      </c>
      <c r="T438">
        <v>740404.9</v>
      </c>
      <c r="U438">
        <v>749954.3</v>
      </c>
      <c r="V438">
        <v>816879</v>
      </c>
      <c r="W438">
        <v>852957</v>
      </c>
      <c r="X438">
        <v>889659.5</v>
      </c>
      <c r="Y438">
        <v>928434.7</v>
      </c>
      <c r="Z438">
        <v>976834.2</v>
      </c>
      <c r="AA438">
        <v>1004274.3</v>
      </c>
      <c r="AB438">
        <v>1025739.6</v>
      </c>
      <c r="AC438">
        <v>1040749.1</v>
      </c>
      <c r="AD438">
        <v>1083782.6000000001</v>
      </c>
      <c r="AE438">
        <v>1126690.8999999999</v>
      </c>
      <c r="AF438">
        <v>1147863.8999999999</v>
      </c>
      <c r="AG438">
        <v>1275285.7</v>
      </c>
      <c r="AH438">
        <v>1362306.8</v>
      </c>
      <c r="AI438">
        <v>1493403</v>
      </c>
      <c r="AJ438">
        <v>1542010.1</v>
      </c>
      <c r="AK438" t="s">
        <v>197</v>
      </c>
    </row>
    <row r="439" spans="1:37" x14ac:dyDescent="0.3">
      <c r="A439" t="s">
        <v>257</v>
      </c>
      <c r="B439" t="s">
        <v>258</v>
      </c>
      <c r="C439">
        <v>3</v>
      </c>
      <c r="D439" t="s">
        <v>188</v>
      </c>
      <c r="E439">
        <v>6</v>
      </c>
      <c r="F439" t="s">
        <v>189</v>
      </c>
      <c r="G439" t="s">
        <v>199</v>
      </c>
      <c r="H439" t="s">
        <v>195</v>
      </c>
      <c r="I439">
        <v>90101.8</v>
      </c>
      <c r="J439">
        <v>92741</v>
      </c>
      <c r="K439">
        <v>95758.3</v>
      </c>
      <c r="L439">
        <v>100946.8</v>
      </c>
      <c r="M439">
        <v>102514.4</v>
      </c>
      <c r="N439">
        <v>108665.1</v>
      </c>
      <c r="O439">
        <v>114295.4</v>
      </c>
      <c r="P439">
        <v>120915.5</v>
      </c>
      <c r="Q439">
        <v>130580.2</v>
      </c>
      <c r="R439">
        <v>136371.6</v>
      </c>
      <c r="S439">
        <v>140303.9</v>
      </c>
      <c r="T439">
        <v>141535.6</v>
      </c>
      <c r="U439">
        <v>140202.9</v>
      </c>
      <c r="V439">
        <v>140942.29999999999</v>
      </c>
      <c r="W439">
        <v>142294.6</v>
      </c>
      <c r="X439">
        <v>147779.6</v>
      </c>
      <c r="Y439">
        <v>154091.5</v>
      </c>
      <c r="Z439">
        <v>161687.70000000001</v>
      </c>
      <c r="AA439">
        <v>165062.70000000001</v>
      </c>
      <c r="AB439">
        <v>167706.5</v>
      </c>
      <c r="AC439">
        <v>175173.3</v>
      </c>
      <c r="AD439">
        <v>182844.6</v>
      </c>
      <c r="AE439">
        <v>185286.7</v>
      </c>
      <c r="AF439">
        <v>102655.4</v>
      </c>
      <c r="AG439">
        <v>137586.1</v>
      </c>
      <c r="AH439">
        <v>220809.9</v>
      </c>
      <c r="AI439">
        <v>228981.5</v>
      </c>
      <c r="AJ439">
        <v>242451.3</v>
      </c>
      <c r="AK439" t="s">
        <v>197</v>
      </c>
    </row>
    <row r="440" spans="1:37" x14ac:dyDescent="0.3">
      <c r="A440" t="s">
        <v>257</v>
      </c>
      <c r="B440" t="s">
        <v>258</v>
      </c>
      <c r="C440">
        <v>3</v>
      </c>
      <c r="D440" t="s">
        <v>188</v>
      </c>
      <c r="E440">
        <v>7</v>
      </c>
      <c r="F440" t="s">
        <v>189</v>
      </c>
      <c r="G440" t="s">
        <v>200</v>
      </c>
      <c r="H440" t="s">
        <v>195</v>
      </c>
      <c r="I440">
        <v>94818</v>
      </c>
      <c r="J440">
        <v>98120.8</v>
      </c>
      <c r="K440">
        <v>103018.4</v>
      </c>
      <c r="L440">
        <v>108386.8</v>
      </c>
      <c r="M440">
        <v>110583.9</v>
      </c>
      <c r="N440">
        <v>114248.9</v>
      </c>
      <c r="O440">
        <v>121192.5</v>
      </c>
      <c r="P440">
        <v>127890.9</v>
      </c>
      <c r="Q440">
        <v>139658.79999999999</v>
      </c>
      <c r="R440">
        <v>143812.5</v>
      </c>
      <c r="S440">
        <v>146597.4</v>
      </c>
      <c r="T440">
        <v>148125.9</v>
      </c>
      <c r="U440">
        <v>147931.6</v>
      </c>
      <c r="V440">
        <v>148360.70000000001</v>
      </c>
      <c r="W440">
        <v>150577.5</v>
      </c>
      <c r="X440">
        <v>155778.29999999999</v>
      </c>
      <c r="Y440">
        <v>162210.4</v>
      </c>
      <c r="Z440">
        <v>168692.5</v>
      </c>
      <c r="AA440">
        <v>172510.2</v>
      </c>
      <c r="AB440">
        <v>176382.1</v>
      </c>
      <c r="AC440">
        <v>182766.1</v>
      </c>
      <c r="AD440">
        <v>191292.5</v>
      </c>
      <c r="AE440">
        <v>195398.9</v>
      </c>
      <c r="AF440">
        <v>195706.5</v>
      </c>
      <c r="AG440">
        <v>222528.5</v>
      </c>
      <c r="AH440">
        <v>235055.6</v>
      </c>
      <c r="AI440">
        <v>240370.4</v>
      </c>
      <c r="AJ440">
        <v>252904</v>
      </c>
      <c r="AK440" t="s">
        <v>197</v>
      </c>
    </row>
    <row r="441" spans="1:37" x14ac:dyDescent="0.3">
      <c r="A441" t="s">
        <v>257</v>
      </c>
      <c r="B441" t="s">
        <v>258</v>
      </c>
      <c r="C441">
        <v>3</v>
      </c>
      <c r="D441" t="s">
        <v>188</v>
      </c>
      <c r="E441">
        <v>8</v>
      </c>
      <c r="F441" t="s">
        <v>189</v>
      </c>
      <c r="G441" t="s">
        <v>201</v>
      </c>
      <c r="H441" t="s">
        <v>195</v>
      </c>
      <c r="I441">
        <v>-4716.2</v>
      </c>
      <c r="J441">
        <v>-5379.9</v>
      </c>
      <c r="K441">
        <v>-7260.1</v>
      </c>
      <c r="L441">
        <v>-7440.1</v>
      </c>
      <c r="M441">
        <v>-8069.5</v>
      </c>
      <c r="N441">
        <v>-5583.8</v>
      </c>
      <c r="O441">
        <v>-6897.1</v>
      </c>
      <c r="P441">
        <v>-6975.4</v>
      </c>
      <c r="Q441">
        <v>-9078.6</v>
      </c>
      <c r="R441">
        <v>-7441</v>
      </c>
      <c r="S441">
        <v>-6293.5</v>
      </c>
      <c r="T441">
        <v>-6590.4</v>
      </c>
      <c r="U441">
        <v>-7728.7</v>
      </c>
      <c r="V441">
        <v>-7418.4</v>
      </c>
      <c r="W441">
        <v>-8282.9</v>
      </c>
      <c r="X441">
        <v>-7998.8</v>
      </c>
      <c r="Y441">
        <v>-8118.9</v>
      </c>
      <c r="Z441">
        <v>-7004.7</v>
      </c>
      <c r="AA441">
        <v>-7447.5</v>
      </c>
      <c r="AB441">
        <v>-8675.5</v>
      </c>
      <c r="AC441">
        <v>-7592.8</v>
      </c>
      <c r="AD441">
        <v>-8447.9</v>
      </c>
      <c r="AE441">
        <v>-10112.200000000001</v>
      </c>
      <c r="AF441">
        <v>-93051.1</v>
      </c>
      <c r="AG441">
        <v>-84942.5</v>
      </c>
      <c r="AH441">
        <v>-14245.7</v>
      </c>
      <c r="AI441">
        <v>-11388.9</v>
      </c>
      <c r="AJ441">
        <v>-10452.799999999999</v>
      </c>
      <c r="AK441" t="s">
        <v>197</v>
      </c>
    </row>
    <row r="442" spans="1:37" x14ac:dyDescent="0.3">
      <c r="A442" t="s">
        <v>259</v>
      </c>
      <c r="B442" t="s">
        <v>260</v>
      </c>
      <c r="C442">
        <v>4</v>
      </c>
      <c r="D442" t="s">
        <v>188</v>
      </c>
      <c r="E442">
        <v>1</v>
      </c>
      <c r="F442" t="s">
        <v>189</v>
      </c>
      <c r="G442" t="s">
        <v>190</v>
      </c>
      <c r="H442" t="s">
        <v>191</v>
      </c>
      <c r="I442">
        <v>820782</v>
      </c>
      <c r="J442">
        <v>847987.9</v>
      </c>
      <c r="K442">
        <v>872881.4</v>
      </c>
      <c r="L442">
        <v>910542.9</v>
      </c>
      <c r="M442">
        <v>910419.4</v>
      </c>
      <c r="N442">
        <v>930798.8</v>
      </c>
      <c r="O442">
        <v>965431.8</v>
      </c>
      <c r="P442">
        <v>1002489.7</v>
      </c>
      <c r="Q442">
        <v>1032697.3</v>
      </c>
      <c r="R442">
        <v>1047757.6</v>
      </c>
      <c r="S442">
        <v>1071799.7</v>
      </c>
      <c r="T442">
        <v>1092075.7</v>
      </c>
      <c r="U442">
        <v>1064276</v>
      </c>
      <c r="V442">
        <v>1096010.3999999999</v>
      </c>
      <c r="W442">
        <v>1120460.1000000001</v>
      </c>
      <c r="X442">
        <v>1149893.6000000001</v>
      </c>
      <c r="Y442">
        <v>1167911.5</v>
      </c>
      <c r="Z442">
        <v>1202106.7</v>
      </c>
      <c r="AA442">
        <v>1227189.3</v>
      </c>
      <c r="AB442">
        <v>1237736.3999999999</v>
      </c>
      <c r="AC442">
        <v>1250759.3</v>
      </c>
      <c r="AD442">
        <v>1274025.8</v>
      </c>
      <c r="AE442">
        <v>1288475.8999999999</v>
      </c>
      <c r="AF442">
        <v>1264636.3999999999</v>
      </c>
      <c r="AG442">
        <v>1331115.3</v>
      </c>
      <c r="AH442">
        <v>1355755.4</v>
      </c>
      <c r="AI442">
        <v>1385171.3</v>
      </c>
      <c r="AJ442">
        <v>1410039.7</v>
      </c>
      <c r="AK442">
        <v>1430310.9</v>
      </c>
    </row>
    <row r="443" spans="1:37" x14ac:dyDescent="0.3">
      <c r="A443" t="s">
        <v>259</v>
      </c>
      <c r="B443" t="s">
        <v>260</v>
      </c>
      <c r="C443">
        <v>4</v>
      </c>
      <c r="D443" t="s">
        <v>188</v>
      </c>
      <c r="E443">
        <v>2</v>
      </c>
      <c r="F443" t="s">
        <v>189</v>
      </c>
      <c r="G443" t="s">
        <v>192</v>
      </c>
      <c r="H443" t="s">
        <v>193</v>
      </c>
      <c r="I443">
        <v>65.623000000000005</v>
      </c>
      <c r="J443">
        <v>67.798000000000002</v>
      </c>
      <c r="K443">
        <v>69.787999999999997</v>
      </c>
      <c r="L443">
        <v>72.799000000000007</v>
      </c>
      <c r="M443">
        <v>72.789000000000001</v>
      </c>
      <c r="N443">
        <v>74.418999999999997</v>
      </c>
      <c r="O443">
        <v>77.188000000000002</v>
      </c>
      <c r="P443">
        <v>80.150000000000006</v>
      </c>
      <c r="Q443">
        <v>82.566000000000003</v>
      </c>
      <c r="R443">
        <v>83.77</v>
      </c>
      <c r="S443">
        <v>85.691999999999993</v>
      </c>
      <c r="T443">
        <v>87.313000000000002</v>
      </c>
      <c r="U443">
        <v>85.09</v>
      </c>
      <c r="V443">
        <v>87.628</v>
      </c>
      <c r="W443">
        <v>89.581999999999994</v>
      </c>
      <c r="X443">
        <v>91.936000000000007</v>
      </c>
      <c r="Y443">
        <v>93.376000000000005</v>
      </c>
      <c r="Z443">
        <v>96.11</v>
      </c>
      <c r="AA443">
        <v>98.116</v>
      </c>
      <c r="AB443">
        <v>98.959000000000003</v>
      </c>
      <c r="AC443">
        <v>100</v>
      </c>
      <c r="AD443">
        <v>101.86</v>
      </c>
      <c r="AE443">
        <v>103.015</v>
      </c>
      <c r="AF443">
        <v>101.10899999999999</v>
      </c>
      <c r="AG443">
        <v>106.425</v>
      </c>
      <c r="AH443">
        <v>108.395</v>
      </c>
      <c r="AI443">
        <v>110.746</v>
      </c>
      <c r="AJ443">
        <v>112.735</v>
      </c>
      <c r="AK443">
        <v>114.355</v>
      </c>
    </row>
    <row r="444" spans="1:37" x14ac:dyDescent="0.3">
      <c r="A444" t="s">
        <v>259</v>
      </c>
      <c r="B444" t="s">
        <v>260</v>
      </c>
      <c r="C444">
        <v>4</v>
      </c>
      <c r="D444" t="s">
        <v>188</v>
      </c>
      <c r="E444">
        <v>3</v>
      </c>
      <c r="F444" t="s">
        <v>189</v>
      </c>
      <c r="G444" t="s">
        <v>194</v>
      </c>
      <c r="H444" t="s">
        <v>195</v>
      </c>
      <c r="I444">
        <v>562637.80000000005</v>
      </c>
      <c r="J444">
        <v>589812.1</v>
      </c>
      <c r="K444">
        <v>616360</v>
      </c>
      <c r="L444">
        <v>656083</v>
      </c>
      <c r="M444">
        <v>673288.4</v>
      </c>
      <c r="N444">
        <v>699597.1</v>
      </c>
      <c r="O444">
        <v>738452.8</v>
      </c>
      <c r="P444">
        <v>788026.2</v>
      </c>
      <c r="Q444">
        <v>831003.1</v>
      </c>
      <c r="R444">
        <v>867930.3</v>
      </c>
      <c r="S444">
        <v>915154.2</v>
      </c>
      <c r="T444">
        <v>947288.6</v>
      </c>
      <c r="U444">
        <v>936447.1</v>
      </c>
      <c r="V444">
        <v>974196.7</v>
      </c>
      <c r="W444">
        <v>1020385.4</v>
      </c>
      <c r="X444">
        <v>1070645</v>
      </c>
      <c r="Y444">
        <v>1109448.6000000001</v>
      </c>
      <c r="Z444">
        <v>1159084.1000000001</v>
      </c>
      <c r="AA444">
        <v>1196563.7</v>
      </c>
      <c r="AB444">
        <v>1217270.1000000001</v>
      </c>
      <c r="AC444">
        <v>1250759.3</v>
      </c>
      <c r="AD444">
        <v>1301100</v>
      </c>
      <c r="AE444">
        <v>1340848</v>
      </c>
      <c r="AF444">
        <v>1337958.6000000001</v>
      </c>
      <c r="AG444">
        <v>1475503.8</v>
      </c>
      <c r="AH444">
        <v>1624774.2</v>
      </c>
      <c r="AI444">
        <v>1726264.9</v>
      </c>
      <c r="AJ444">
        <v>1798814.8</v>
      </c>
      <c r="AK444">
        <v>1879029.9</v>
      </c>
    </row>
    <row r="445" spans="1:37" x14ac:dyDescent="0.3">
      <c r="A445" t="s">
        <v>259</v>
      </c>
      <c r="B445" t="s">
        <v>260</v>
      </c>
      <c r="C445">
        <v>4</v>
      </c>
      <c r="D445" t="s">
        <v>188</v>
      </c>
      <c r="E445">
        <v>4</v>
      </c>
      <c r="F445" t="s">
        <v>189</v>
      </c>
      <c r="G445" t="s">
        <v>196</v>
      </c>
      <c r="H445" t="s">
        <v>195</v>
      </c>
      <c r="I445">
        <v>314426.90000000002</v>
      </c>
      <c r="J445">
        <v>337614.8</v>
      </c>
      <c r="K445">
        <v>357758.7</v>
      </c>
      <c r="L445">
        <v>381848.8</v>
      </c>
      <c r="M445">
        <v>395065.1</v>
      </c>
      <c r="N445">
        <v>404809.6</v>
      </c>
      <c r="O445">
        <v>418649.4</v>
      </c>
      <c r="P445">
        <v>440514.4</v>
      </c>
      <c r="Q445">
        <v>458453.4</v>
      </c>
      <c r="R445">
        <v>480153.3</v>
      </c>
      <c r="S445">
        <v>506513.8</v>
      </c>
      <c r="T445">
        <v>526775.30000000005</v>
      </c>
      <c r="U445">
        <v>510405</v>
      </c>
      <c r="V445">
        <v>520163</v>
      </c>
      <c r="W445">
        <v>538596.1</v>
      </c>
      <c r="X445">
        <v>562460.4</v>
      </c>
      <c r="Y445">
        <v>580873.6</v>
      </c>
      <c r="Z445">
        <v>607418.80000000005</v>
      </c>
      <c r="AA445">
        <v>632405.30000000005</v>
      </c>
      <c r="AB445">
        <v>644161.5</v>
      </c>
      <c r="AC445">
        <v>668566.9</v>
      </c>
      <c r="AD445">
        <v>697650.7</v>
      </c>
      <c r="AE445">
        <v>722267.2</v>
      </c>
      <c r="AF445">
        <v>729952.9</v>
      </c>
      <c r="AG445">
        <v>774208.4</v>
      </c>
      <c r="AH445">
        <v>826245.6</v>
      </c>
      <c r="AI445">
        <v>871666.6</v>
      </c>
      <c r="AJ445">
        <v>914026.9</v>
      </c>
      <c r="AK445" t="s">
        <v>197</v>
      </c>
    </row>
    <row r="446" spans="1:37" x14ac:dyDescent="0.3">
      <c r="A446" t="s">
        <v>259</v>
      </c>
      <c r="B446" t="s">
        <v>260</v>
      </c>
      <c r="C446">
        <v>4</v>
      </c>
      <c r="D446" t="s">
        <v>188</v>
      </c>
      <c r="E446">
        <v>5</v>
      </c>
      <c r="F446" t="s">
        <v>189</v>
      </c>
      <c r="G446" t="s">
        <v>198</v>
      </c>
      <c r="H446" t="s">
        <v>195</v>
      </c>
      <c r="I446">
        <v>212874.7</v>
      </c>
      <c r="J446">
        <v>216738.8</v>
      </c>
      <c r="K446">
        <v>225168.4</v>
      </c>
      <c r="L446">
        <v>239049.5</v>
      </c>
      <c r="M446">
        <v>241790.8</v>
      </c>
      <c r="N446">
        <v>252513.5</v>
      </c>
      <c r="O446">
        <v>277110.3</v>
      </c>
      <c r="P446">
        <v>301198.2</v>
      </c>
      <c r="Q446">
        <v>326174.09999999998</v>
      </c>
      <c r="R446">
        <v>336660.6</v>
      </c>
      <c r="S446">
        <v>355017.3</v>
      </c>
      <c r="T446">
        <v>366559.9</v>
      </c>
      <c r="U446">
        <v>372139.5</v>
      </c>
      <c r="V446">
        <v>397508.8</v>
      </c>
      <c r="W446">
        <v>421857.2</v>
      </c>
      <c r="X446">
        <v>446206.2</v>
      </c>
      <c r="Y446">
        <v>463525.3</v>
      </c>
      <c r="Z446">
        <v>484226.4</v>
      </c>
      <c r="AA446">
        <v>495785.1</v>
      </c>
      <c r="AB446">
        <v>501662.6</v>
      </c>
      <c r="AC446">
        <v>507599.2</v>
      </c>
      <c r="AD446">
        <v>526410.9</v>
      </c>
      <c r="AE446">
        <v>542715.5</v>
      </c>
      <c r="AF446">
        <v>578152</v>
      </c>
      <c r="AG446">
        <v>651719.5</v>
      </c>
      <c r="AH446">
        <v>711111.9</v>
      </c>
      <c r="AI446">
        <v>760911.1</v>
      </c>
      <c r="AJ446">
        <v>782251.7</v>
      </c>
      <c r="AK446" t="s">
        <v>197</v>
      </c>
    </row>
    <row r="447" spans="1:37" x14ac:dyDescent="0.3">
      <c r="A447" t="s">
        <v>259</v>
      </c>
      <c r="B447" t="s">
        <v>260</v>
      </c>
      <c r="C447">
        <v>4</v>
      </c>
      <c r="D447" t="s">
        <v>188</v>
      </c>
      <c r="E447">
        <v>6</v>
      </c>
      <c r="F447" t="s">
        <v>189</v>
      </c>
      <c r="G447" t="s">
        <v>199</v>
      </c>
      <c r="H447" t="s">
        <v>195</v>
      </c>
      <c r="I447">
        <v>35336.300000000003</v>
      </c>
      <c r="J447">
        <v>35458.5</v>
      </c>
      <c r="K447">
        <v>33432.9</v>
      </c>
      <c r="L447">
        <v>35184.6</v>
      </c>
      <c r="M447">
        <v>36432.5</v>
      </c>
      <c r="N447">
        <v>42274</v>
      </c>
      <c r="O447">
        <v>42693.1</v>
      </c>
      <c r="P447">
        <v>46313.5</v>
      </c>
      <c r="Q447">
        <v>46375.6</v>
      </c>
      <c r="R447">
        <v>51116.4</v>
      </c>
      <c r="S447">
        <v>53623.1</v>
      </c>
      <c r="T447">
        <v>53953.3</v>
      </c>
      <c r="U447">
        <v>53902.6</v>
      </c>
      <c r="V447">
        <v>56524.800000000003</v>
      </c>
      <c r="W447">
        <v>59932.1</v>
      </c>
      <c r="X447">
        <v>61978.400000000001</v>
      </c>
      <c r="Y447">
        <v>65049.7</v>
      </c>
      <c r="Z447">
        <v>67439</v>
      </c>
      <c r="AA447">
        <v>68373.3</v>
      </c>
      <c r="AB447">
        <v>71445.899999999994</v>
      </c>
      <c r="AC447">
        <v>74593.2</v>
      </c>
      <c r="AD447">
        <v>77038.3</v>
      </c>
      <c r="AE447">
        <v>75865.3</v>
      </c>
      <c r="AF447">
        <v>29853.8</v>
      </c>
      <c r="AG447">
        <v>49575.9</v>
      </c>
      <c r="AH447">
        <v>87416.7</v>
      </c>
      <c r="AI447">
        <v>93687.3</v>
      </c>
      <c r="AJ447">
        <v>102536.2</v>
      </c>
      <c r="AK447" t="s">
        <v>197</v>
      </c>
    </row>
    <row r="448" spans="1:37" x14ac:dyDescent="0.3">
      <c r="A448" t="s">
        <v>259</v>
      </c>
      <c r="B448" t="s">
        <v>260</v>
      </c>
      <c r="C448">
        <v>4</v>
      </c>
      <c r="D448" t="s">
        <v>188</v>
      </c>
      <c r="E448">
        <v>7</v>
      </c>
      <c r="F448" t="s">
        <v>189</v>
      </c>
      <c r="G448" t="s">
        <v>200</v>
      </c>
      <c r="H448" t="s">
        <v>195</v>
      </c>
      <c r="I448">
        <v>39339.5</v>
      </c>
      <c r="J448">
        <v>41375.199999999997</v>
      </c>
      <c r="K448">
        <v>42493.3</v>
      </c>
      <c r="L448">
        <v>44701.4</v>
      </c>
      <c r="M448">
        <v>45747.3</v>
      </c>
      <c r="N448">
        <v>47168.9</v>
      </c>
      <c r="O448">
        <v>49382.5</v>
      </c>
      <c r="P448">
        <v>52650.2</v>
      </c>
      <c r="Q448">
        <v>56369.7</v>
      </c>
      <c r="R448">
        <v>57854</v>
      </c>
      <c r="S448">
        <v>59464.2</v>
      </c>
      <c r="T448">
        <v>61043.1</v>
      </c>
      <c r="U448">
        <v>60917.3</v>
      </c>
      <c r="V448">
        <v>63651.8</v>
      </c>
      <c r="W448">
        <v>67230</v>
      </c>
      <c r="X448">
        <v>69392</v>
      </c>
      <c r="Y448">
        <v>73653.2</v>
      </c>
      <c r="Z448">
        <v>75443.3</v>
      </c>
      <c r="AA448">
        <v>77038.5</v>
      </c>
      <c r="AB448">
        <v>80305.600000000006</v>
      </c>
      <c r="AC448">
        <v>83030.899999999994</v>
      </c>
      <c r="AD448">
        <v>86747.5</v>
      </c>
      <c r="AE448">
        <v>89099.7</v>
      </c>
      <c r="AF448">
        <v>89552.3</v>
      </c>
      <c r="AG448">
        <v>98145.600000000006</v>
      </c>
      <c r="AH448">
        <v>102690.6</v>
      </c>
      <c r="AI448">
        <v>105107.8</v>
      </c>
      <c r="AJ448">
        <v>111182.5</v>
      </c>
      <c r="AK448" t="s">
        <v>197</v>
      </c>
    </row>
    <row r="449" spans="1:37" x14ac:dyDescent="0.3">
      <c r="A449" t="s">
        <v>259</v>
      </c>
      <c r="B449" t="s">
        <v>260</v>
      </c>
      <c r="C449">
        <v>4</v>
      </c>
      <c r="D449" t="s">
        <v>188</v>
      </c>
      <c r="E449">
        <v>8</v>
      </c>
      <c r="F449" t="s">
        <v>189</v>
      </c>
      <c r="G449" t="s">
        <v>201</v>
      </c>
      <c r="H449" t="s">
        <v>195</v>
      </c>
      <c r="I449">
        <v>-4003.2</v>
      </c>
      <c r="J449">
        <v>-5916.7</v>
      </c>
      <c r="K449">
        <v>-9060.4</v>
      </c>
      <c r="L449">
        <v>-9516.7999999999993</v>
      </c>
      <c r="M449">
        <v>-9314.9</v>
      </c>
      <c r="N449">
        <v>-4894.8</v>
      </c>
      <c r="O449">
        <v>-6689.4</v>
      </c>
      <c r="P449">
        <v>-6336.6</v>
      </c>
      <c r="Q449">
        <v>-9994</v>
      </c>
      <c r="R449">
        <v>-6737.6</v>
      </c>
      <c r="S449">
        <v>-5841</v>
      </c>
      <c r="T449">
        <v>-7089.7</v>
      </c>
      <c r="U449">
        <v>-7014.8</v>
      </c>
      <c r="V449">
        <v>-7126.9</v>
      </c>
      <c r="W449">
        <v>-7297.9</v>
      </c>
      <c r="X449">
        <v>-7413.6</v>
      </c>
      <c r="Y449">
        <v>-8603.5</v>
      </c>
      <c r="Z449">
        <v>-8004.3</v>
      </c>
      <c r="AA449">
        <v>-8665.2000000000007</v>
      </c>
      <c r="AB449">
        <v>-8859.6</v>
      </c>
      <c r="AC449">
        <v>-8437.6</v>
      </c>
      <c r="AD449">
        <v>-9709.2000000000007</v>
      </c>
      <c r="AE449">
        <v>-13234.3</v>
      </c>
      <c r="AF449">
        <v>-59698.6</v>
      </c>
      <c r="AG449">
        <v>-48569.7</v>
      </c>
      <c r="AH449">
        <v>-15273.9</v>
      </c>
      <c r="AI449">
        <v>-11420.6</v>
      </c>
      <c r="AJ449">
        <v>-8646.2999999999993</v>
      </c>
      <c r="AK449" t="s">
        <v>197</v>
      </c>
    </row>
    <row r="450" spans="1:37" x14ac:dyDescent="0.3">
      <c r="A450" t="s">
        <v>261</v>
      </c>
      <c r="B450" t="s">
        <v>262</v>
      </c>
      <c r="C450">
        <v>5</v>
      </c>
      <c r="D450" t="s">
        <v>188</v>
      </c>
      <c r="E450">
        <v>1</v>
      </c>
      <c r="F450" t="s">
        <v>189</v>
      </c>
      <c r="G450" t="s">
        <v>190</v>
      </c>
      <c r="H450" t="s">
        <v>191</v>
      </c>
      <c r="I450">
        <v>2734719.5</v>
      </c>
      <c r="J450">
        <v>2866446.2</v>
      </c>
      <c r="K450">
        <v>3001079.3</v>
      </c>
      <c r="L450">
        <v>3072356.4</v>
      </c>
      <c r="M450">
        <v>3118856.9</v>
      </c>
      <c r="N450">
        <v>3195086.7</v>
      </c>
      <c r="O450">
        <v>3312051.6</v>
      </c>
      <c r="P450">
        <v>3473548.7</v>
      </c>
      <c r="Q450">
        <v>3634909.9</v>
      </c>
      <c r="R450">
        <v>3726096.7</v>
      </c>
      <c r="S450">
        <v>3752274.3</v>
      </c>
      <c r="T450">
        <v>3738925.1</v>
      </c>
      <c r="U450">
        <v>3611267.9</v>
      </c>
      <c r="V450">
        <v>3695420.2</v>
      </c>
      <c r="W450">
        <v>3716013.1</v>
      </c>
      <c r="X450">
        <v>3762626.3</v>
      </c>
      <c r="Y450">
        <v>3828029.9</v>
      </c>
      <c r="Z450">
        <v>3902765.3</v>
      </c>
      <c r="AA450">
        <v>4011954.3</v>
      </c>
      <c r="AB450">
        <v>4102066.9</v>
      </c>
      <c r="AC450">
        <v>4210089.2</v>
      </c>
      <c r="AD450">
        <v>4315633.4000000004</v>
      </c>
      <c r="AE450">
        <v>4423102.5999999996</v>
      </c>
      <c r="AF450">
        <v>4346302.5999999996</v>
      </c>
      <c r="AG450">
        <v>4651307.2</v>
      </c>
      <c r="AH450">
        <v>4820170.0999999996</v>
      </c>
      <c r="AI450">
        <v>4991252</v>
      </c>
      <c r="AJ450">
        <v>5142936</v>
      </c>
      <c r="AK450">
        <v>5259787.0999999996</v>
      </c>
    </row>
    <row r="451" spans="1:37" x14ac:dyDescent="0.3">
      <c r="A451" t="s">
        <v>261</v>
      </c>
      <c r="B451" t="s">
        <v>262</v>
      </c>
      <c r="C451">
        <v>5</v>
      </c>
      <c r="D451" t="s">
        <v>188</v>
      </c>
      <c r="E451">
        <v>2</v>
      </c>
      <c r="F451" t="s">
        <v>189</v>
      </c>
      <c r="G451" t="s">
        <v>192</v>
      </c>
      <c r="H451" t="s">
        <v>193</v>
      </c>
      <c r="I451">
        <v>64.956000000000003</v>
      </c>
      <c r="J451">
        <v>68.084999999999994</v>
      </c>
      <c r="K451">
        <v>71.283000000000001</v>
      </c>
      <c r="L451">
        <v>72.975999999999999</v>
      </c>
      <c r="M451">
        <v>74.081000000000003</v>
      </c>
      <c r="N451">
        <v>75.891000000000005</v>
      </c>
      <c r="O451">
        <v>78.668999999999997</v>
      </c>
      <c r="P451">
        <v>82.504999999999995</v>
      </c>
      <c r="Q451">
        <v>86.337999999999994</v>
      </c>
      <c r="R451">
        <v>88.504000000000005</v>
      </c>
      <c r="S451">
        <v>89.126000000000005</v>
      </c>
      <c r="T451">
        <v>88.808999999999997</v>
      </c>
      <c r="U451">
        <v>85.777000000000001</v>
      </c>
      <c r="V451">
        <v>87.775000000000006</v>
      </c>
      <c r="W451">
        <v>88.263999999999996</v>
      </c>
      <c r="X451">
        <v>89.372</v>
      </c>
      <c r="Y451">
        <v>90.924999999999997</v>
      </c>
      <c r="Z451">
        <v>92.7</v>
      </c>
      <c r="AA451">
        <v>95.293999999999997</v>
      </c>
      <c r="AB451">
        <v>97.433999999999997</v>
      </c>
      <c r="AC451">
        <v>100</v>
      </c>
      <c r="AD451">
        <v>102.50700000000001</v>
      </c>
      <c r="AE451">
        <v>105.06</v>
      </c>
      <c r="AF451">
        <v>103.235</v>
      </c>
      <c r="AG451">
        <v>110.48</v>
      </c>
      <c r="AH451">
        <v>114.491</v>
      </c>
      <c r="AI451">
        <v>118.55500000000001</v>
      </c>
      <c r="AJ451">
        <v>122.157</v>
      </c>
      <c r="AK451">
        <v>124.93300000000001</v>
      </c>
    </row>
    <row r="452" spans="1:37" x14ac:dyDescent="0.3">
      <c r="A452" t="s">
        <v>261</v>
      </c>
      <c r="B452" t="s">
        <v>262</v>
      </c>
      <c r="C452">
        <v>5</v>
      </c>
      <c r="D452" t="s">
        <v>188</v>
      </c>
      <c r="E452">
        <v>3</v>
      </c>
      <c r="F452" t="s">
        <v>189</v>
      </c>
      <c r="G452" t="s">
        <v>194</v>
      </c>
      <c r="H452" t="s">
        <v>195</v>
      </c>
      <c r="I452">
        <v>1830328.7</v>
      </c>
      <c r="J452">
        <v>1950036.3</v>
      </c>
      <c r="K452">
        <v>2079803.6</v>
      </c>
      <c r="L452">
        <v>2184421.7999999998</v>
      </c>
      <c r="M452">
        <v>2276728.1</v>
      </c>
      <c r="N452">
        <v>2373091.6</v>
      </c>
      <c r="O452">
        <v>2506652.9</v>
      </c>
      <c r="P452">
        <v>2698495.6</v>
      </c>
      <c r="Q452">
        <v>2913203.6</v>
      </c>
      <c r="R452">
        <v>3083770.8</v>
      </c>
      <c r="S452">
        <v>3188454.1</v>
      </c>
      <c r="T452">
        <v>3234078.1</v>
      </c>
      <c r="U452">
        <v>3176181.8</v>
      </c>
      <c r="V452">
        <v>3278580.2</v>
      </c>
      <c r="W452">
        <v>3357321.5</v>
      </c>
      <c r="X452">
        <v>3470051.2</v>
      </c>
      <c r="Y452">
        <v>3587499.1</v>
      </c>
      <c r="Z452">
        <v>3726579.8</v>
      </c>
      <c r="AA452">
        <v>3901056.5</v>
      </c>
      <c r="AB452">
        <v>4037867.5</v>
      </c>
      <c r="AC452">
        <v>4210089.2</v>
      </c>
      <c r="AD452">
        <v>4411751.3</v>
      </c>
      <c r="AE452">
        <v>4611953.7</v>
      </c>
      <c r="AF452">
        <v>4609594.9000000004</v>
      </c>
      <c r="AG452">
        <v>5143616.9000000004</v>
      </c>
      <c r="AH452">
        <v>5712825.2999999998</v>
      </c>
      <c r="AI452">
        <v>6184158.9000000004</v>
      </c>
      <c r="AJ452">
        <v>6535336.9000000004</v>
      </c>
      <c r="AK452">
        <v>6881228</v>
      </c>
    </row>
    <row r="453" spans="1:37" x14ac:dyDescent="0.3">
      <c r="A453" t="s">
        <v>261</v>
      </c>
      <c r="B453" t="s">
        <v>262</v>
      </c>
      <c r="C453">
        <v>5</v>
      </c>
      <c r="D453" t="s">
        <v>188</v>
      </c>
      <c r="E453">
        <v>4</v>
      </c>
      <c r="F453" t="s">
        <v>189</v>
      </c>
      <c r="G453" t="s">
        <v>196</v>
      </c>
      <c r="H453" t="s">
        <v>195</v>
      </c>
      <c r="I453">
        <v>1011639.5</v>
      </c>
      <c r="J453">
        <v>1088127.8</v>
      </c>
      <c r="K453">
        <v>1156598.6000000001</v>
      </c>
      <c r="L453">
        <v>1237317.3999999999</v>
      </c>
      <c r="M453">
        <v>1288764.2</v>
      </c>
      <c r="N453">
        <v>1325388.7</v>
      </c>
      <c r="O453">
        <v>1385315.4</v>
      </c>
      <c r="P453">
        <v>1473946</v>
      </c>
      <c r="Q453">
        <v>1564822.9</v>
      </c>
      <c r="R453">
        <v>1654547.9</v>
      </c>
      <c r="S453">
        <v>1734200.2</v>
      </c>
      <c r="T453">
        <v>1765676.3</v>
      </c>
      <c r="U453">
        <v>1709934.4</v>
      </c>
      <c r="V453">
        <v>1740804.9</v>
      </c>
      <c r="W453">
        <v>1788819.3</v>
      </c>
      <c r="X453">
        <v>1856836.1</v>
      </c>
      <c r="Y453">
        <v>1907342.5</v>
      </c>
      <c r="Z453">
        <v>1989978.9</v>
      </c>
      <c r="AA453">
        <v>2086786.6</v>
      </c>
      <c r="AB453">
        <v>2153733.2999999998</v>
      </c>
      <c r="AC453">
        <v>2248032.5</v>
      </c>
      <c r="AD453">
        <v>2358073.7999999998</v>
      </c>
      <c r="AE453">
        <v>2464201.9</v>
      </c>
      <c r="AF453">
        <v>2508134</v>
      </c>
      <c r="AG453">
        <v>2737104.5</v>
      </c>
      <c r="AH453">
        <v>2979711.9</v>
      </c>
      <c r="AI453">
        <v>3182751.5</v>
      </c>
      <c r="AJ453">
        <v>3374636.3</v>
      </c>
      <c r="AK453" t="s">
        <v>197</v>
      </c>
    </row>
    <row r="454" spans="1:37" x14ac:dyDescent="0.3">
      <c r="A454" t="s">
        <v>261</v>
      </c>
      <c r="B454" t="s">
        <v>262</v>
      </c>
      <c r="C454">
        <v>5</v>
      </c>
      <c r="D454" t="s">
        <v>188</v>
      </c>
      <c r="E454">
        <v>5</v>
      </c>
      <c r="F454" t="s">
        <v>189</v>
      </c>
      <c r="G454" t="s">
        <v>198</v>
      </c>
      <c r="H454" t="s">
        <v>195</v>
      </c>
      <c r="I454">
        <v>685757.5</v>
      </c>
      <c r="J454">
        <v>721798.8</v>
      </c>
      <c r="K454">
        <v>775588.3</v>
      </c>
      <c r="L454">
        <v>792597.7</v>
      </c>
      <c r="M454">
        <v>831299.8</v>
      </c>
      <c r="N454">
        <v>881093.9</v>
      </c>
      <c r="O454">
        <v>944344.3</v>
      </c>
      <c r="P454">
        <v>1030117.9</v>
      </c>
      <c r="Q454">
        <v>1139234</v>
      </c>
      <c r="R454">
        <v>1203950.2</v>
      </c>
      <c r="S454">
        <v>1229244.3</v>
      </c>
      <c r="T454">
        <v>1240770.8999999999</v>
      </c>
      <c r="U454">
        <v>1241434.3</v>
      </c>
      <c r="V454">
        <v>1307081.8999999999</v>
      </c>
      <c r="W454">
        <v>1334553.8999999999</v>
      </c>
      <c r="X454">
        <v>1372415.8</v>
      </c>
      <c r="Y454">
        <v>1431569.1</v>
      </c>
      <c r="Z454">
        <v>1479622.5</v>
      </c>
      <c r="AA454">
        <v>1552464.3</v>
      </c>
      <c r="AB454">
        <v>1611177.8</v>
      </c>
      <c r="AC454">
        <v>1676904</v>
      </c>
      <c r="AD454">
        <v>1750995.4</v>
      </c>
      <c r="AE454">
        <v>1832513.9</v>
      </c>
      <c r="AF454">
        <v>1932678.8</v>
      </c>
      <c r="AG454">
        <v>2178526.9</v>
      </c>
      <c r="AH454">
        <v>2348654.2999999998</v>
      </c>
      <c r="AI454">
        <v>2607246</v>
      </c>
      <c r="AJ454">
        <v>2747927.2</v>
      </c>
      <c r="AK454" t="s">
        <v>197</v>
      </c>
    </row>
    <row r="455" spans="1:37" x14ac:dyDescent="0.3">
      <c r="A455" t="s">
        <v>261</v>
      </c>
      <c r="B455" t="s">
        <v>262</v>
      </c>
      <c r="C455">
        <v>5</v>
      </c>
      <c r="D455" t="s">
        <v>188</v>
      </c>
      <c r="E455">
        <v>6</v>
      </c>
      <c r="F455" t="s">
        <v>189</v>
      </c>
      <c r="G455" t="s">
        <v>199</v>
      </c>
      <c r="H455" t="s">
        <v>195</v>
      </c>
      <c r="I455">
        <v>132931.6</v>
      </c>
      <c r="J455">
        <v>140109.70000000001</v>
      </c>
      <c r="K455">
        <v>147616.79999999999</v>
      </c>
      <c r="L455">
        <v>154506.70000000001</v>
      </c>
      <c r="M455">
        <v>156664</v>
      </c>
      <c r="N455">
        <v>166609</v>
      </c>
      <c r="O455">
        <v>176993.3</v>
      </c>
      <c r="P455">
        <v>194431.7</v>
      </c>
      <c r="Q455">
        <v>209146.7</v>
      </c>
      <c r="R455">
        <v>225272.6</v>
      </c>
      <c r="S455">
        <v>225009.7</v>
      </c>
      <c r="T455">
        <v>227631</v>
      </c>
      <c r="U455">
        <v>224813.2</v>
      </c>
      <c r="V455">
        <v>230693.4</v>
      </c>
      <c r="W455">
        <v>233948.3</v>
      </c>
      <c r="X455">
        <v>240799.3</v>
      </c>
      <c r="Y455">
        <v>248587.5</v>
      </c>
      <c r="Z455">
        <v>256978.4</v>
      </c>
      <c r="AA455">
        <v>261805.6</v>
      </c>
      <c r="AB455">
        <v>272956.5</v>
      </c>
      <c r="AC455">
        <v>285152.7</v>
      </c>
      <c r="AD455">
        <v>302682.09999999998</v>
      </c>
      <c r="AE455">
        <v>315238</v>
      </c>
      <c r="AF455">
        <v>168782.1</v>
      </c>
      <c r="AG455">
        <v>227985.5</v>
      </c>
      <c r="AH455">
        <v>384459.2</v>
      </c>
      <c r="AI455">
        <v>394161.4</v>
      </c>
      <c r="AJ455">
        <v>412773.3</v>
      </c>
      <c r="AK455" t="s">
        <v>197</v>
      </c>
    </row>
    <row r="456" spans="1:37" x14ac:dyDescent="0.3">
      <c r="A456" t="s">
        <v>261</v>
      </c>
      <c r="B456" t="s">
        <v>262</v>
      </c>
      <c r="C456">
        <v>5</v>
      </c>
      <c r="D456" t="s">
        <v>188</v>
      </c>
      <c r="E456">
        <v>7</v>
      </c>
      <c r="F456" t="s">
        <v>189</v>
      </c>
      <c r="G456" t="s">
        <v>200</v>
      </c>
      <c r="H456" t="s">
        <v>195</v>
      </c>
      <c r="I456">
        <v>138162.29999999999</v>
      </c>
      <c r="J456">
        <v>146081.70000000001</v>
      </c>
      <c r="K456">
        <v>155046.70000000001</v>
      </c>
      <c r="L456">
        <v>162530.20000000001</v>
      </c>
      <c r="M456">
        <v>166732.4</v>
      </c>
      <c r="N456">
        <v>174819.7</v>
      </c>
      <c r="O456">
        <v>186761.7</v>
      </c>
      <c r="P456">
        <v>202869.3</v>
      </c>
      <c r="Q456">
        <v>221726.7</v>
      </c>
      <c r="R456">
        <v>235788.2</v>
      </c>
      <c r="S456">
        <v>241982</v>
      </c>
      <c r="T456">
        <v>240386.4</v>
      </c>
      <c r="U456">
        <v>237211.7</v>
      </c>
      <c r="V456">
        <v>241742.9</v>
      </c>
      <c r="W456">
        <v>245767.1</v>
      </c>
      <c r="X456">
        <v>251945.60000000001</v>
      </c>
      <c r="Y456">
        <v>259489.8</v>
      </c>
      <c r="Z456">
        <v>267372.3</v>
      </c>
      <c r="AA456">
        <v>271524.90000000002</v>
      </c>
      <c r="AB456">
        <v>283883.3</v>
      </c>
      <c r="AC456">
        <v>296045.8</v>
      </c>
      <c r="AD456">
        <v>313454.90000000002</v>
      </c>
      <c r="AE456">
        <v>328341.7</v>
      </c>
      <c r="AF456">
        <v>328918.8</v>
      </c>
      <c r="AG456">
        <v>377581.1</v>
      </c>
      <c r="AH456">
        <v>406762.3</v>
      </c>
      <c r="AI456">
        <v>412189.6</v>
      </c>
      <c r="AJ456">
        <v>430256.1</v>
      </c>
      <c r="AK456" t="s">
        <v>197</v>
      </c>
    </row>
    <row r="457" spans="1:37" x14ac:dyDescent="0.3">
      <c r="A457" t="s">
        <v>261</v>
      </c>
      <c r="B457" t="s">
        <v>262</v>
      </c>
      <c r="C457">
        <v>5</v>
      </c>
      <c r="D457" t="s">
        <v>188</v>
      </c>
      <c r="E457">
        <v>8</v>
      </c>
      <c r="F457" t="s">
        <v>189</v>
      </c>
      <c r="G457" t="s">
        <v>201</v>
      </c>
      <c r="H457" t="s">
        <v>195</v>
      </c>
      <c r="I457">
        <v>-5230.7</v>
      </c>
      <c r="J457">
        <v>-5972</v>
      </c>
      <c r="K457">
        <v>-7430</v>
      </c>
      <c r="L457">
        <v>-8023.5</v>
      </c>
      <c r="M457">
        <v>-10068.4</v>
      </c>
      <c r="N457">
        <v>-8210.7000000000007</v>
      </c>
      <c r="O457">
        <v>-9768.5</v>
      </c>
      <c r="P457">
        <v>-8437.6</v>
      </c>
      <c r="Q457">
        <v>-12580</v>
      </c>
      <c r="R457">
        <v>-10515.6</v>
      </c>
      <c r="S457">
        <v>-16972.3</v>
      </c>
      <c r="T457">
        <v>-12755.4</v>
      </c>
      <c r="U457">
        <v>-12398.5</v>
      </c>
      <c r="V457">
        <v>-11049.5</v>
      </c>
      <c r="W457">
        <v>-11818.8</v>
      </c>
      <c r="X457">
        <v>-11146.2</v>
      </c>
      <c r="Y457">
        <v>-10902.3</v>
      </c>
      <c r="Z457">
        <v>-10393.799999999999</v>
      </c>
      <c r="AA457">
        <v>-9719.2999999999993</v>
      </c>
      <c r="AB457">
        <v>-10926.8</v>
      </c>
      <c r="AC457">
        <v>-10893.1</v>
      </c>
      <c r="AD457">
        <v>-10772.8</v>
      </c>
      <c r="AE457">
        <v>-13103.7</v>
      </c>
      <c r="AF457">
        <v>-160136.70000000001</v>
      </c>
      <c r="AG457">
        <v>-149595.6</v>
      </c>
      <c r="AH457">
        <v>-22303.200000000001</v>
      </c>
      <c r="AI457">
        <v>-18028.2</v>
      </c>
      <c r="AJ457">
        <v>-17482.7</v>
      </c>
      <c r="AK457" t="s">
        <v>197</v>
      </c>
    </row>
    <row r="458" spans="1:37" x14ac:dyDescent="0.3">
      <c r="A458" t="s">
        <v>263</v>
      </c>
      <c r="B458" t="s">
        <v>264</v>
      </c>
      <c r="C458">
        <v>6</v>
      </c>
      <c r="D458" t="s">
        <v>188</v>
      </c>
      <c r="E458">
        <v>1</v>
      </c>
      <c r="F458" t="s">
        <v>189</v>
      </c>
      <c r="G458" t="s">
        <v>190</v>
      </c>
      <c r="H458" t="s">
        <v>191</v>
      </c>
      <c r="I458">
        <v>1217038.5</v>
      </c>
      <c r="J458">
        <v>1296677.8</v>
      </c>
      <c r="K458">
        <v>1356476.3</v>
      </c>
      <c r="L458">
        <v>1404915.7</v>
      </c>
      <c r="M458">
        <v>1446381.5</v>
      </c>
      <c r="N458">
        <v>1480277.7</v>
      </c>
      <c r="O458">
        <v>1510596.5</v>
      </c>
      <c r="P458">
        <v>1592175.9</v>
      </c>
      <c r="Q458">
        <v>1648724.3</v>
      </c>
      <c r="R458">
        <v>1754561.8</v>
      </c>
      <c r="S458">
        <v>1832803.4</v>
      </c>
      <c r="T458">
        <v>1833232.9</v>
      </c>
      <c r="U458">
        <v>1808209.6</v>
      </c>
      <c r="V458">
        <v>1851648.8</v>
      </c>
      <c r="W458">
        <v>1912613.8</v>
      </c>
      <c r="X458">
        <v>1996352</v>
      </c>
      <c r="Y458">
        <v>2075730.9</v>
      </c>
      <c r="Z458">
        <v>2140042.2000000002</v>
      </c>
      <c r="AA458">
        <v>2229860.4</v>
      </c>
      <c r="AB458">
        <v>2235958.6</v>
      </c>
      <c r="AC458">
        <v>2286160.7000000002</v>
      </c>
      <c r="AD458">
        <v>2385042.1</v>
      </c>
      <c r="AE458">
        <v>2466718.9</v>
      </c>
      <c r="AF458">
        <v>2439063.5</v>
      </c>
      <c r="AG458">
        <v>2598810.4</v>
      </c>
      <c r="AH458">
        <v>2687415.9</v>
      </c>
      <c r="AI458">
        <v>2887055.7</v>
      </c>
      <c r="AJ458">
        <v>2999061.9</v>
      </c>
      <c r="AK458">
        <v>3068023</v>
      </c>
    </row>
    <row r="459" spans="1:37" x14ac:dyDescent="0.3">
      <c r="A459" t="s">
        <v>263</v>
      </c>
      <c r="B459" t="s">
        <v>264</v>
      </c>
      <c r="C459">
        <v>6</v>
      </c>
      <c r="D459" t="s">
        <v>188</v>
      </c>
      <c r="E459">
        <v>2</v>
      </c>
      <c r="F459" t="s">
        <v>189</v>
      </c>
      <c r="G459" t="s">
        <v>192</v>
      </c>
      <c r="H459" t="s">
        <v>193</v>
      </c>
      <c r="I459">
        <v>53.234999999999999</v>
      </c>
      <c r="J459">
        <v>56.719000000000001</v>
      </c>
      <c r="K459">
        <v>59.334000000000003</v>
      </c>
      <c r="L459">
        <v>61.453000000000003</v>
      </c>
      <c r="M459">
        <v>63.267000000000003</v>
      </c>
      <c r="N459">
        <v>64.75</v>
      </c>
      <c r="O459">
        <v>66.075999999999993</v>
      </c>
      <c r="P459">
        <v>69.644000000000005</v>
      </c>
      <c r="Q459">
        <v>72.117999999999995</v>
      </c>
      <c r="R459">
        <v>76.747</v>
      </c>
      <c r="S459">
        <v>80.168999999999997</v>
      </c>
      <c r="T459">
        <v>80.188000000000002</v>
      </c>
      <c r="U459">
        <v>79.093999999999994</v>
      </c>
      <c r="V459">
        <v>80.994</v>
      </c>
      <c r="W459">
        <v>83.661000000000001</v>
      </c>
      <c r="X459">
        <v>87.322999999999993</v>
      </c>
      <c r="Y459">
        <v>90.795000000000002</v>
      </c>
      <c r="Z459">
        <v>93.608999999999995</v>
      </c>
      <c r="AA459">
        <v>97.537000000000006</v>
      </c>
      <c r="AB459">
        <v>97.804000000000002</v>
      </c>
      <c r="AC459">
        <v>100</v>
      </c>
      <c r="AD459">
        <v>104.325</v>
      </c>
      <c r="AE459">
        <v>107.898</v>
      </c>
      <c r="AF459">
        <v>106.688</v>
      </c>
      <c r="AG459">
        <v>113.676</v>
      </c>
      <c r="AH459">
        <v>117.551</v>
      </c>
      <c r="AI459">
        <v>126.28400000000001</v>
      </c>
      <c r="AJ459">
        <v>131.18299999999999</v>
      </c>
      <c r="AK459">
        <v>134.19999999999999</v>
      </c>
    </row>
    <row r="460" spans="1:37" x14ac:dyDescent="0.3">
      <c r="A460" t="s">
        <v>263</v>
      </c>
      <c r="B460" t="s">
        <v>264</v>
      </c>
      <c r="C460">
        <v>6</v>
      </c>
      <c r="D460" t="s">
        <v>188</v>
      </c>
      <c r="E460">
        <v>3</v>
      </c>
      <c r="F460" t="s">
        <v>189</v>
      </c>
      <c r="G460" t="s">
        <v>194</v>
      </c>
      <c r="H460" t="s">
        <v>195</v>
      </c>
      <c r="I460">
        <v>875223.8</v>
      </c>
      <c r="J460">
        <v>924988</v>
      </c>
      <c r="K460">
        <v>977377</v>
      </c>
      <c r="L460">
        <v>1054545</v>
      </c>
      <c r="M460">
        <v>1106271.3999999999</v>
      </c>
      <c r="N460">
        <v>1134836.8999999999</v>
      </c>
      <c r="O460">
        <v>1204221.7</v>
      </c>
      <c r="P460">
        <v>1313307.8999999999</v>
      </c>
      <c r="Q460">
        <v>1431836</v>
      </c>
      <c r="R460">
        <v>1570658.2</v>
      </c>
      <c r="S460">
        <v>1687400.5</v>
      </c>
      <c r="T460">
        <v>1760096.5</v>
      </c>
      <c r="U460">
        <v>1654004</v>
      </c>
      <c r="V460">
        <v>1746317.9</v>
      </c>
      <c r="W460">
        <v>1867732.3</v>
      </c>
      <c r="X460">
        <v>1965333.5</v>
      </c>
      <c r="Y460">
        <v>2078339.4</v>
      </c>
      <c r="Z460">
        <v>2168451.1</v>
      </c>
      <c r="AA460">
        <v>2163072.2000000002</v>
      </c>
      <c r="AB460">
        <v>2169483.2999999998</v>
      </c>
      <c r="AC460">
        <v>2286160.7000000002</v>
      </c>
      <c r="AD460">
        <v>2464730</v>
      </c>
      <c r="AE460">
        <v>2550062.7000000002</v>
      </c>
      <c r="AF460">
        <v>2494430.9</v>
      </c>
      <c r="AG460">
        <v>2888063.9</v>
      </c>
      <c r="AH460">
        <v>3342636</v>
      </c>
      <c r="AI460">
        <v>3561801.9</v>
      </c>
      <c r="AJ460">
        <v>3750634.8</v>
      </c>
      <c r="AK460">
        <v>3929816.2</v>
      </c>
    </row>
    <row r="461" spans="1:37" x14ac:dyDescent="0.3">
      <c r="A461" t="s">
        <v>263</v>
      </c>
      <c r="B461" t="s">
        <v>264</v>
      </c>
      <c r="C461">
        <v>6</v>
      </c>
      <c r="D461" t="s">
        <v>188</v>
      </c>
      <c r="E461">
        <v>4</v>
      </c>
      <c r="F461" t="s">
        <v>189</v>
      </c>
      <c r="G461" t="s">
        <v>196</v>
      </c>
      <c r="H461" t="s">
        <v>195</v>
      </c>
      <c r="I461">
        <v>453553.7</v>
      </c>
      <c r="J461">
        <v>497002.6</v>
      </c>
      <c r="K461">
        <v>528270.19999999995</v>
      </c>
      <c r="L461">
        <v>575934.5</v>
      </c>
      <c r="M461">
        <v>603053.4</v>
      </c>
      <c r="N461">
        <v>610570.6</v>
      </c>
      <c r="O461">
        <v>629930.5</v>
      </c>
      <c r="P461">
        <v>665969.80000000005</v>
      </c>
      <c r="Q461">
        <v>713388.3</v>
      </c>
      <c r="R461">
        <v>778994.9</v>
      </c>
      <c r="S461">
        <v>833664.3</v>
      </c>
      <c r="T461">
        <v>867834.1</v>
      </c>
      <c r="U461">
        <v>842810.9</v>
      </c>
      <c r="V461">
        <v>863861.4</v>
      </c>
      <c r="W461">
        <v>908007.3</v>
      </c>
      <c r="X461">
        <v>962894.9</v>
      </c>
      <c r="Y461">
        <v>1002108.7</v>
      </c>
      <c r="Z461">
        <v>1062015</v>
      </c>
      <c r="AA461">
        <v>1107323.6000000001</v>
      </c>
      <c r="AB461">
        <v>1124934.8</v>
      </c>
      <c r="AC461">
        <v>1176839.1000000001</v>
      </c>
      <c r="AD461">
        <v>1248206.7</v>
      </c>
      <c r="AE461">
        <v>1316198.5</v>
      </c>
      <c r="AF461">
        <v>1329716.8</v>
      </c>
      <c r="AG461">
        <v>1435735</v>
      </c>
      <c r="AH461">
        <v>1573090.8</v>
      </c>
      <c r="AI461">
        <v>1689949.7</v>
      </c>
      <c r="AJ461">
        <v>1795586.6</v>
      </c>
      <c r="AK461" t="s">
        <v>197</v>
      </c>
    </row>
    <row r="462" spans="1:37" x14ac:dyDescent="0.3">
      <c r="A462" t="s">
        <v>263</v>
      </c>
      <c r="B462" t="s">
        <v>264</v>
      </c>
      <c r="C462">
        <v>6</v>
      </c>
      <c r="D462" t="s">
        <v>188</v>
      </c>
      <c r="E462">
        <v>5</v>
      </c>
      <c r="F462" t="s">
        <v>189</v>
      </c>
      <c r="G462" t="s">
        <v>198</v>
      </c>
      <c r="H462" t="s">
        <v>195</v>
      </c>
      <c r="I462">
        <v>355969.6</v>
      </c>
      <c r="J462">
        <v>359821.4</v>
      </c>
      <c r="K462">
        <v>375905.2</v>
      </c>
      <c r="L462">
        <v>399788.3</v>
      </c>
      <c r="M462">
        <v>423060.5</v>
      </c>
      <c r="N462">
        <v>438336.4</v>
      </c>
      <c r="O462">
        <v>484889</v>
      </c>
      <c r="P462">
        <v>551403.69999999995</v>
      </c>
      <c r="Q462">
        <v>615723.30000000005</v>
      </c>
      <c r="R462">
        <v>679112.3</v>
      </c>
      <c r="S462">
        <v>730529</v>
      </c>
      <c r="T462">
        <v>767213.4</v>
      </c>
      <c r="U462">
        <v>691711.1</v>
      </c>
      <c r="V462">
        <v>759226.1</v>
      </c>
      <c r="W462">
        <v>830070.9</v>
      </c>
      <c r="X462">
        <v>863963.4</v>
      </c>
      <c r="Y462">
        <v>932818.4</v>
      </c>
      <c r="Z462">
        <v>953253.9</v>
      </c>
      <c r="AA462">
        <v>896577.7</v>
      </c>
      <c r="AB462">
        <v>883341.7</v>
      </c>
      <c r="AC462">
        <v>937362.3</v>
      </c>
      <c r="AD462">
        <v>1026898.6</v>
      </c>
      <c r="AE462">
        <v>1036164.1</v>
      </c>
      <c r="AF462">
        <v>1058405</v>
      </c>
      <c r="AG462">
        <v>1302604.3</v>
      </c>
      <c r="AH462">
        <v>1526780</v>
      </c>
      <c r="AI462">
        <v>1621990.7</v>
      </c>
      <c r="AJ462">
        <v>1693422.2</v>
      </c>
      <c r="AK462" t="s">
        <v>197</v>
      </c>
    </row>
    <row r="463" spans="1:37" x14ac:dyDescent="0.3">
      <c r="A463" t="s">
        <v>263</v>
      </c>
      <c r="B463" t="s">
        <v>264</v>
      </c>
      <c r="C463">
        <v>6</v>
      </c>
      <c r="D463" t="s">
        <v>188</v>
      </c>
      <c r="E463">
        <v>6</v>
      </c>
      <c r="F463" t="s">
        <v>189</v>
      </c>
      <c r="G463" t="s">
        <v>199</v>
      </c>
      <c r="H463" t="s">
        <v>195</v>
      </c>
      <c r="I463">
        <v>65700.5</v>
      </c>
      <c r="J463">
        <v>68163.899999999994</v>
      </c>
      <c r="K463">
        <v>73201.600000000006</v>
      </c>
      <c r="L463">
        <v>78822.100000000006</v>
      </c>
      <c r="M463">
        <v>80157.5</v>
      </c>
      <c r="N463">
        <v>85929.9</v>
      </c>
      <c r="O463">
        <v>89402.3</v>
      </c>
      <c r="P463">
        <v>95934.399999999994</v>
      </c>
      <c r="Q463">
        <v>102724.5</v>
      </c>
      <c r="R463">
        <v>112551</v>
      </c>
      <c r="S463">
        <v>123207.2</v>
      </c>
      <c r="T463">
        <v>125049</v>
      </c>
      <c r="U463">
        <v>119482</v>
      </c>
      <c r="V463">
        <v>123230.3</v>
      </c>
      <c r="W463">
        <v>129654</v>
      </c>
      <c r="X463">
        <v>138475.20000000001</v>
      </c>
      <c r="Y463">
        <v>143412.20000000001</v>
      </c>
      <c r="Z463">
        <v>153182.1</v>
      </c>
      <c r="AA463">
        <v>159171</v>
      </c>
      <c r="AB463">
        <v>161206.9</v>
      </c>
      <c r="AC463">
        <v>171959.4</v>
      </c>
      <c r="AD463">
        <v>189624.7</v>
      </c>
      <c r="AE463">
        <v>197700.1</v>
      </c>
      <c r="AF463">
        <v>106309</v>
      </c>
      <c r="AG463">
        <v>149724.6</v>
      </c>
      <c r="AH463">
        <v>242765.2</v>
      </c>
      <c r="AI463">
        <v>249861.4</v>
      </c>
      <c r="AJ463">
        <v>261625.9</v>
      </c>
      <c r="AK463" t="s">
        <v>197</v>
      </c>
    </row>
    <row r="464" spans="1:37" x14ac:dyDescent="0.3">
      <c r="A464" t="s">
        <v>263</v>
      </c>
      <c r="B464" t="s">
        <v>264</v>
      </c>
      <c r="C464">
        <v>6</v>
      </c>
      <c r="D464" t="s">
        <v>188</v>
      </c>
      <c r="E464">
        <v>7</v>
      </c>
      <c r="F464" t="s">
        <v>189</v>
      </c>
      <c r="G464" t="s">
        <v>200</v>
      </c>
      <c r="H464" t="s">
        <v>195</v>
      </c>
      <c r="I464">
        <v>68283.3</v>
      </c>
      <c r="J464">
        <v>71337.899999999994</v>
      </c>
      <c r="K464">
        <v>77560.399999999994</v>
      </c>
      <c r="L464">
        <v>82811.3</v>
      </c>
      <c r="M464">
        <v>85210.6</v>
      </c>
      <c r="N464">
        <v>89680.2</v>
      </c>
      <c r="O464">
        <v>94203</v>
      </c>
      <c r="P464">
        <v>99851.7</v>
      </c>
      <c r="Q464">
        <v>108139.9</v>
      </c>
      <c r="R464">
        <v>117195.3</v>
      </c>
      <c r="S464">
        <v>127651.4</v>
      </c>
      <c r="T464">
        <v>129424</v>
      </c>
      <c r="U464">
        <v>124886.3</v>
      </c>
      <c r="V464">
        <v>128033.8</v>
      </c>
      <c r="W464">
        <v>135093.4</v>
      </c>
      <c r="X464">
        <v>143756.1</v>
      </c>
      <c r="Y464">
        <v>149160.29999999999</v>
      </c>
      <c r="Z464">
        <v>159584.29999999999</v>
      </c>
      <c r="AA464">
        <v>164599.1</v>
      </c>
      <c r="AB464">
        <v>166690.79999999999</v>
      </c>
      <c r="AC464">
        <v>177209.3</v>
      </c>
      <c r="AD464">
        <v>195112.7</v>
      </c>
      <c r="AE464">
        <v>204554.6</v>
      </c>
      <c r="AF464">
        <v>203066.2</v>
      </c>
      <c r="AG464">
        <v>227546.6</v>
      </c>
      <c r="AH464">
        <v>255826.1</v>
      </c>
      <c r="AI464">
        <v>260517.6</v>
      </c>
      <c r="AJ464">
        <v>270992.90000000002</v>
      </c>
      <c r="AK464" t="s">
        <v>197</v>
      </c>
    </row>
    <row r="465" spans="1:37" x14ac:dyDescent="0.3">
      <c r="A465" t="s">
        <v>263</v>
      </c>
      <c r="B465" t="s">
        <v>264</v>
      </c>
      <c r="C465">
        <v>6</v>
      </c>
      <c r="D465" t="s">
        <v>188</v>
      </c>
      <c r="E465">
        <v>8</v>
      </c>
      <c r="F465" t="s">
        <v>189</v>
      </c>
      <c r="G465" t="s">
        <v>201</v>
      </c>
      <c r="H465" t="s">
        <v>195</v>
      </c>
      <c r="I465">
        <v>-2582.8000000000002</v>
      </c>
      <c r="J465">
        <v>-3174</v>
      </c>
      <c r="K465">
        <v>-4358.8</v>
      </c>
      <c r="L465">
        <v>-3989.2</v>
      </c>
      <c r="M465">
        <v>-5053.1000000000004</v>
      </c>
      <c r="N465">
        <v>-3750.3</v>
      </c>
      <c r="O465">
        <v>-4800.8</v>
      </c>
      <c r="P465">
        <v>-3917.3</v>
      </c>
      <c r="Q465">
        <v>-5415.4</v>
      </c>
      <c r="R465">
        <v>-4644.3</v>
      </c>
      <c r="S465">
        <v>-4444.2</v>
      </c>
      <c r="T465">
        <v>-4375</v>
      </c>
      <c r="U465">
        <v>-5404.3</v>
      </c>
      <c r="V465">
        <v>-4803.5</v>
      </c>
      <c r="W465">
        <v>-5439.4</v>
      </c>
      <c r="X465">
        <v>-5280.9</v>
      </c>
      <c r="Y465">
        <v>-5748.1</v>
      </c>
      <c r="Z465">
        <v>-6402.1</v>
      </c>
      <c r="AA465">
        <v>-5428.1</v>
      </c>
      <c r="AB465">
        <v>-5483.8</v>
      </c>
      <c r="AC465">
        <v>-5249.9</v>
      </c>
      <c r="AD465">
        <v>-5488.1</v>
      </c>
      <c r="AE465">
        <v>-6854.6</v>
      </c>
      <c r="AF465">
        <v>-96757.1</v>
      </c>
      <c r="AG465">
        <v>-77822</v>
      </c>
      <c r="AH465">
        <v>-13060.9</v>
      </c>
      <c r="AI465">
        <v>-10656.1</v>
      </c>
      <c r="AJ465">
        <v>-9367</v>
      </c>
      <c r="AK465" t="s">
        <v>197</v>
      </c>
    </row>
    <row r="466" spans="1:37" x14ac:dyDescent="0.3">
      <c r="A466" t="s">
        <v>265</v>
      </c>
      <c r="B466" t="s">
        <v>266</v>
      </c>
      <c r="C466">
        <v>7</v>
      </c>
      <c r="D466" t="s">
        <v>188</v>
      </c>
      <c r="E466">
        <v>1</v>
      </c>
      <c r="F466" t="s">
        <v>189</v>
      </c>
      <c r="G466" t="s">
        <v>190</v>
      </c>
      <c r="H466" t="s">
        <v>191</v>
      </c>
      <c r="I466">
        <v>368387</v>
      </c>
      <c r="J466">
        <v>394624.2</v>
      </c>
      <c r="K466">
        <v>418719.2</v>
      </c>
      <c r="L466">
        <v>447007.7</v>
      </c>
      <c r="M466">
        <v>453118.5</v>
      </c>
      <c r="N466">
        <v>459318.5</v>
      </c>
      <c r="O466">
        <v>467703.7</v>
      </c>
      <c r="P466">
        <v>484373.5</v>
      </c>
      <c r="Q466">
        <v>511144.3</v>
      </c>
      <c r="R466">
        <v>533204.6</v>
      </c>
      <c r="S466">
        <v>555985.30000000005</v>
      </c>
      <c r="T466">
        <v>563305.6</v>
      </c>
      <c r="U466">
        <v>549726.5</v>
      </c>
      <c r="V466">
        <v>557538.30000000005</v>
      </c>
      <c r="W466">
        <v>567498</v>
      </c>
      <c r="X466">
        <v>574357.6</v>
      </c>
      <c r="Y466">
        <v>594720.69999999995</v>
      </c>
      <c r="Z466">
        <v>617617.80000000005</v>
      </c>
      <c r="AA466">
        <v>641499.1</v>
      </c>
      <c r="AB466">
        <v>655672.6</v>
      </c>
      <c r="AC466">
        <v>681310.1</v>
      </c>
      <c r="AD466">
        <v>712372.1</v>
      </c>
      <c r="AE466">
        <v>746428.8</v>
      </c>
      <c r="AF466">
        <v>745137.3</v>
      </c>
      <c r="AG466">
        <v>797122</v>
      </c>
      <c r="AH466">
        <v>826700.7</v>
      </c>
      <c r="AI466">
        <v>860309.4</v>
      </c>
      <c r="AJ466">
        <v>883219.3</v>
      </c>
      <c r="AK466">
        <v>902563.6</v>
      </c>
    </row>
    <row r="467" spans="1:37" x14ac:dyDescent="0.3">
      <c r="A467" t="s">
        <v>265</v>
      </c>
      <c r="B467" t="s">
        <v>266</v>
      </c>
      <c r="C467">
        <v>7</v>
      </c>
      <c r="D467" t="s">
        <v>188</v>
      </c>
      <c r="E467">
        <v>2</v>
      </c>
      <c r="F467" t="s">
        <v>189</v>
      </c>
      <c r="G467" t="s">
        <v>192</v>
      </c>
      <c r="H467" t="s">
        <v>193</v>
      </c>
      <c r="I467">
        <v>54.07</v>
      </c>
      <c r="J467">
        <v>57.920999999999999</v>
      </c>
      <c r="K467">
        <v>61.457999999999998</v>
      </c>
      <c r="L467">
        <v>65.61</v>
      </c>
      <c r="M467">
        <v>66.507000000000005</v>
      </c>
      <c r="N467">
        <v>67.417000000000002</v>
      </c>
      <c r="O467">
        <v>68.647999999999996</v>
      </c>
      <c r="P467">
        <v>71.093999999999994</v>
      </c>
      <c r="Q467">
        <v>75.024000000000001</v>
      </c>
      <c r="R467">
        <v>78.262</v>
      </c>
      <c r="S467">
        <v>81.605000000000004</v>
      </c>
      <c r="T467">
        <v>82.68</v>
      </c>
      <c r="U467">
        <v>80.686999999999998</v>
      </c>
      <c r="V467">
        <v>81.832999999999998</v>
      </c>
      <c r="W467">
        <v>83.295000000000002</v>
      </c>
      <c r="X467">
        <v>84.302000000000007</v>
      </c>
      <c r="Y467">
        <v>87.290999999999997</v>
      </c>
      <c r="Z467">
        <v>90.650999999999996</v>
      </c>
      <c r="AA467">
        <v>94.156999999999996</v>
      </c>
      <c r="AB467">
        <v>96.236999999999995</v>
      </c>
      <c r="AC467">
        <v>100</v>
      </c>
      <c r="AD467">
        <v>104.559</v>
      </c>
      <c r="AE467">
        <v>109.55800000000001</v>
      </c>
      <c r="AF467">
        <v>109.36799999999999</v>
      </c>
      <c r="AG467">
        <v>116.998</v>
      </c>
      <c r="AH467">
        <v>121.34</v>
      </c>
      <c r="AI467">
        <v>126.273</v>
      </c>
      <c r="AJ467">
        <v>129.63499999999999</v>
      </c>
      <c r="AK467">
        <v>132.47499999999999</v>
      </c>
    </row>
    <row r="468" spans="1:37" x14ac:dyDescent="0.3">
      <c r="A468" t="s">
        <v>265</v>
      </c>
      <c r="B468" t="s">
        <v>266</v>
      </c>
      <c r="C468">
        <v>7</v>
      </c>
      <c r="D468" t="s">
        <v>188</v>
      </c>
      <c r="E468">
        <v>3</v>
      </c>
      <c r="F468" t="s">
        <v>189</v>
      </c>
      <c r="G468" t="s">
        <v>194</v>
      </c>
      <c r="H468" t="s">
        <v>195</v>
      </c>
      <c r="I468">
        <v>258110.6</v>
      </c>
      <c r="J468">
        <v>278324.09999999998</v>
      </c>
      <c r="K468">
        <v>299198.90000000002</v>
      </c>
      <c r="L468">
        <v>326792.7</v>
      </c>
      <c r="M468">
        <v>338172.1</v>
      </c>
      <c r="N468">
        <v>347931.5</v>
      </c>
      <c r="O468">
        <v>362401.1</v>
      </c>
      <c r="P468">
        <v>386799.8</v>
      </c>
      <c r="Q468">
        <v>423474.8</v>
      </c>
      <c r="R468">
        <v>456520</v>
      </c>
      <c r="S468">
        <v>490493.5</v>
      </c>
      <c r="T468">
        <v>510481.5</v>
      </c>
      <c r="U468">
        <v>490321.9</v>
      </c>
      <c r="V468">
        <v>506802.1</v>
      </c>
      <c r="W468">
        <v>528877.4</v>
      </c>
      <c r="X468">
        <v>542933.4</v>
      </c>
      <c r="Y468">
        <v>571271.9</v>
      </c>
      <c r="Z468">
        <v>602131</v>
      </c>
      <c r="AA468">
        <v>621890</v>
      </c>
      <c r="AB468">
        <v>641047</v>
      </c>
      <c r="AC468">
        <v>681310.1</v>
      </c>
      <c r="AD468">
        <v>730567.7</v>
      </c>
      <c r="AE468">
        <v>776330.2</v>
      </c>
      <c r="AF468">
        <v>781318.5</v>
      </c>
      <c r="AG468">
        <v>881711.7</v>
      </c>
      <c r="AH468">
        <v>992013.8</v>
      </c>
      <c r="AI468">
        <v>1063127.8</v>
      </c>
      <c r="AJ468">
        <v>1116061.6000000001</v>
      </c>
      <c r="AK468">
        <v>1170829.8999999999</v>
      </c>
    </row>
    <row r="469" spans="1:37" x14ac:dyDescent="0.3">
      <c r="A469" t="s">
        <v>265</v>
      </c>
      <c r="B469" t="s">
        <v>266</v>
      </c>
      <c r="C469">
        <v>7</v>
      </c>
      <c r="D469" t="s">
        <v>188</v>
      </c>
      <c r="E469">
        <v>4</v>
      </c>
      <c r="F469" t="s">
        <v>189</v>
      </c>
      <c r="G469" t="s">
        <v>196</v>
      </c>
      <c r="H469" t="s">
        <v>195</v>
      </c>
      <c r="I469">
        <v>142026.20000000001</v>
      </c>
      <c r="J469">
        <v>154467.9</v>
      </c>
      <c r="K469">
        <v>166770.20000000001</v>
      </c>
      <c r="L469">
        <v>184510.4</v>
      </c>
      <c r="M469">
        <v>192124.5</v>
      </c>
      <c r="N469">
        <v>194069.2</v>
      </c>
      <c r="O469">
        <v>199505.7</v>
      </c>
      <c r="P469">
        <v>211209.5</v>
      </c>
      <c r="Q469">
        <v>225239.7</v>
      </c>
      <c r="R469">
        <v>243779.6</v>
      </c>
      <c r="S469">
        <v>260509.5</v>
      </c>
      <c r="T469">
        <v>269202.7</v>
      </c>
      <c r="U469">
        <v>260621.3</v>
      </c>
      <c r="V469">
        <v>264164.3</v>
      </c>
      <c r="W469">
        <v>274183.5</v>
      </c>
      <c r="X469">
        <v>287892</v>
      </c>
      <c r="Y469">
        <v>300391.3</v>
      </c>
      <c r="Z469">
        <v>317894.09999999998</v>
      </c>
      <c r="AA469">
        <v>333866.8</v>
      </c>
      <c r="AB469">
        <v>345278.3</v>
      </c>
      <c r="AC469">
        <v>366160.1</v>
      </c>
      <c r="AD469">
        <v>390060.6</v>
      </c>
      <c r="AE469">
        <v>414361.4</v>
      </c>
      <c r="AF469">
        <v>429821.4</v>
      </c>
      <c r="AG469">
        <v>470289.4</v>
      </c>
      <c r="AH469">
        <v>512841.6</v>
      </c>
      <c r="AI469">
        <v>546619.19999999995</v>
      </c>
      <c r="AJ469">
        <v>578026</v>
      </c>
      <c r="AK469" t="s">
        <v>197</v>
      </c>
    </row>
    <row r="470" spans="1:37" x14ac:dyDescent="0.3">
      <c r="A470" t="s">
        <v>265</v>
      </c>
      <c r="B470" t="s">
        <v>266</v>
      </c>
      <c r="C470">
        <v>7</v>
      </c>
      <c r="D470" t="s">
        <v>188</v>
      </c>
      <c r="E470">
        <v>5</v>
      </c>
      <c r="F470" t="s">
        <v>189</v>
      </c>
      <c r="G470" t="s">
        <v>198</v>
      </c>
      <c r="H470" t="s">
        <v>195</v>
      </c>
      <c r="I470">
        <v>99955.199999999997</v>
      </c>
      <c r="J470">
        <v>106386.5</v>
      </c>
      <c r="K470">
        <v>114099.7</v>
      </c>
      <c r="L470">
        <v>122521.9</v>
      </c>
      <c r="M470">
        <v>125940.8</v>
      </c>
      <c r="N470">
        <v>132378.5</v>
      </c>
      <c r="O470">
        <v>140754.1</v>
      </c>
      <c r="P470">
        <v>151111.29999999999</v>
      </c>
      <c r="Q470">
        <v>172108.79999999999</v>
      </c>
      <c r="R470">
        <v>184426.6</v>
      </c>
      <c r="S470">
        <v>199915.7</v>
      </c>
      <c r="T470">
        <v>210957.1</v>
      </c>
      <c r="U470">
        <v>200486.5</v>
      </c>
      <c r="V470">
        <v>210918.3</v>
      </c>
      <c r="W470">
        <v>221087.6</v>
      </c>
      <c r="X470">
        <v>221704.8</v>
      </c>
      <c r="Y470">
        <v>236414.1</v>
      </c>
      <c r="Z470">
        <v>248422.8</v>
      </c>
      <c r="AA470">
        <v>251439.1</v>
      </c>
      <c r="AB470">
        <v>257311.8</v>
      </c>
      <c r="AC470">
        <v>273910.2</v>
      </c>
      <c r="AD470">
        <v>296479.8</v>
      </c>
      <c r="AE470">
        <v>315061.5</v>
      </c>
      <c r="AF470">
        <v>332110.5</v>
      </c>
      <c r="AG470">
        <v>378736</v>
      </c>
      <c r="AH470">
        <v>420919.6</v>
      </c>
      <c r="AI470">
        <v>456165.1</v>
      </c>
      <c r="AJ470">
        <v>473315.5</v>
      </c>
      <c r="AK470" t="s">
        <v>197</v>
      </c>
    </row>
    <row r="471" spans="1:37" x14ac:dyDescent="0.3">
      <c r="A471" t="s">
        <v>265</v>
      </c>
      <c r="B471" t="s">
        <v>266</v>
      </c>
      <c r="C471">
        <v>7</v>
      </c>
      <c r="D471" t="s">
        <v>188</v>
      </c>
      <c r="E471">
        <v>6</v>
      </c>
      <c r="F471" t="s">
        <v>189</v>
      </c>
      <c r="G471" t="s">
        <v>199</v>
      </c>
      <c r="H471" t="s">
        <v>195</v>
      </c>
      <c r="I471">
        <v>16129.1</v>
      </c>
      <c r="J471">
        <v>17469.7</v>
      </c>
      <c r="K471">
        <v>18329</v>
      </c>
      <c r="L471">
        <v>19760.5</v>
      </c>
      <c r="M471">
        <v>20106.8</v>
      </c>
      <c r="N471">
        <v>21483.8</v>
      </c>
      <c r="O471">
        <v>22141.3</v>
      </c>
      <c r="P471">
        <v>24479</v>
      </c>
      <c r="Q471">
        <v>26126.2</v>
      </c>
      <c r="R471">
        <v>28313.8</v>
      </c>
      <c r="S471">
        <v>30068.3</v>
      </c>
      <c r="T471">
        <v>30321.7</v>
      </c>
      <c r="U471">
        <v>29214.1</v>
      </c>
      <c r="V471">
        <v>31719.5</v>
      </c>
      <c r="W471">
        <v>33606.300000000003</v>
      </c>
      <c r="X471">
        <v>33336.6</v>
      </c>
      <c r="Y471">
        <v>34466.400000000001</v>
      </c>
      <c r="Z471">
        <v>35814.1</v>
      </c>
      <c r="AA471">
        <v>36584.1</v>
      </c>
      <c r="AB471">
        <v>38456.9</v>
      </c>
      <c r="AC471">
        <v>41239.800000000003</v>
      </c>
      <c r="AD471">
        <v>44027.3</v>
      </c>
      <c r="AE471">
        <v>46907.3</v>
      </c>
      <c r="AF471">
        <v>19386.599999999999</v>
      </c>
      <c r="AG471">
        <v>32686.400000000001</v>
      </c>
      <c r="AH471">
        <v>58252.7</v>
      </c>
      <c r="AI471">
        <v>60343.5</v>
      </c>
      <c r="AJ471">
        <v>64720.1</v>
      </c>
      <c r="AK471" t="s">
        <v>197</v>
      </c>
    </row>
    <row r="472" spans="1:37" x14ac:dyDescent="0.3">
      <c r="A472" t="s">
        <v>265</v>
      </c>
      <c r="B472" t="s">
        <v>266</v>
      </c>
      <c r="C472">
        <v>7</v>
      </c>
      <c r="D472" t="s">
        <v>188</v>
      </c>
      <c r="E472">
        <v>7</v>
      </c>
      <c r="F472" t="s">
        <v>189</v>
      </c>
      <c r="G472" t="s">
        <v>200</v>
      </c>
      <c r="H472" t="s">
        <v>195</v>
      </c>
      <c r="I472">
        <v>17272.900000000001</v>
      </c>
      <c r="J472">
        <v>18876.099999999999</v>
      </c>
      <c r="K472">
        <v>20023</v>
      </c>
      <c r="L472">
        <v>21473.9</v>
      </c>
      <c r="M472">
        <v>22060.799999999999</v>
      </c>
      <c r="N472">
        <v>22951.8</v>
      </c>
      <c r="O472">
        <v>23964.5</v>
      </c>
      <c r="P472">
        <v>26048.400000000001</v>
      </c>
      <c r="Q472">
        <v>28259.4</v>
      </c>
      <c r="R472">
        <v>30013.5</v>
      </c>
      <c r="S472">
        <v>31682.400000000001</v>
      </c>
      <c r="T472">
        <v>32090.2</v>
      </c>
      <c r="U472">
        <v>31168</v>
      </c>
      <c r="V472">
        <v>33678.9</v>
      </c>
      <c r="W472">
        <v>35704.199999999997</v>
      </c>
      <c r="X472">
        <v>35354</v>
      </c>
      <c r="Y472">
        <v>36605.5</v>
      </c>
      <c r="Z472">
        <v>37991.699999999997</v>
      </c>
      <c r="AA472">
        <v>38521.800000000003</v>
      </c>
      <c r="AB472">
        <v>40638.199999999997</v>
      </c>
      <c r="AC472">
        <v>43661.3</v>
      </c>
      <c r="AD472">
        <v>46593.2</v>
      </c>
      <c r="AE472">
        <v>49468.5</v>
      </c>
      <c r="AF472">
        <v>50317.9</v>
      </c>
      <c r="AG472">
        <v>56428.5</v>
      </c>
      <c r="AH472">
        <v>63591.3</v>
      </c>
      <c r="AI472">
        <v>64438.5</v>
      </c>
      <c r="AJ472">
        <v>68357.600000000006</v>
      </c>
      <c r="AK472" t="s">
        <v>197</v>
      </c>
    </row>
    <row r="473" spans="1:37" x14ac:dyDescent="0.3">
      <c r="A473" t="s">
        <v>265</v>
      </c>
      <c r="B473" t="s">
        <v>266</v>
      </c>
      <c r="C473">
        <v>7</v>
      </c>
      <c r="D473" t="s">
        <v>188</v>
      </c>
      <c r="E473">
        <v>8</v>
      </c>
      <c r="F473" t="s">
        <v>189</v>
      </c>
      <c r="G473" t="s">
        <v>201</v>
      </c>
      <c r="H473" t="s">
        <v>195</v>
      </c>
      <c r="I473">
        <v>-1143.7</v>
      </c>
      <c r="J473">
        <v>-1406.4</v>
      </c>
      <c r="K473">
        <v>-1694</v>
      </c>
      <c r="L473">
        <v>-1713.4</v>
      </c>
      <c r="M473">
        <v>-1953.9</v>
      </c>
      <c r="N473">
        <v>-1468</v>
      </c>
      <c r="O473">
        <v>-1823.2</v>
      </c>
      <c r="P473">
        <v>-1569.4</v>
      </c>
      <c r="Q473">
        <v>-2133.1</v>
      </c>
      <c r="R473">
        <v>-1699.7</v>
      </c>
      <c r="S473">
        <v>-1614.1</v>
      </c>
      <c r="T473">
        <v>-1768.5</v>
      </c>
      <c r="U473">
        <v>-1953.9</v>
      </c>
      <c r="V473">
        <v>-1959.4</v>
      </c>
      <c r="W473">
        <v>-2097.9</v>
      </c>
      <c r="X473">
        <v>-2017.4</v>
      </c>
      <c r="Y473">
        <v>-2139.1</v>
      </c>
      <c r="Z473">
        <v>-2177.6</v>
      </c>
      <c r="AA473">
        <v>-1937.7</v>
      </c>
      <c r="AB473">
        <v>-2181.1999999999998</v>
      </c>
      <c r="AC473">
        <v>-2421.4</v>
      </c>
      <c r="AD473">
        <v>-2565.8000000000002</v>
      </c>
      <c r="AE473">
        <v>-2561.1999999999998</v>
      </c>
      <c r="AF473">
        <v>-30931.4</v>
      </c>
      <c r="AG473">
        <v>-23742.1</v>
      </c>
      <c r="AH473">
        <v>-5338.7</v>
      </c>
      <c r="AI473">
        <v>-4095</v>
      </c>
      <c r="AJ473">
        <v>-3637.6</v>
      </c>
      <c r="AK473" t="s">
        <v>197</v>
      </c>
    </row>
    <row r="474" spans="1:37" x14ac:dyDescent="0.3">
      <c r="A474" t="s">
        <v>267</v>
      </c>
      <c r="B474" t="s">
        <v>268</v>
      </c>
      <c r="C474">
        <v>8</v>
      </c>
      <c r="D474" t="s">
        <v>188</v>
      </c>
      <c r="E474">
        <v>1</v>
      </c>
      <c r="F474" t="s">
        <v>189</v>
      </c>
      <c r="G474" t="s">
        <v>190</v>
      </c>
      <c r="H474" t="s">
        <v>191</v>
      </c>
      <c r="I474">
        <v>2043143.4</v>
      </c>
      <c r="J474">
        <v>2168490.7999999998</v>
      </c>
      <c r="K474">
        <v>2319359.7000000002</v>
      </c>
      <c r="L474">
        <v>2469130.2999999998</v>
      </c>
      <c r="M474">
        <v>2463451</v>
      </c>
      <c r="N474">
        <v>2514956.9</v>
      </c>
      <c r="O474">
        <v>2609835.7999999998</v>
      </c>
      <c r="P474">
        <v>2705895</v>
      </c>
      <c r="Q474">
        <v>2835774.9</v>
      </c>
      <c r="R474">
        <v>2947201.5</v>
      </c>
      <c r="S474">
        <v>3026963.1</v>
      </c>
      <c r="T474">
        <v>3056662.3</v>
      </c>
      <c r="U474">
        <v>2948080.1</v>
      </c>
      <c r="V474">
        <v>3010545.7</v>
      </c>
      <c r="W474">
        <v>3066026</v>
      </c>
      <c r="X474">
        <v>3148430.2</v>
      </c>
      <c r="Y474">
        <v>3249257.6</v>
      </c>
      <c r="Z474">
        <v>3360531.4</v>
      </c>
      <c r="AA474">
        <v>3516768.4</v>
      </c>
      <c r="AB474">
        <v>3629300.3</v>
      </c>
      <c r="AC474">
        <v>3797440.5</v>
      </c>
      <c r="AD474">
        <v>3956948</v>
      </c>
      <c r="AE474">
        <v>4115306.5</v>
      </c>
      <c r="AF474">
        <v>4050673</v>
      </c>
      <c r="AG474">
        <v>4346646.0999999996</v>
      </c>
      <c r="AH474">
        <v>4376767.5999999996</v>
      </c>
      <c r="AI474">
        <v>4478198.5</v>
      </c>
      <c r="AJ474">
        <v>4627729.3</v>
      </c>
      <c r="AK474">
        <v>4734858.5</v>
      </c>
    </row>
    <row r="475" spans="1:37" x14ac:dyDescent="0.3">
      <c r="A475" t="s">
        <v>267</v>
      </c>
      <c r="B475" t="s">
        <v>268</v>
      </c>
      <c r="C475">
        <v>8</v>
      </c>
      <c r="D475" t="s">
        <v>188</v>
      </c>
      <c r="E475">
        <v>2</v>
      </c>
      <c r="F475" t="s">
        <v>189</v>
      </c>
      <c r="G475" t="s">
        <v>192</v>
      </c>
      <c r="H475" t="s">
        <v>193</v>
      </c>
      <c r="I475">
        <v>53.802999999999997</v>
      </c>
      <c r="J475">
        <v>57.103999999999999</v>
      </c>
      <c r="K475">
        <v>61.076999999999998</v>
      </c>
      <c r="L475">
        <v>65.021000000000001</v>
      </c>
      <c r="M475">
        <v>64.870999999999995</v>
      </c>
      <c r="N475">
        <v>66.227999999999994</v>
      </c>
      <c r="O475">
        <v>68.725999999999999</v>
      </c>
      <c r="P475">
        <v>71.256</v>
      </c>
      <c r="Q475">
        <v>74.676000000000002</v>
      </c>
      <c r="R475">
        <v>77.61</v>
      </c>
      <c r="S475">
        <v>79.710999999999999</v>
      </c>
      <c r="T475">
        <v>80.492999999999995</v>
      </c>
      <c r="U475">
        <v>77.632999999999996</v>
      </c>
      <c r="V475">
        <v>79.278000000000006</v>
      </c>
      <c r="W475">
        <v>80.739000000000004</v>
      </c>
      <c r="X475">
        <v>82.909000000000006</v>
      </c>
      <c r="Y475">
        <v>85.563999999999993</v>
      </c>
      <c r="Z475">
        <v>88.495000000000005</v>
      </c>
      <c r="AA475">
        <v>92.608999999999995</v>
      </c>
      <c r="AB475">
        <v>95.572000000000003</v>
      </c>
      <c r="AC475">
        <v>100</v>
      </c>
      <c r="AD475">
        <v>104.2</v>
      </c>
      <c r="AE475">
        <v>108.371</v>
      </c>
      <c r="AF475">
        <v>106.669</v>
      </c>
      <c r="AG475">
        <v>114.46299999999999</v>
      </c>
      <c r="AH475">
        <v>115.256</v>
      </c>
      <c r="AI475">
        <v>117.92700000000001</v>
      </c>
      <c r="AJ475">
        <v>121.864</v>
      </c>
      <c r="AK475">
        <v>124.68600000000001</v>
      </c>
    </row>
    <row r="476" spans="1:37" x14ac:dyDescent="0.3">
      <c r="A476" t="s">
        <v>267</v>
      </c>
      <c r="B476" t="s">
        <v>268</v>
      </c>
      <c r="C476">
        <v>8</v>
      </c>
      <c r="D476" t="s">
        <v>188</v>
      </c>
      <c r="E476">
        <v>3</v>
      </c>
      <c r="F476" t="s">
        <v>189</v>
      </c>
      <c r="G476" t="s">
        <v>194</v>
      </c>
      <c r="H476" t="s">
        <v>195</v>
      </c>
      <c r="I476">
        <v>1487052.1</v>
      </c>
      <c r="J476">
        <v>1585134.4</v>
      </c>
      <c r="K476">
        <v>1712681.7</v>
      </c>
      <c r="L476">
        <v>1854647.3</v>
      </c>
      <c r="M476">
        <v>1880381</v>
      </c>
      <c r="N476">
        <v>1945882.8</v>
      </c>
      <c r="O476">
        <v>2052021.8</v>
      </c>
      <c r="P476">
        <v>2181148.4</v>
      </c>
      <c r="Q476">
        <v>2350653.6</v>
      </c>
      <c r="R476">
        <v>2512545.2999999998</v>
      </c>
      <c r="S476">
        <v>2647216.6</v>
      </c>
      <c r="T476">
        <v>2714188.1</v>
      </c>
      <c r="U476">
        <v>2626186.7999999998</v>
      </c>
      <c r="V476">
        <v>2710840.2</v>
      </c>
      <c r="W476">
        <v>2815614.7</v>
      </c>
      <c r="X476">
        <v>2941292.9</v>
      </c>
      <c r="Y476">
        <v>3084924.5</v>
      </c>
      <c r="Z476">
        <v>3240456.4</v>
      </c>
      <c r="AA476">
        <v>3434110.9</v>
      </c>
      <c r="AB476">
        <v>3576784.8</v>
      </c>
      <c r="AC476">
        <v>3797440.5</v>
      </c>
      <c r="AD476">
        <v>4026579</v>
      </c>
      <c r="AE476">
        <v>4258455.7</v>
      </c>
      <c r="AF476">
        <v>4254155.7</v>
      </c>
      <c r="AG476">
        <v>4733129.8</v>
      </c>
      <c r="AH476">
        <v>5058451.5999999996</v>
      </c>
      <c r="AI476">
        <v>5376774</v>
      </c>
      <c r="AJ476">
        <v>5692577</v>
      </c>
      <c r="AK476">
        <v>5969754.0999999996</v>
      </c>
    </row>
    <row r="477" spans="1:37" x14ac:dyDescent="0.3">
      <c r="A477" t="s">
        <v>267</v>
      </c>
      <c r="B477" t="s">
        <v>268</v>
      </c>
      <c r="C477">
        <v>8</v>
      </c>
      <c r="D477" t="s">
        <v>188</v>
      </c>
      <c r="E477">
        <v>4</v>
      </c>
      <c r="F477" t="s">
        <v>189</v>
      </c>
      <c r="G477" t="s">
        <v>196</v>
      </c>
      <c r="H477" t="s">
        <v>195</v>
      </c>
      <c r="I477">
        <v>800966.7</v>
      </c>
      <c r="J477">
        <v>870618.3</v>
      </c>
      <c r="K477">
        <v>944512.9</v>
      </c>
      <c r="L477">
        <v>1050080.3999999999</v>
      </c>
      <c r="M477">
        <v>1075820.5</v>
      </c>
      <c r="N477">
        <v>1088260.3</v>
      </c>
      <c r="O477">
        <v>1134220.6000000001</v>
      </c>
      <c r="P477">
        <v>1209045.5</v>
      </c>
      <c r="Q477">
        <v>1276238.6000000001</v>
      </c>
      <c r="R477">
        <v>1354782.7</v>
      </c>
      <c r="S477">
        <v>1428276.4</v>
      </c>
      <c r="T477">
        <v>1451384.7</v>
      </c>
      <c r="U477">
        <v>1384697</v>
      </c>
      <c r="V477">
        <v>1409927</v>
      </c>
      <c r="W477">
        <v>1472376.2</v>
      </c>
      <c r="X477">
        <v>1547385.1</v>
      </c>
      <c r="Y477">
        <v>1610166</v>
      </c>
      <c r="Z477">
        <v>1702511.7</v>
      </c>
      <c r="AA477">
        <v>1816248.6</v>
      </c>
      <c r="AB477">
        <v>1900909.1</v>
      </c>
      <c r="AC477">
        <v>2013796.5</v>
      </c>
      <c r="AD477">
        <v>2131811.4</v>
      </c>
      <c r="AE477">
        <v>2248738.7000000002</v>
      </c>
      <c r="AF477">
        <v>2311796.1</v>
      </c>
      <c r="AG477">
        <v>2547834.2999999998</v>
      </c>
      <c r="AH477">
        <v>2668473.9</v>
      </c>
      <c r="AI477">
        <v>2803967</v>
      </c>
      <c r="AJ477">
        <v>2980140.4</v>
      </c>
      <c r="AK477" t="s">
        <v>197</v>
      </c>
    </row>
    <row r="478" spans="1:37" x14ac:dyDescent="0.3">
      <c r="A478" t="s">
        <v>267</v>
      </c>
      <c r="B478" t="s">
        <v>268</v>
      </c>
      <c r="C478">
        <v>8</v>
      </c>
      <c r="D478" t="s">
        <v>188</v>
      </c>
      <c r="E478">
        <v>5</v>
      </c>
      <c r="F478" t="s">
        <v>189</v>
      </c>
      <c r="G478" t="s">
        <v>198</v>
      </c>
      <c r="H478" t="s">
        <v>195</v>
      </c>
      <c r="I478">
        <v>588463.80000000005</v>
      </c>
      <c r="J478">
        <v>612387.4</v>
      </c>
      <c r="K478">
        <v>660563.19999999995</v>
      </c>
      <c r="L478">
        <v>688718.9</v>
      </c>
      <c r="M478">
        <v>693209.1</v>
      </c>
      <c r="N478">
        <v>731942.3</v>
      </c>
      <c r="O478">
        <v>788703.4</v>
      </c>
      <c r="P478">
        <v>830905.1</v>
      </c>
      <c r="Q478">
        <v>923277.5</v>
      </c>
      <c r="R478">
        <v>992023.1</v>
      </c>
      <c r="S478">
        <v>1043873.7</v>
      </c>
      <c r="T478">
        <v>1074395.1000000001</v>
      </c>
      <c r="U478">
        <v>1066558.7</v>
      </c>
      <c r="V478">
        <v>1118541.8999999999</v>
      </c>
      <c r="W478">
        <v>1148971</v>
      </c>
      <c r="X478">
        <v>1199328.3</v>
      </c>
      <c r="Y478">
        <v>1267225.2</v>
      </c>
      <c r="Z478">
        <v>1320563.2</v>
      </c>
      <c r="AA478">
        <v>1389691.4</v>
      </c>
      <c r="AB478">
        <v>1442582.5</v>
      </c>
      <c r="AC478">
        <v>1539392.9</v>
      </c>
      <c r="AD478">
        <v>1627745.7</v>
      </c>
      <c r="AE478">
        <v>1712778.3</v>
      </c>
      <c r="AF478">
        <v>1755384.5</v>
      </c>
      <c r="AG478">
        <v>1963281.7</v>
      </c>
      <c r="AH478">
        <v>2046651.6</v>
      </c>
      <c r="AI478">
        <v>2228210.2000000002</v>
      </c>
      <c r="AJ478">
        <v>2346507.7000000002</v>
      </c>
      <c r="AK478" t="s">
        <v>197</v>
      </c>
    </row>
    <row r="479" spans="1:37" x14ac:dyDescent="0.3">
      <c r="A479" t="s">
        <v>267</v>
      </c>
      <c r="B479" t="s">
        <v>268</v>
      </c>
      <c r="C479">
        <v>8</v>
      </c>
      <c r="D479" t="s">
        <v>188</v>
      </c>
      <c r="E479">
        <v>6</v>
      </c>
      <c r="F479" t="s">
        <v>189</v>
      </c>
      <c r="G479" t="s">
        <v>199</v>
      </c>
      <c r="H479" t="s">
        <v>195</v>
      </c>
      <c r="I479">
        <v>97621.5</v>
      </c>
      <c r="J479">
        <v>102128.7</v>
      </c>
      <c r="K479">
        <v>107605.6</v>
      </c>
      <c r="L479">
        <v>115848</v>
      </c>
      <c r="M479">
        <v>111351.5</v>
      </c>
      <c r="N479">
        <v>125680.2</v>
      </c>
      <c r="O479">
        <v>129097.8</v>
      </c>
      <c r="P479">
        <v>141197.9</v>
      </c>
      <c r="Q479">
        <v>151137.5</v>
      </c>
      <c r="R479">
        <v>165739.5</v>
      </c>
      <c r="S479">
        <v>175066.5</v>
      </c>
      <c r="T479">
        <v>188408.3</v>
      </c>
      <c r="U479">
        <v>174931.1</v>
      </c>
      <c r="V479">
        <v>182371.4</v>
      </c>
      <c r="W479">
        <v>194267.5</v>
      </c>
      <c r="X479">
        <v>194579.5</v>
      </c>
      <c r="Y479">
        <v>207533.3</v>
      </c>
      <c r="Z479">
        <v>217381.5</v>
      </c>
      <c r="AA479">
        <v>228170.9</v>
      </c>
      <c r="AB479">
        <v>233293.1</v>
      </c>
      <c r="AC479">
        <v>244251.1</v>
      </c>
      <c r="AD479">
        <v>267021.8</v>
      </c>
      <c r="AE479">
        <v>296938.7</v>
      </c>
      <c r="AF479">
        <v>186975</v>
      </c>
      <c r="AG479">
        <v>222013.8</v>
      </c>
      <c r="AH479">
        <v>343326.1</v>
      </c>
      <c r="AI479">
        <v>344596.8</v>
      </c>
      <c r="AJ479">
        <v>365928.9</v>
      </c>
      <c r="AK479" t="s">
        <v>197</v>
      </c>
    </row>
    <row r="480" spans="1:37" x14ac:dyDescent="0.3">
      <c r="A480" t="s">
        <v>267</v>
      </c>
      <c r="B480" t="s">
        <v>268</v>
      </c>
      <c r="C480">
        <v>8</v>
      </c>
      <c r="D480" t="s">
        <v>188</v>
      </c>
      <c r="E480">
        <v>7</v>
      </c>
      <c r="F480" t="s">
        <v>189</v>
      </c>
      <c r="G480" t="s">
        <v>200</v>
      </c>
      <c r="H480" t="s">
        <v>195</v>
      </c>
      <c r="I480">
        <v>104040.3</v>
      </c>
      <c r="J480">
        <v>107868.3</v>
      </c>
      <c r="K480">
        <v>113931.1</v>
      </c>
      <c r="L480">
        <v>122039.5</v>
      </c>
      <c r="M480">
        <v>125925.2</v>
      </c>
      <c r="N480">
        <v>132971.20000000001</v>
      </c>
      <c r="O480">
        <v>136937.4</v>
      </c>
      <c r="P480">
        <v>149022.39999999999</v>
      </c>
      <c r="Q480">
        <v>160155</v>
      </c>
      <c r="R480">
        <v>174196.3</v>
      </c>
      <c r="S480">
        <v>183188.2</v>
      </c>
      <c r="T480">
        <v>196624.9</v>
      </c>
      <c r="U480">
        <v>184836.3</v>
      </c>
      <c r="V480">
        <v>191967.8</v>
      </c>
      <c r="W480">
        <v>204238.9</v>
      </c>
      <c r="X480">
        <v>204021</v>
      </c>
      <c r="Y480">
        <v>217000.1</v>
      </c>
      <c r="Z480">
        <v>226904.1</v>
      </c>
      <c r="AA480">
        <v>237608.2</v>
      </c>
      <c r="AB480">
        <v>243504.7</v>
      </c>
      <c r="AC480">
        <v>254538.5</v>
      </c>
      <c r="AD480">
        <v>277719.2</v>
      </c>
      <c r="AE480">
        <v>308189.59999999998</v>
      </c>
      <c r="AF480">
        <v>297050.2</v>
      </c>
      <c r="AG480">
        <v>334826.09999999998</v>
      </c>
      <c r="AH480">
        <v>368167.5</v>
      </c>
      <c r="AI480">
        <v>364305.3</v>
      </c>
      <c r="AJ480">
        <v>384781.3</v>
      </c>
      <c r="AK480" t="s">
        <v>197</v>
      </c>
    </row>
    <row r="481" spans="1:37" x14ac:dyDescent="0.3">
      <c r="A481" t="s">
        <v>267</v>
      </c>
      <c r="B481" t="s">
        <v>268</v>
      </c>
      <c r="C481">
        <v>8</v>
      </c>
      <c r="D481" t="s">
        <v>188</v>
      </c>
      <c r="E481">
        <v>8</v>
      </c>
      <c r="F481" t="s">
        <v>189</v>
      </c>
      <c r="G481" t="s">
        <v>201</v>
      </c>
      <c r="H481" t="s">
        <v>195</v>
      </c>
      <c r="I481">
        <v>-6418.7</v>
      </c>
      <c r="J481">
        <v>-5739.6</v>
      </c>
      <c r="K481">
        <v>-6325.4</v>
      </c>
      <c r="L481">
        <v>-6191.5</v>
      </c>
      <c r="M481">
        <v>-14573.7</v>
      </c>
      <c r="N481">
        <v>-7291</v>
      </c>
      <c r="O481">
        <v>-7839.6</v>
      </c>
      <c r="P481">
        <v>-7824.6</v>
      </c>
      <c r="Q481">
        <v>-9017.5</v>
      </c>
      <c r="R481">
        <v>-8456.7999999999993</v>
      </c>
      <c r="S481">
        <v>-8121.7</v>
      </c>
      <c r="T481">
        <v>-8216.7000000000007</v>
      </c>
      <c r="U481">
        <v>-9905.2999999999993</v>
      </c>
      <c r="V481">
        <v>-9596.4</v>
      </c>
      <c r="W481">
        <v>-9971.4</v>
      </c>
      <c r="X481">
        <v>-9441.4</v>
      </c>
      <c r="Y481">
        <v>-9466.7999999999993</v>
      </c>
      <c r="Z481">
        <v>-9522.6</v>
      </c>
      <c r="AA481">
        <v>-9437.2000000000007</v>
      </c>
      <c r="AB481">
        <v>-10211.5</v>
      </c>
      <c r="AC481">
        <v>-10287.4</v>
      </c>
      <c r="AD481">
        <v>-10697.4</v>
      </c>
      <c r="AE481">
        <v>-11250.9</v>
      </c>
      <c r="AF481">
        <v>-110075.1</v>
      </c>
      <c r="AG481">
        <v>-112812.3</v>
      </c>
      <c r="AH481">
        <v>-24841.4</v>
      </c>
      <c r="AI481">
        <v>-19708.5</v>
      </c>
      <c r="AJ481">
        <v>-18852.5</v>
      </c>
      <c r="AK481" t="s">
        <v>197</v>
      </c>
    </row>
    <row r="482" spans="1:37" x14ac:dyDescent="0.3">
      <c r="A482" t="s">
        <v>269</v>
      </c>
    </row>
    <row r="483" spans="1:37" x14ac:dyDescent="0.3">
      <c r="A483" t="s">
        <v>270</v>
      </c>
    </row>
    <row r="484" spans="1:37" x14ac:dyDescent="0.3">
      <c r="A484" t="s">
        <v>271</v>
      </c>
    </row>
    <row r="485" spans="1:37" x14ac:dyDescent="0.3">
      <c r="A485" t="s">
        <v>272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7817-8D07-463E-BF59-0BCA106CE115}">
  <dimension ref="A1:D1235"/>
  <sheetViews>
    <sheetView workbookViewId="0">
      <selection activeCell="G28" sqref="G28"/>
    </sheetView>
  </sheetViews>
  <sheetFormatPr defaultRowHeight="14.4" x14ac:dyDescent="0.3"/>
  <cols>
    <col min="1" max="1" width="22" bestFit="1" customWidth="1"/>
  </cols>
  <sheetData>
    <row r="1" spans="1:4" x14ac:dyDescent="0.3">
      <c r="A1" s="21" t="s">
        <v>1469</v>
      </c>
      <c r="B1" s="17"/>
      <c r="C1" s="17"/>
      <c r="D1" s="17"/>
    </row>
    <row r="2" spans="1:4" x14ac:dyDescent="0.3">
      <c r="A2" s="21" t="s">
        <v>1470</v>
      </c>
      <c r="B2" s="20">
        <v>1231</v>
      </c>
      <c r="C2" s="17"/>
      <c r="D2" s="17"/>
    </row>
    <row r="3" spans="1:4" x14ac:dyDescent="0.3">
      <c r="A3" s="21" t="s">
        <v>1471</v>
      </c>
      <c r="B3" s="21" t="s">
        <v>1472</v>
      </c>
      <c r="C3" s="21" t="s">
        <v>184</v>
      </c>
      <c r="D3" s="21" t="s">
        <v>1473</v>
      </c>
    </row>
    <row r="4" spans="1:4" x14ac:dyDescent="0.3">
      <c r="A4" s="18" t="s">
        <v>1474</v>
      </c>
      <c r="B4" s="18" t="s">
        <v>720</v>
      </c>
      <c r="C4" s="18" t="s">
        <v>1475</v>
      </c>
      <c r="D4" s="19">
        <v>366315515</v>
      </c>
    </row>
    <row r="5" spans="1:4" x14ac:dyDescent="0.3">
      <c r="A5" s="18" t="s">
        <v>1474</v>
      </c>
      <c r="B5" s="18" t="s">
        <v>569</v>
      </c>
      <c r="C5" s="18" t="s">
        <v>1476</v>
      </c>
      <c r="D5" s="19">
        <v>809028141</v>
      </c>
    </row>
    <row r="6" spans="1:4" x14ac:dyDescent="0.3">
      <c r="A6" s="18" t="s">
        <v>1474</v>
      </c>
      <c r="B6" s="18" t="s">
        <v>1226</v>
      </c>
      <c r="C6" s="18" t="s">
        <v>1477</v>
      </c>
      <c r="D6" s="19">
        <v>24375095</v>
      </c>
    </row>
    <row r="7" spans="1:4" x14ac:dyDescent="0.3">
      <c r="A7" s="18" t="s">
        <v>1474</v>
      </c>
      <c r="B7" s="18" t="s">
        <v>1403</v>
      </c>
      <c r="C7" s="18" t="s">
        <v>1478</v>
      </c>
      <c r="D7" s="19">
        <v>3179292</v>
      </c>
    </row>
    <row r="8" spans="1:4" x14ac:dyDescent="0.3">
      <c r="A8" s="18" t="s">
        <v>1474</v>
      </c>
      <c r="B8" s="18" t="s">
        <v>727</v>
      </c>
      <c r="C8" s="18" t="s">
        <v>1479</v>
      </c>
      <c r="D8" s="19">
        <v>356704591</v>
      </c>
    </row>
    <row r="9" spans="1:4" x14ac:dyDescent="0.3">
      <c r="A9" s="18" t="s">
        <v>1474</v>
      </c>
      <c r="B9" s="18" t="s">
        <v>994</v>
      </c>
      <c r="C9" s="18" t="s">
        <v>1480</v>
      </c>
      <c r="D9" s="19">
        <v>116458479</v>
      </c>
    </row>
    <row r="10" spans="1:4" x14ac:dyDescent="0.3">
      <c r="A10" s="18" t="s">
        <v>1474</v>
      </c>
      <c r="B10" s="18" t="s">
        <v>364</v>
      </c>
      <c r="C10" s="18" t="s">
        <v>1481</v>
      </c>
      <c r="D10" s="19">
        <v>4039607565</v>
      </c>
    </row>
    <row r="11" spans="1:4" x14ac:dyDescent="0.3">
      <c r="A11" s="18" t="s">
        <v>1474</v>
      </c>
      <c r="B11" s="18" t="s">
        <v>365</v>
      </c>
      <c r="C11" s="18" t="s">
        <v>1482</v>
      </c>
      <c r="D11" s="19">
        <v>3987882254</v>
      </c>
    </row>
    <row r="12" spans="1:4" x14ac:dyDescent="0.3">
      <c r="A12" s="18" t="s">
        <v>1474</v>
      </c>
      <c r="B12" s="18" t="s">
        <v>331</v>
      </c>
      <c r="C12" s="18" t="s">
        <v>1483</v>
      </c>
      <c r="D12" s="19">
        <v>6375053605</v>
      </c>
    </row>
    <row r="13" spans="1:4" x14ac:dyDescent="0.3">
      <c r="A13" s="18" t="s">
        <v>1474</v>
      </c>
      <c r="B13" s="18" t="s">
        <v>1253</v>
      </c>
      <c r="C13" s="18" t="s">
        <v>1484</v>
      </c>
      <c r="D13" s="19">
        <v>19916190</v>
      </c>
    </row>
    <row r="14" spans="1:4" x14ac:dyDescent="0.3">
      <c r="A14" s="18" t="s">
        <v>1474</v>
      </c>
      <c r="B14" s="18" t="s">
        <v>1485</v>
      </c>
      <c r="C14" s="18" t="s">
        <v>1486</v>
      </c>
      <c r="D14" s="19">
        <v>87636</v>
      </c>
    </row>
    <row r="15" spans="1:4" x14ac:dyDescent="0.3">
      <c r="A15" s="18" t="s">
        <v>1474</v>
      </c>
      <c r="B15" s="18" t="s">
        <v>442</v>
      </c>
      <c r="C15" s="18" t="s">
        <v>1487</v>
      </c>
      <c r="D15" s="19">
        <v>1794222551</v>
      </c>
    </row>
    <row r="16" spans="1:4" x14ac:dyDescent="0.3">
      <c r="A16" s="18" t="s">
        <v>1474</v>
      </c>
      <c r="B16" s="18" t="s">
        <v>352</v>
      </c>
      <c r="C16" s="18" t="s">
        <v>1488</v>
      </c>
      <c r="D16" s="19">
        <v>4747801772</v>
      </c>
    </row>
    <row r="17" spans="1:4" x14ac:dyDescent="0.3">
      <c r="A17" s="18" t="s">
        <v>1474</v>
      </c>
      <c r="B17" s="18" t="s">
        <v>1269</v>
      </c>
      <c r="C17" s="18" t="s">
        <v>1489</v>
      </c>
      <c r="D17" s="19">
        <v>17831691</v>
      </c>
    </row>
    <row r="18" spans="1:4" x14ac:dyDescent="0.3">
      <c r="A18" s="18" t="s">
        <v>1474</v>
      </c>
      <c r="B18" s="18" t="s">
        <v>1146</v>
      </c>
      <c r="C18" s="18" t="s">
        <v>1490</v>
      </c>
      <c r="D18" s="19">
        <v>41490612</v>
      </c>
    </row>
    <row r="19" spans="1:4" x14ac:dyDescent="0.3">
      <c r="A19" s="18" t="s">
        <v>1474</v>
      </c>
      <c r="B19" s="18" t="s">
        <v>792</v>
      </c>
      <c r="C19" s="18" t="s">
        <v>1491</v>
      </c>
      <c r="D19" s="19">
        <v>284272063</v>
      </c>
    </row>
    <row r="20" spans="1:4" x14ac:dyDescent="0.3">
      <c r="A20" s="18" t="s">
        <v>1474</v>
      </c>
      <c r="B20" s="18" t="s">
        <v>1169</v>
      </c>
      <c r="C20" s="18" t="s">
        <v>1492</v>
      </c>
      <c r="D20" s="19">
        <v>36019370</v>
      </c>
    </row>
    <row r="21" spans="1:4" x14ac:dyDescent="0.3">
      <c r="A21" s="18" t="s">
        <v>1474</v>
      </c>
      <c r="B21" s="18" t="s">
        <v>861</v>
      </c>
      <c r="C21" s="18" t="s">
        <v>1493</v>
      </c>
      <c r="D21" s="19">
        <v>204569444</v>
      </c>
    </row>
    <row r="22" spans="1:4" x14ac:dyDescent="0.3">
      <c r="A22" s="18" t="s">
        <v>1474</v>
      </c>
      <c r="B22" s="18" t="s">
        <v>418</v>
      </c>
      <c r="C22" s="18" t="s">
        <v>1494</v>
      </c>
      <c r="D22" s="19">
        <v>2208554031</v>
      </c>
    </row>
    <row r="23" spans="1:4" x14ac:dyDescent="0.3">
      <c r="A23" s="18" t="s">
        <v>1474</v>
      </c>
      <c r="B23" s="18" t="s">
        <v>495</v>
      </c>
      <c r="C23" s="18" t="s">
        <v>1495</v>
      </c>
      <c r="D23" s="19">
        <v>1279646478</v>
      </c>
    </row>
    <row r="24" spans="1:4" x14ac:dyDescent="0.3">
      <c r="A24" s="18" t="s">
        <v>1474</v>
      </c>
      <c r="B24" s="18" t="s">
        <v>1142</v>
      </c>
      <c r="C24" s="18" t="s">
        <v>1496</v>
      </c>
      <c r="D24" s="19">
        <v>43725792</v>
      </c>
    </row>
    <row r="25" spans="1:4" x14ac:dyDescent="0.3">
      <c r="A25" s="18" t="s">
        <v>1474</v>
      </c>
      <c r="B25" s="18" t="s">
        <v>550</v>
      </c>
      <c r="C25" s="18" t="s">
        <v>1497</v>
      </c>
      <c r="D25" s="19">
        <v>933835609</v>
      </c>
    </row>
    <row r="26" spans="1:4" x14ac:dyDescent="0.3">
      <c r="A26" s="18" t="s">
        <v>1474</v>
      </c>
      <c r="B26" s="18" t="s">
        <v>671</v>
      </c>
      <c r="C26" s="18" t="s">
        <v>1498</v>
      </c>
      <c r="D26" s="19">
        <v>459646951</v>
      </c>
    </row>
    <row r="27" spans="1:4" x14ac:dyDescent="0.3">
      <c r="A27" s="18" t="s">
        <v>1474</v>
      </c>
      <c r="B27" s="18" t="s">
        <v>1271</v>
      </c>
      <c r="C27" s="18" t="s">
        <v>1499</v>
      </c>
      <c r="D27" s="19">
        <v>17265699</v>
      </c>
    </row>
    <row r="28" spans="1:4" x14ac:dyDescent="0.3">
      <c r="A28" s="18" t="s">
        <v>1474</v>
      </c>
      <c r="B28" s="18" t="s">
        <v>1457</v>
      </c>
      <c r="C28" s="18" t="s">
        <v>1500</v>
      </c>
      <c r="D28" s="19">
        <v>697002</v>
      </c>
    </row>
    <row r="29" spans="1:4" x14ac:dyDescent="0.3">
      <c r="A29" s="18" t="s">
        <v>1474</v>
      </c>
      <c r="B29" s="18" t="s">
        <v>904</v>
      </c>
      <c r="C29" s="18" t="s">
        <v>1501</v>
      </c>
      <c r="D29" s="19">
        <v>170806124</v>
      </c>
    </row>
    <row r="30" spans="1:4" x14ac:dyDescent="0.3">
      <c r="A30" s="18" t="s">
        <v>1474</v>
      </c>
      <c r="B30" s="18" t="s">
        <v>422</v>
      </c>
      <c r="C30" s="18" t="s">
        <v>1502</v>
      </c>
      <c r="D30" s="19">
        <v>2111653145</v>
      </c>
    </row>
    <row r="31" spans="1:4" x14ac:dyDescent="0.3">
      <c r="A31" s="18" t="s">
        <v>1474</v>
      </c>
      <c r="B31" s="18" t="s">
        <v>860</v>
      </c>
      <c r="C31" s="18" t="s">
        <v>1503</v>
      </c>
      <c r="D31" s="19">
        <v>205329015</v>
      </c>
    </row>
    <row r="32" spans="1:4" x14ac:dyDescent="0.3">
      <c r="A32" s="18" t="s">
        <v>1474</v>
      </c>
      <c r="B32" s="18" t="s">
        <v>552</v>
      </c>
      <c r="C32" s="18" t="s">
        <v>1504</v>
      </c>
      <c r="D32" s="19">
        <v>929135120</v>
      </c>
    </row>
    <row r="33" spans="1:4" x14ac:dyDescent="0.3">
      <c r="A33" s="18" t="s">
        <v>1474</v>
      </c>
      <c r="B33" s="18" t="s">
        <v>621</v>
      </c>
      <c r="C33" s="18" t="s">
        <v>1505</v>
      </c>
      <c r="D33" s="19">
        <v>596383318</v>
      </c>
    </row>
    <row r="34" spans="1:4" x14ac:dyDescent="0.3">
      <c r="A34" s="18" t="s">
        <v>1474</v>
      </c>
      <c r="B34" s="18" t="s">
        <v>389</v>
      </c>
      <c r="C34" s="18" t="s">
        <v>1506</v>
      </c>
      <c r="D34" s="19">
        <v>2998376165</v>
      </c>
    </row>
    <row r="35" spans="1:4" x14ac:dyDescent="0.3">
      <c r="A35" s="18" t="s">
        <v>1474</v>
      </c>
      <c r="B35" s="18" t="s">
        <v>585</v>
      </c>
      <c r="C35" s="18" t="s">
        <v>1507</v>
      </c>
      <c r="D35" s="19">
        <v>743609574</v>
      </c>
    </row>
    <row r="36" spans="1:4" x14ac:dyDescent="0.3">
      <c r="A36" s="18" t="s">
        <v>1474</v>
      </c>
      <c r="B36" s="18" t="s">
        <v>1046</v>
      </c>
      <c r="C36" s="18" t="s">
        <v>1508</v>
      </c>
      <c r="D36" s="19">
        <v>86421235</v>
      </c>
    </row>
    <row r="37" spans="1:4" x14ac:dyDescent="0.3">
      <c r="A37" s="18" t="s">
        <v>1474</v>
      </c>
      <c r="B37" s="18" t="s">
        <v>1221</v>
      </c>
      <c r="C37" s="18" t="s">
        <v>1509</v>
      </c>
      <c r="D37" s="19">
        <v>24991673</v>
      </c>
    </row>
    <row r="38" spans="1:4" x14ac:dyDescent="0.3">
      <c r="A38" s="18" t="s">
        <v>1474</v>
      </c>
      <c r="B38" s="18" t="s">
        <v>1408</v>
      </c>
      <c r="C38" s="18" t="s">
        <v>1510</v>
      </c>
      <c r="D38" s="19">
        <v>2674689</v>
      </c>
    </row>
    <row r="39" spans="1:4" x14ac:dyDescent="0.3">
      <c r="A39" s="18" t="s">
        <v>1474</v>
      </c>
      <c r="B39" s="18" t="s">
        <v>1511</v>
      </c>
      <c r="C39" s="18" t="s">
        <v>1512</v>
      </c>
      <c r="D39" s="19">
        <v>1627509</v>
      </c>
    </row>
    <row r="40" spans="1:4" x14ac:dyDescent="0.3">
      <c r="A40" s="18" t="s">
        <v>1474</v>
      </c>
      <c r="B40" s="18" t="s">
        <v>1438</v>
      </c>
      <c r="C40" s="18" t="s">
        <v>1513</v>
      </c>
      <c r="D40" s="19">
        <v>1527347</v>
      </c>
    </row>
    <row r="41" spans="1:4" x14ac:dyDescent="0.3">
      <c r="A41" s="18" t="s">
        <v>1474</v>
      </c>
      <c r="B41" s="18" t="s">
        <v>635</v>
      </c>
      <c r="C41" s="18" t="s">
        <v>1514</v>
      </c>
      <c r="D41" s="19">
        <v>559880654</v>
      </c>
    </row>
    <row r="42" spans="1:4" x14ac:dyDescent="0.3">
      <c r="A42" s="18" t="s">
        <v>1474</v>
      </c>
      <c r="B42" s="18" t="s">
        <v>1006</v>
      </c>
      <c r="C42" s="18" t="s">
        <v>1515</v>
      </c>
      <c r="D42" s="19">
        <v>107843129</v>
      </c>
    </row>
    <row r="43" spans="1:4" x14ac:dyDescent="0.3">
      <c r="A43" s="18" t="s">
        <v>1474</v>
      </c>
      <c r="B43" s="18" t="s">
        <v>1183</v>
      </c>
      <c r="C43" s="18" t="s">
        <v>1516</v>
      </c>
      <c r="D43" s="19">
        <v>33287113</v>
      </c>
    </row>
    <row r="44" spans="1:4" x14ac:dyDescent="0.3">
      <c r="A44" s="18" t="s">
        <v>1474</v>
      </c>
      <c r="B44" s="18" t="s">
        <v>1412</v>
      </c>
      <c r="C44" s="18" t="s">
        <v>1517</v>
      </c>
      <c r="D44" s="19">
        <v>2456169</v>
      </c>
    </row>
    <row r="45" spans="1:4" x14ac:dyDescent="0.3">
      <c r="A45" s="18" t="s">
        <v>1474</v>
      </c>
      <c r="B45" s="18" t="s">
        <v>1518</v>
      </c>
      <c r="C45" s="18" t="s">
        <v>1519</v>
      </c>
      <c r="D45" s="19">
        <v>3284178</v>
      </c>
    </row>
    <row r="46" spans="1:4" x14ac:dyDescent="0.3">
      <c r="A46" s="18" t="s">
        <v>1474</v>
      </c>
      <c r="B46" s="18" t="s">
        <v>1193</v>
      </c>
      <c r="C46" s="18" t="s">
        <v>1520</v>
      </c>
      <c r="D46" s="19">
        <v>30246097</v>
      </c>
    </row>
    <row r="47" spans="1:4" x14ac:dyDescent="0.3">
      <c r="A47" s="18" t="s">
        <v>1474</v>
      </c>
      <c r="B47" s="18" t="s">
        <v>655</v>
      </c>
      <c r="C47" s="18" t="s">
        <v>1521</v>
      </c>
      <c r="D47" s="19">
        <v>508078959</v>
      </c>
    </row>
    <row r="48" spans="1:4" x14ac:dyDescent="0.3">
      <c r="A48" s="18" t="s">
        <v>1474</v>
      </c>
      <c r="B48" s="18" t="s">
        <v>1311</v>
      </c>
      <c r="C48" s="18" t="s">
        <v>1522</v>
      </c>
      <c r="D48" s="19">
        <v>12378647</v>
      </c>
    </row>
    <row r="49" spans="1:4" x14ac:dyDescent="0.3">
      <c r="A49" s="18" t="s">
        <v>1474</v>
      </c>
      <c r="B49" s="18" t="s">
        <v>725</v>
      </c>
      <c r="C49" s="18" t="s">
        <v>1523</v>
      </c>
      <c r="D49" s="19">
        <v>359428750</v>
      </c>
    </row>
    <row r="50" spans="1:4" x14ac:dyDescent="0.3">
      <c r="A50" s="18" t="s">
        <v>1474</v>
      </c>
      <c r="B50" s="18" t="s">
        <v>1250</v>
      </c>
      <c r="C50" s="18" t="s">
        <v>1524</v>
      </c>
      <c r="D50" s="19">
        <v>20389608</v>
      </c>
    </row>
    <row r="51" spans="1:4" x14ac:dyDescent="0.3">
      <c r="A51" s="18" t="s">
        <v>1474</v>
      </c>
      <c r="B51" s="18" t="s">
        <v>1055</v>
      </c>
      <c r="C51" s="18" t="s">
        <v>1525</v>
      </c>
      <c r="D51" s="19">
        <v>78974707</v>
      </c>
    </row>
    <row r="52" spans="1:4" x14ac:dyDescent="0.3">
      <c r="A52" s="18" t="s">
        <v>1474</v>
      </c>
      <c r="B52" s="18" t="s">
        <v>739</v>
      </c>
      <c r="C52" s="18" t="s">
        <v>1526</v>
      </c>
      <c r="D52" s="19">
        <v>346050792</v>
      </c>
    </row>
    <row r="53" spans="1:4" x14ac:dyDescent="0.3">
      <c r="A53" s="18" t="s">
        <v>1474</v>
      </c>
      <c r="B53" s="18" t="s">
        <v>799</v>
      </c>
      <c r="C53" s="18" t="s">
        <v>1527</v>
      </c>
      <c r="D53" s="19">
        <v>274142643</v>
      </c>
    </row>
    <row r="54" spans="1:4" x14ac:dyDescent="0.3">
      <c r="A54" s="18" t="s">
        <v>1474</v>
      </c>
      <c r="B54" s="18" t="s">
        <v>759</v>
      </c>
      <c r="C54" s="18" t="s">
        <v>1528</v>
      </c>
      <c r="D54" s="19">
        <v>319666984</v>
      </c>
    </row>
    <row r="55" spans="1:4" x14ac:dyDescent="0.3">
      <c r="A55" s="18" t="s">
        <v>1474</v>
      </c>
      <c r="B55" s="18" t="s">
        <v>664</v>
      </c>
      <c r="C55" s="18" t="s">
        <v>1529</v>
      </c>
      <c r="D55" s="19">
        <v>474780414</v>
      </c>
    </row>
    <row r="56" spans="1:4" x14ac:dyDescent="0.3">
      <c r="A56" s="18" t="s">
        <v>1474</v>
      </c>
      <c r="B56" s="18" t="s">
        <v>622</v>
      </c>
      <c r="C56" s="18" t="s">
        <v>1530</v>
      </c>
      <c r="D56" s="19">
        <v>595080087</v>
      </c>
    </row>
    <row r="57" spans="1:4" x14ac:dyDescent="0.3">
      <c r="A57" s="18" t="s">
        <v>1474</v>
      </c>
      <c r="B57" s="18" t="s">
        <v>929</v>
      </c>
      <c r="C57" s="18" t="s">
        <v>1531</v>
      </c>
      <c r="D57" s="19">
        <v>155686135</v>
      </c>
    </row>
    <row r="58" spans="1:4" x14ac:dyDescent="0.3">
      <c r="A58" s="18" t="s">
        <v>1474</v>
      </c>
      <c r="B58" s="18" t="s">
        <v>1109</v>
      </c>
      <c r="C58" s="18" t="s">
        <v>1532</v>
      </c>
      <c r="D58" s="19">
        <v>53980993</v>
      </c>
    </row>
    <row r="59" spans="1:4" x14ac:dyDescent="0.3">
      <c r="A59" s="18" t="s">
        <v>1474</v>
      </c>
      <c r="B59" s="18" t="s">
        <v>973</v>
      </c>
      <c r="C59" s="18" t="s">
        <v>1533</v>
      </c>
      <c r="D59" s="19">
        <v>128909943</v>
      </c>
    </row>
    <row r="60" spans="1:4" x14ac:dyDescent="0.3">
      <c r="A60" s="18" t="s">
        <v>1474</v>
      </c>
      <c r="B60" s="18" t="s">
        <v>539</v>
      </c>
      <c r="C60" s="18" t="s">
        <v>1534</v>
      </c>
      <c r="D60" s="19">
        <v>998812380</v>
      </c>
    </row>
    <row r="61" spans="1:4" x14ac:dyDescent="0.3">
      <c r="A61" s="18" t="s">
        <v>1474</v>
      </c>
      <c r="B61" s="18" t="s">
        <v>825</v>
      </c>
      <c r="C61" s="18" t="s">
        <v>1535</v>
      </c>
      <c r="D61" s="19">
        <v>235849781</v>
      </c>
    </row>
    <row r="62" spans="1:4" x14ac:dyDescent="0.3">
      <c r="A62" s="18" t="s">
        <v>1474</v>
      </c>
      <c r="B62" s="18" t="s">
        <v>1355</v>
      </c>
      <c r="C62" s="18" t="s">
        <v>1536</v>
      </c>
      <c r="D62" s="19">
        <v>7809828</v>
      </c>
    </row>
    <row r="63" spans="1:4" x14ac:dyDescent="0.3">
      <c r="A63" s="18" t="s">
        <v>1474</v>
      </c>
      <c r="B63" s="18" t="s">
        <v>852</v>
      </c>
      <c r="C63" s="18" t="s">
        <v>1537</v>
      </c>
      <c r="D63" s="19">
        <v>214980239</v>
      </c>
    </row>
    <row r="64" spans="1:4" x14ac:dyDescent="0.3">
      <c r="A64" s="18" t="s">
        <v>1474</v>
      </c>
      <c r="B64" s="18" t="s">
        <v>543</v>
      </c>
      <c r="C64" s="18" t="s">
        <v>1538</v>
      </c>
      <c r="D64" s="19">
        <v>972632652</v>
      </c>
    </row>
    <row r="65" spans="1:4" x14ac:dyDescent="0.3">
      <c r="A65" s="18" t="s">
        <v>1474</v>
      </c>
      <c r="B65" s="18" t="s">
        <v>872</v>
      </c>
      <c r="C65" s="18" t="s">
        <v>1539</v>
      </c>
      <c r="D65" s="19">
        <v>194219158</v>
      </c>
    </row>
    <row r="66" spans="1:4" x14ac:dyDescent="0.3">
      <c r="A66" s="18" t="s">
        <v>1474</v>
      </c>
      <c r="B66" s="18" t="s">
        <v>1167</v>
      </c>
      <c r="C66" s="18" t="s">
        <v>1540</v>
      </c>
      <c r="D66" s="19">
        <v>36346333</v>
      </c>
    </row>
    <row r="67" spans="1:4" x14ac:dyDescent="0.3">
      <c r="A67" s="18" t="s">
        <v>1474</v>
      </c>
      <c r="B67" s="18" t="s">
        <v>305</v>
      </c>
      <c r="C67" s="18" t="s">
        <v>1541</v>
      </c>
      <c r="D67" s="19">
        <v>10614312434</v>
      </c>
    </row>
    <row r="68" spans="1:4" x14ac:dyDescent="0.3">
      <c r="A68" s="18" t="s">
        <v>1474</v>
      </c>
      <c r="B68" s="18" t="s">
        <v>628</v>
      </c>
      <c r="C68" s="18" t="s">
        <v>1542</v>
      </c>
      <c r="D68" s="19">
        <v>577198818</v>
      </c>
    </row>
    <row r="69" spans="1:4" x14ac:dyDescent="0.3">
      <c r="A69" s="18" t="s">
        <v>1474</v>
      </c>
      <c r="B69" s="18" t="s">
        <v>668</v>
      </c>
      <c r="C69" s="18" t="s">
        <v>1543</v>
      </c>
      <c r="D69" s="19">
        <v>469574777</v>
      </c>
    </row>
    <row r="70" spans="1:4" x14ac:dyDescent="0.3">
      <c r="A70" s="18" t="s">
        <v>1474</v>
      </c>
      <c r="B70" s="18" t="s">
        <v>553</v>
      </c>
      <c r="C70" s="18" t="s">
        <v>1544</v>
      </c>
      <c r="D70" s="19">
        <v>913755079</v>
      </c>
    </row>
    <row r="71" spans="1:4" x14ac:dyDescent="0.3">
      <c r="A71" s="18" t="s">
        <v>1474</v>
      </c>
      <c r="B71" s="18" t="s">
        <v>531</v>
      </c>
      <c r="C71" s="18" t="s">
        <v>1545</v>
      </c>
      <c r="D71" s="19">
        <v>1032250232</v>
      </c>
    </row>
    <row r="72" spans="1:4" x14ac:dyDescent="0.3">
      <c r="A72" s="18" t="s">
        <v>1474</v>
      </c>
      <c r="B72" s="18" t="s">
        <v>769</v>
      </c>
      <c r="C72" s="18" t="s">
        <v>1546</v>
      </c>
      <c r="D72" s="19">
        <v>307223991</v>
      </c>
    </row>
    <row r="73" spans="1:4" x14ac:dyDescent="0.3">
      <c r="A73" s="18" t="s">
        <v>1474</v>
      </c>
      <c r="B73" s="18" t="s">
        <v>506</v>
      </c>
      <c r="C73" s="18" t="s">
        <v>1547</v>
      </c>
      <c r="D73" s="19">
        <v>1209500113</v>
      </c>
    </row>
    <row r="74" spans="1:4" x14ac:dyDescent="0.3">
      <c r="A74" s="18" t="s">
        <v>1474</v>
      </c>
      <c r="B74" s="18" t="s">
        <v>593</v>
      </c>
      <c r="C74" s="18" t="s">
        <v>1548</v>
      </c>
      <c r="D74" s="19">
        <v>703448137</v>
      </c>
    </row>
    <row r="75" spans="1:4" x14ac:dyDescent="0.3">
      <c r="A75" s="18" t="s">
        <v>1474</v>
      </c>
      <c r="B75" s="18" t="s">
        <v>455</v>
      </c>
      <c r="C75" s="18" t="s">
        <v>1549</v>
      </c>
      <c r="D75" s="19">
        <v>1638477000</v>
      </c>
    </row>
    <row r="76" spans="1:4" x14ac:dyDescent="0.3">
      <c r="A76" s="18" t="s">
        <v>1474</v>
      </c>
      <c r="B76" s="18" t="s">
        <v>786</v>
      </c>
      <c r="C76" s="18" t="s">
        <v>1550</v>
      </c>
      <c r="D76" s="19">
        <v>288832335</v>
      </c>
    </row>
    <row r="77" spans="1:4" x14ac:dyDescent="0.3">
      <c r="A77" s="18" t="s">
        <v>1474</v>
      </c>
      <c r="B77" s="18" t="s">
        <v>1366</v>
      </c>
      <c r="C77" s="18" t="s">
        <v>1551</v>
      </c>
      <c r="D77" s="19">
        <v>6381303</v>
      </c>
    </row>
    <row r="78" spans="1:4" x14ac:dyDescent="0.3">
      <c r="A78" s="18" t="s">
        <v>1474</v>
      </c>
      <c r="B78" s="18" t="s">
        <v>848</v>
      </c>
      <c r="C78" s="18" t="s">
        <v>1552</v>
      </c>
      <c r="D78" s="19">
        <v>223246923</v>
      </c>
    </row>
    <row r="79" spans="1:4" x14ac:dyDescent="0.3">
      <c r="A79" s="18" t="s">
        <v>1474</v>
      </c>
      <c r="B79" s="18" t="s">
        <v>1404</v>
      </c>
      <c r="C79" s="18" t="s">
        <v>1553</v>
      </c>
      <c r="D79" s="19">
        <v>3081017</v>
      </c>
    </row>
    <row r="80" spans="1:4" x14ac:dyDescent="0.3">
      <c r="A80" s="18" t="s">
        <v>1474</v>
      </c>
      <c r="B80" s="18" t="s">
        <v>520</v>
      </c>
      <c r="C80" s="18" t="s">
        <v>1554</v>
      </c>
      <c r="D80" s="19">
        <v>1112831520</v>
      </c>
    </row>
    <row r="81" spans="1:4" x14ac:dyDescent="0.3">
      <c r="A81" s="18" t="s">
        <v>1474</v>
      </c>
      <c r="B81" s="18" t="s">
        <v>1027</v>
      </c>
      <c r="C81" s="18" t="s">
        <v>1555</v>
      </c>
      <c r="D81" s="19">
        <v>95152447</v>
      </c>
    </row>
    <row r="82" spans="1:4" x14ac:dyDescent="0.3">
      <c r="A82" s="18" t="s">
        <v>1474</v>
      </c>
      <c r="B82" s="18" t="s">
        <v>1556</v>
      </c>
      <c r="C82" s="18" t="s">
        <v>1557</v>
      </c>
      <c r="D82" s="19">
        <v>150654</v>
      </c>
    </row>
    <row r="83" spans="1:4" x14ac:dyDescent="0.3">
      <c r="A83" s="18" t="s">
        <v>1474</v>
      </c>
      <c r="B83" s="18" t="s">
        <v>1039</v>
      </c>
      <c r="C83" s="18" t="s">
        <v>1558</v>
      </c>
      <c r="D83" s="19">
        <v>91204860</v>
      </c>
    </row>
    <row r="84" spans="1:4" x14ac:dyDescent="0.3">
      <c r="A84" s="18" t="s">
        <v>1474</v>
      </c>
      <c r="B84" s="18" t="s">
        <v>1361</v>
      </c>
      <c r="C84" s="18" t="s">
        <v>1559</v>
      </c>
      <c r="D84" s="19">
        <v>7065672</v>
      </c>
    </row>
    <row r="85" spans="1:4" x14ac:dyDescent="0.3">
      <c r="A85" s="18" t="s">
        <v>1474</v>
      </c>
      <c r="B85" s="18" t="s">
        <v>1267</v>
      </c>
      <c r="C85" s="18" t="s">
        <v>1560</v>
      </c>
      <c r="D85" s="19">
        <v>18391384</v>
      </c>
    </row>
    <row r="86" spans="1:4" x14ac:dyDescent="0.3">
      <c r="A86" s="18" t="s">
        <v>1474</v>
      </c>
      <c r="B86" s="18" t="s">
        <v>1430</v>
      </c>
      <c r="C86" s="18" t="s">
        <v>1561</v>
      </c>
      <c r="D86" s="19">
        <v>1715662</v>
      </c>
    </row>
    <row r="87" spans="1:4" x14ac:dyDescent="0.3">
      <c r="A87" s="18" t="s">
        <v>1474</v>
      </c>
      <c r="B87" s="18" t="s">
        <v>1394</v>
      </c>
      <c r="C87" s="18" t="s">
        <v>1562</v>
      </c>
      <c r="D87" s="19">
        <v>3780161</v>
      </c>
    </row>
    <row r="88" spans="1:4" x14ac:dyDescent="0.3">
      <c r="A88" s="18" t="s">
        <v>1474</v>
      </c>
      <c r="B88" s="18" t="s">
        <v>1344</v>
      </c>
      <c r="C88" s="18" t="s">
        <v>1563</v>
      </c>
      <c r="D88" s="19">
        <v>8621789</v>
      </c>
    </row>
    <row r="89" spans="1:4" x14ac:dyDescent="0.3">
      <c r="A89" s="18" t="s">
        <v>1474</v>
      </c>
      <c r="B89" s="18" t="s">
        <v>1110</v>
      </c>
      <c r="C89" s="18" t="s">
        <v>1564</v>
      </c>
      <c r="D89" s="19">
        <v>53678631</v>
      </c>
    </row>
    <row r="90" spans="1:4" x14ac:dyDescent="0.3">
      <c r="A90" s="18" t="s">
        <v>1474</v>
      </c>
      <c r="B90" s="18" t="s">
        <v>333</v>
      </c>
      <c r="C90" s="18" t="s">
        <v>1565</v>
      </c>
      <c r="D90" s="19">
        <v>6356704427</v>
      </c>
    </row>
    <row r="91" spans="1:4" x14ac:dyDescent="0.3">
      <c r="A91" s="18" t="s">
        <v>1474</v>
      </c>
      <c r="B91" s="18" t="s">
        <v>1391</v>
      </c>
      <c r="C91" s="18" t="s">
        <v>1566</v>
      </c>
      <c r="D91" s="19">
        <v>3941063</v>
      </c>
    </row>
    <row r="92" spans="1:4" x14ac:dyDescent="0.3">
      <c r="A92" s="18" t="s">
        <v>1474</v>
      </c>
      <c r="B92" s="18" t="s">
        <v>1124</v>
      </c>
      <c r="C92" s="18" t="s">
        <v>1567</v>
      </c>
      <c r="D92" s="19">
        <v>48574893</v>
      </c>
    </row>
    <row r="93" spans="1:4" x14ac:dyDescent="0.3">
      <c r="A93" s="18" t="s">
        <v>1474</v>
      </c>
      <c r="B93" s="18" t="s">
        <v>1299</v>
      </c>
      <c r="C93" s="18" t="s">
        <v>1568</v>
      </c>
      <c r="D93" s="19">
        <v>14315342</v>
      </c>
    </row>
    <row r="94" spans="1:4" x14ac:dyDescent="0.3">
      <c r="A94" s="18" t="s">
        <v>1474</v>
      </c>
      <c r="B94" s="18" t="s">
        <v>292</v>
      </c>
      <c r="C94" s="18" t="s">
        <v>1569</v>
      </c>
      <c r="D94" s="19">
        <v>18878400950</v>
      </c>
    </row>
    <row r="95" spans="1:4" x14ac:dyDescent="0.3">
      <c r="A95" s="18" t="s">
        <v>1474</v>
      </c>
      <c r="B95" s="18" t="s">
        <v>434</v>
      </c>
      <c r="C95" s="18" t="s">
        <v>1570</v>
      </c>
      <c r="D95" s="19">
        <v>1903361417</v>
      </c>
    </row>
    <row r="96" spans="1:4" x14ac:dyDescent="0.3">
      <c r="A96" s="18" t="s">
        <v>1474</v>
      </c>
      <c r="B96" s="18" t="s">
        <v>648</v>
      </c>
      <c r="C96" s="18" t="s">
        <v>1571</v>
      </c>
      <c r="D96" s="19">
        <v>521055391</v>
      </c>
    </row>
    <row r="97" spans="1:4" x14ac:dyDescent="0.3">
      <c r="A97" s="18" t="s">
        <v>1474</v>
      </c>
      <c r="B97" s="18" t="s">
        <v>1054</v>
      </c>
      <c r="C97" s="18" t="s">
        <v>1572</v>
      </c>
      <c r="D97" s="19">
        <v>79568506</v>
      </c>
    </row>
    <row r="98" spans="1:4" x14ac:dyDescent="0.3">
      <c r="A98" s="18" t="s">
        <v>1474</v>
      </c>
      <c r="B98" s="18" t="s">
        <v>945</v>
      </c>
      <c r="C98" s="18" t="s">
        <v>1573</v>
      </c>
      <c r="D98" s="19">
        <v>146792706</v>
      </c>
    </row>
    <row r="99" spans="1:4" x14ac:dyDescent="0.3">
      <c r="A99" s="18" t="s">
        <v>1474</v>
      </c>
      <c r="B99" s="18" t="s">
        <v>1018</v>
      </c>
      <c r="C99" s="18" t="s">
        <v>1574</v>
      </c>
      <c r="D99" s="19">
        <v>100257033</v>
      </c>
    </row>
    <row r="100" spans="1:4" x14ac:dyDescent="0.3">
      <c r="A100" s="18" t="s">
        <v>1474</v>
      </c>
      <c r="B100" s="18" t="s">
        <v>989</v>
      </c>
      <c r="C100" s="18" t="s">
        <v>1575</v>
      </c>
      <c r="D100" s="19">
        <v>120249903</v>
      </c>
    </row>
    <row r="101" spans="1:4" x14ac:dyDescent="0.3">
      <c r="A101" s="18" t="s">
        <v>1474</v>
      </c>
      <c r="B101" s="18" t="s">
        <v>980</v>
      </c>
      <c r="C101" s="18" t="s">
        <v>1576</v>
      </c>
      <c r="D101" s="19">
        <v>125728410</v>
      </c>
    </row>
    <row r="102" spans="1:4" x14ac:dyDescent="0.3">
      <c r="A102" s="18" t="s">
        <v>1474</v>
      </c>
      <c r="B102" s="18" t="s">
        <v>1011</v>
      </c>
      <c r="C102" s="18" t="s">
        <v>1577</v>
      </c>
      <c r="D102" s="19">
        <v>106616582</v>
      </c>
    </row>
    <row r="103" spans="1:4" x14ac:dyDescent="0.3">
      <c r="A103" s="18" t="s">
        <v>1474</v>
      </c>
      <c r="B103" s="18" t="s">
        <v>1025</v>
      </c>
      <c r="C103" s="18" t="s">
        <v>1578</v>
      </c>
      <c r="D103" s="19">
        <v>95738980</v>
      </c>
    </row>
    <row r="104" spans="1:4" x14ac:dyDescent="0.3">
      <c r="A104" s="18" t="s">
        <v>1474</v>
      </c>
      <c r="B104" s="18" t="s">
        <v>835</v>
      </c>
      <c r="C104" s="18" t="s">
        <v>1579</v>
      </c>
      <c r="D104" s="19">
        <v>227879388</v>
      </c>
    </row>
    <row r="105" spans="1:4" x14ac:dyDescent="0.3">
      <c r="A105" s="18" t="s">
        <v>1474</v>
      </c>
      <c r="B105" s="18" t="s">
        <v>881</v>
      </c>
      <c r="C105" s="18" t="s">
        <v>1580</v>
      </c>
      <c r="D105" s="19">
        <v>188241046</v>
      </c>
    </row>
    <row r="106" spans="1:4" x14ac:dyDescent="0.3">
      <c r="A106" s="18" t="s">
        <v>1474</v>
      </c>
      <c r="B106" s="18" t="s">
        <v>1286</v>
      </c>
      <c r="C106" s="18" t="s">
        <v>1581</v>
      </c>
      <c r="D106" s="19">
        <v>15804935</v>
      </c>
    </row>
    <row r="107" spans="1:4" x14ac:dyDescent="0.3">
      <c r="A107" s="18" t="s">
        <v>1474</v>
      </c>
      <c r="B107" s="18" t="s">
        <v>295</v>
      </c>
      <c r="C107" s="18" t="s">
        <v>1582</v>
      </c>
      <c r="D107" s="19">
        <v>16459153793</v>
      </c>
    </row>
    <row r="108" spans="1:4" x14ac:dyDescent="0.3">
      <c r="A108" s="18" t="s">
        <v>1474</v>
      </c>
      <c r="B108" s="18" t="s">
        <v>651</v>
      </c>
      <c r="C108" s="18" t="s">
        <v>1583</v>
      </c>
      <c r="D108" s="19">
        <v>513796358</v>
      </c>
    </row>
    <row r="109" spans="1:4" x14ac:dyDescent="0.3">
      <c r="A109" s="18" t="s">
        <v>1474</v>
      </c>
      <c r="B109" s="18" t="s">
        <v>1346</v>
      </c>
      <c r="C109" s="18" t="s">
        <v>1584</v>
      </c>
      <c r="D109" s="19">
        <v>8476595</v>
      </c>
    </row>
    <row r="110" spans="1:4" x14ac:dyDescent="0.3">
      <c r="A110" s="18" t="s">
        <v>1474</v>
      </c>
      <c r="B110" s="18" t="s">
        <v>830</v>
      </c>
      <c r="C110" s="18" t="s">
        <v>1585</v>
      </c>
      <c r="D110" s="19">
        <v>229192487</v>
      </c>
    </row>
    <row r="111" spans="1:4" x14ac:dyDescent="0.3">
      <c r="A111" s="18" t="s">
        <v>1474</v>
      </c>
      <c r="B111" s="18" t="s">
        <v>1067</v>
      </c>
      <c r="C111" s="18" t="s">
        <v>1586</v>
      </c>
      <c r="D111" s="19">
        <v>72333131</v>
      </c>
    </row>
    <row r="112" spans="1:4" x14ac:dyDescent="0.3">
      <c r="A112" s="18" t="s">
        <v>1474</v>
      </c>
      <c r="B112" s="18" t="s">
        <v>853</v>
      </c>
      <c r="C112" s="18" t="s">
        <v>1587</v>
      </c>
      <c r="D112" s="19">
        <v>212914726</v>
      </c>
    </row>
    <row r="113" spans="1:4" x14ac:dyDescent="0.3">
      <c r="A113" s="18" t="s">
        <v>1474</v>
      </c>
      <c r="B113" s="18" t="s">
        <v>529</v>
      </c>
      <c r="C113" s="18" t="s">
        <v>1588</v>
      </c>
      <c r="D113" s="19">
        <v>1054021670</v>
      </c>
    </row>
    <row r="114" spans="1:4" x14ac:dyDescent="0.3">
      <c r="A114" s="18" t="s">
        <v>1474</v>
      </c>
      <c r="B114" s="18" t="s">
        <v>518</v>
      </c>
      <c r="C114" s="18" t="s">
        <v>1589</v>
      </c>
      <c r="D114" s="19">
        <v>1136045092</v>
      </c>
    </row>
    <row r="115" spans="1:4" x14ac:dyDescent="0.3">
      <c r="A115" s="18" t="s">
        <v>1474</v>
      </c>
      <c r="B115" s="18" t="s">
        <v>805</v>
      </c>
      <c r="C115" s="18" t="s">
        <v>1590</v>
      </c>
      <c r="D115" s="19">
        <v>263658169</v>
      </c>
    </row>
    <row r="116" spans="1:4" x14ac:dyDescent="0.3">
      <c r="A116" s="18" t="s">
        <v>1474</v>
      </c>
      <c r="B116" s="18" t="s">
        <v>913</v>
      </c>
      <c r="C116" s="18" t="s">
        <v>1591</v>
      </c>
      <c r="D116" s="19">
        <v>165268989</v>
      </c>
    </row>
    <row r="117" spans="1:4" x14ac:dyDescent="0.3">
      <c r="A117" s="18" t="s">
        <v>1474</v>
      </c>
      <c r="B117" s="18" t="s">
        <v>1243</v>
      </c>
      <c r="C117" s="18" t="s">
        <v>1592</v>
      </c>
      <c r="D117" s="19">
        <v>20821688</v>
      </c>
    </row>
    <row r="118" spans="1:4" x14ac:dyDescent="0.3">
      <c r="A118" s="18" t="s">
        <v>1474</v>
      </c>
      <c r="B118" s="18" t="s">
        <v>1342</v>
      </c>
      <c r="C118" s="18" t="s">
        <v>1593</v>
      </c>
      <c r="D118" s="19">
        <v>8712045</v>
      </c>
    </row>
    <row r="119" spans="1:4" x14ac:dyDescent="0.3">
      <c r="A119" s="18" t="s">
        <v>1474</v>
      </c>
      <c r="B119" s="18" t="s">
        <v>505</v>
      </c>
      <c r="C119" s="18" t="s">
        <v>1594</v>
      </c>
      <c r="D119" s="19">
        <v>1217259777</v>
      </c>
    </row>
    <row r="120" spans="1:4" x14ac:dyDescent="0.3">
      <c r="A120" s="18" t="s">
        <v>1474</v>
      </c>
      <c r="B120" s="18" t="s">
        <v>1236</v>
      </c>
      <c r="C120" s="18" t="s">
        <v>1595</v>
      </c>
      <c r="D120" s="19">
        <v>22954398</v>
      </c>
    </row>
    <row r="121" spans="1:4" x14ac:dyDescent="0.3">
      <c r="A121" s="18" t="s">
        <v>1474</v>
      </c>
      <c r="B121" s="18" t="s">
        <v>626</v>
      </c>
      <c r="C121" s="18" t="s">
        <v>1596</v>
      </c>
      <c r="D121" s="19">
        <v>585341423</v>
      </c>
    </row>
    <row r="122" spans="1:4" x14ac:dyDescent="0.3">
      <c r="A122" s="18" t="s">
        <v>1474</v>
      </c>
      <c r="B122" s="18" t="s">
        <v>1437</v>
      </c>
      <c r="C122" s="18" t="s">
        <v>1597</v>
      </c>
      <c r="D122" s="19">
        <v>1568686</v>
      </c>
    </row>
    <row r="123" spans="1:4" x14ac:dyDescent="0.3">
      <c r="A123" s="18" t="s">
        <v>1474</v>
      </c>
      <c r="B123" s="18" t="s">
        <v>1231</v>
      </c>
      <c r="C123" s="18" t="s">
        <v>1598</v>
      </c>
      <c r="D123" s="19">
        <v>23462096</v>
      </c>
    </row>
    <row r="124" spans="1:4" x14ac:dyDescent="0.3">
      <c r="A124" s="18" t="s">
        <v>1474</v>
      </c>
      <c r="B124" s="18" t="s">
        <v>1127</v>
      </c>
      <c r="C124" s="18" t="s">
        <v>1599</v>
      </c>
      <c r="D124" s="19">
        <v>47764626</v>
      </c>
    </row>
    <row r="125" spans="1:4" x14ac:dyDescent="0.3">
      <c r="A125" s="18" t="s">
        <v>1474</v>
      </c>
      <c r="B125" s="18" t="s">
        <v>952</v>
      </c>
      <c r="C125" s="18" t="s">
        <v>1600</v>
      </c>
      <c r="D125" s="19">
        <v>139638780</v>
      </c>
    </row>
    <row r="126" spans="1:4" x14ac:dyDescent="0.3">
      <c r="A126" s="18" t="s">
        <v>1474</v>
      </c>
      <c r="B126" s="18" t="s">
        <v>1281</v>
      </c>
      <c r="C126" s="18" t="s">
        <v>1601</v>
      </c>
      <c r="D126" s="19">
        <v>16526744</v>
      </c>
    </row>
    <row r="127" spans="1:4" x14ac:dyDescent="0.3">
      <c r="A127" s="18" t="s">
        <v>1474</v>
      </c>
      <c r="B127" s="18" t="s">
        <v>898</v>
      </c>
      <c r="C127" s="18" t="s">
        <v>1602</v>
      </c>
      <c r="D127" s="19">
        <v>175527415</v>
      </c>
    </row>
    <row r="128" spans="1:4" x14ac:dyDescent="0.3">
      <c r="A128" s="18" t="s">
        <v>1474</v>
      </c>
      <c r="B128" s="18" t="s">
        <v>1364</v>
      </c>
      <c r="C128" s="18" t="s">
        <v>1603</v>
      </c>
      <c r="D128" s="19">
        <v>6532490</v>
      </c>
    </row>
    <row r="129" spans="1:4" x14ac:dyDescent="0.3">
      <c r="A129" s="18" t="s">
        <v>1474</v>
      </c>
      <c r="B129" s="18" t="s">
        <v>1280</v>
      </c>
      <c r="C129" s="18" t="s">
        <v>1604</v>
      </c>
      <c r="D129" s="19">
        <v>16570898</v>
      </c>
    </row>
    <row r="130" spans="1:4" x14ac:dyDescent="0.3">
      <c r="A130" s="18" t="s">
        <v>1474</v>
      </c>
      <c r="B130" s="18" t="s">
        <v>508</v>
      </c>
      <c r="C130" s="18" t="s">
        <v>1605</v>
      </c>
      <c r="D130" s="19">
        <v>1197487997</v>
      </c>
    </row>
    <row r="131" spans="1:4" x14ac:dyDescent="0.3">
      <c r="A131" s="18" t="s">
        <v>1474</v>
      </c>
      <c r="B131" s="18" t="s">
        <v>1283</v>
      </c>
      <c r="C131" s="18" t="s">
        <v>1606</v>
      </c>
      <c r="D131" s="19">
        <v>16300102</v>
      </c>
    </row>
    <row r="132" spans="1:4" x14ac:dyDescent="0.3">
      <c r="A132" s="18" t="s">
        <v>1474</v>
      </c>
      <c r="B132" s="18" t="s">
        <v>1126</v>
      </c>
      <c r="C132" s="18" t="s">
        <v>1607</v>
      </c>
      <c r="D132" s="19">
        <v>48214925</v>
      </c>
    </row>
    <row r="133" spans="1:4" x14ac:dyDescent="0.3">
      <c r="A133" s="18" t="s">
        <v>1474</v>
      </c>
      <c r="B133" s="18" t="s">
        <v>1449</v>
      </c>
      <c r="C133" s="18" t="s">
        <v>1608</v>
      </c>
      <c r="D133" s="19">
        <v>1150347</v>
      </c>
    </row>
    <row r="134" spans="1:4" x14ac:dyDescent="0.3">
      <c r="A134" s="18" t="s">
        <v>1474</v>
      </c>
      <c r="B134" s="18" t="s">
        <v>924</v>
      </c>
      <c r="C134" s="18" t="s">
        <v>1609</v>
      </c>
      <c r="D134" s="19">
        <v>158014385</v>
      </c>
    </row>
    <row r="135" spans="1:4" x14ac:dyDescent="0.3">
      <c r="A135" s="18" t="s">
        <v>1474</v>
      </c>
      <c r="B135" s="18" t="s">
        <v>1040</v>
      </c>
      <c r="C135" s="18" t="s">
        <v>1610</v>
      </c>
      <c r="D135" s="19">
        <v>90496552</v>
      </c>
    </row>
    <row r="136" spans="1:4" x14ac:dyDescent="0.3">
      <c r="A136" s="18" t="s">
        <v>1474</v>
      </c>
      <c r="B136" s="18" t="s">
        <v>997</v>
      </c>
      <c r="C136" s="18" t="s">
        <v>1611</v>
      </c>
      <c r="D136" s="19">
        <v>112813011</v>
      </c>
    </row>
    <row r="137" spans="1:4" x14ac:dyDescent="0.3">
      <c r="A137" s="18" t="s">
        <v>1474</v>
      </c>
      <c r="B137" s="18" t="s">
        <v>984</v>
      </c>
      <c r="C137" s="18" t="s">
        <v>1612</v>
      </c>
      <c r="D137" s="19">
        <v>121820249</v>
      </c>
    </row>
    <row r="138" spans="1:4" x14ac:dyDescent="0.3">
      <c r="A138" s="18" t="s">
        <v>1474</v>
      </c>
      <c r="B138" s="18" t="s">
        <v>682</v>
      </c>
      <c r="C138" s="18" t="s">
        <v>1613</v>
      </c>
      <c r="D138" s="19">
        <v>442328360</v>
      </c>
    </row>
    <row r="139" spans="1:4" x14ac:dyDescent="0.3">
      <c r="A139" s="18" t="s">
        <v>1474</v>
      </c>
      <c r="B139" s="18" t="s">
        <v>907</v>
      </c>
      <c r="C139" s="18" t="s">
        <v>1614</v>
      </c>
      <c r="D139" s="19">
        <v>168167424</v>
      </c>
    </row>
    <row r="140" spans="1:4" x14ac:dyDescent="0.3">
      <c r="A140" s="18" t="s">
        <v>1474</v>
      </c>
      <c r="B140" s="18" t="s">
        <v>744</v>
      </c>
      <c r="C140" s="18" t="s">
        <v>1615</v>
      </c>
      <c r="D140" s="19">
        <v>333337171</v>
      </c>
    </row>
    <row r="141" spans="1:4" x14ac:dyDescent="0.3">
      <c r="A141" s="18" t="s">
        <v>1474</v>
      </c>
      <c r="B141" s="18" t="s">
        <v>985</v>
      </c>
      <c r="C141" s="18" t="s">
        <v>1616</v>
      </c>
      <c r="D141" s="19">
        <v>121689098</v>
      </c>
    </row>
    <row r="142" spans="1:4" x14ac:dyDescent="0.3">
      <c r="A142" s="18" t="s">
        <v>1474</v>
      </c>
      <c r="B142" s="18" t="s">
        <v>1255</v>
      </c>
      <c r="C142" s="18" t="s">
        <v>1617</v>
      </c>
      <c r="D142" s="19">
        <v>19812792</v>
      </c>
    </row>
    <row r="143" spans="1:4" x14ac:dyDescent="0.3">
      <c r="A143" s="18" t="s">
        <v>1474</v>
      </c>
      <c r="B143" s="18" t="s">
        <v>1208</v>
      </c>
      <c r="C143" s="18" t="s">
        <v>1618</v>
      </c>
      <c r="D143" s="19">
        <v>27898150</v>
      </c>
    </row>
    <row r="144" spans="1:4" x14ac:dyDescent="0.3">
      <c r="A144" s="18" t="s">
        <v>1474</v>
      </c>
      <c r="B144" s="18" t="s">
        <v>1619</v>
      </c>
      <c r="C144" s="18" t="s">
        <v>1620</v>
      </c>
      <c r="D144" s="19">
        <v>2832303</v>
      </c>
    </row>
    <row r="145" spans="1:4" x14ac:dyDescent="0.3">
      <c r="A145" s="18" t="s">
        <v>1474</v>
      </c>
      <c r="B145" s="18" t="s">
        <v>545</v>
      </c>
      <c r="C145" s="18" t="s">
        <v>1621</v>
      </c>
      <c r="D145" s="19">
        <v>956964549</v>
      </c>
    </row>
    <row r="146" spans="1:4" x14ac:dyDescent="0.3">
      <c r="A146" s="18" t="s">
        <v>1474</v>
      </c>
      <c r="B146" s="18" t="s">
        <v>474</v>
      </c>
      <c r="C146" s="18" t="s">
        <v>1622</v>
      </c>
      <c r="D146" s="19">
        <v>1469310368</v>
      </c>
    </row>
    <row r="147" spans="1:4" x14ac:dyDescent="0.3">
      <c r="A147" s="18" t="s">
        <v>1474</v>
      </c>
      <c r="B147" s="18" t="s">
        <v>1313</v>
      </c>
      <c r="C147" s="18" t="s">
        <v>1623</v>
      </c>
      <c r="D147" s="19">
        <v>12121867</v>
      </c>
    </row>
    <row r="148" spans="1:4" x14ac:dyDescent="0.3">
      <c r="A148" s="18" t="s">
        <v>1474</v>
      </c>
      <c r="B148" s="18" t="s">
        <v>820</v>
      </c>
      <c r="C148" s="18" t="s">
        <v>1624</v>
      </c>
      <c r="D148" s="19">
        <v>241583539</v>
      </c>
    </row>
    <row r="149" spans="1:4" x14ac:dyDescent="0.3">
      <c r="A149" s="18" t="s">
        <v>1474</v>
      </c>
      <c r="B149" s="18" t="s">
        <v>1012</v>
      </c>
      <c r="C149" s="18" t="s">
        <v>1625</v>
      </c>
      <c r="D149" s="19">
        <v>106076736</v>
      </c>
    </row>
    <row r="150" spans="1:4" x14ac:dyDescent="0.3">
      <c r="A150" s="18" t="s">
        <v>1474</v>
      </c>
      <c r="B150" s="18" t="s">
        <v>882</v>
      </c>
      <c r="C150" s="18" t="s">
        <v>1626</v>
      </c>
      <c r="D150" s="19">
        <v>186221119</v>
      </c>
    </row>
    <row r="151" spans="1:4" x14ac:dyDescent="0.3">
      <c r="A151" s="18" t="s">
        <v>1474</v>
      </c>
      <c r="B151" s="18" t="s">
        <v>448</v>
      </c>
      <c r="C151" s="18" t="s">
        <v>1627</v>
      </c>
      <c r="D151" s="19">
        <v>1736891370</v>
      </c>
    </row>
    <row r="152" spans="1:4" x14ac:dyDescent="0.3">
      <c r="A152" s="18" t="s">
        <v>1474</v>
      </c>
      <c r="B152" s="18" t="s">
        <v>1114</v>
      </c>
      <c r="C152" s="18" t="s">
        <v>1628</v>
      </c>
      <c r="D152" s="19">
        <v>52916701</v>
      </c>
    </row>
    <row r="153" spans="1:4" x14ac:dyDescent="0.3">
      <c r="A153" s="18" t="s">
        <v>1474</v>
      </c>
      <c r="B153" s="18" t="s">
        <v>586</v>
      </c>
      <c r="C153" s="18" t="s">
        <v>1629</v>
      </c>
      <c r="D153" s="19">
        <v>739186453</v>
      </c>
    </row>
    <row r="154" spans="1:4" x14ac:dyDescent="0.3">
      <c r="A154" s="18" t="s">
        <v>1474</v>
      </c>
      <c r="B154" s="18" t="s">
        <v>1630</v>
      </c>
      <c r="C154" s="18" t="s">
        <v>1631</v>
      </c>
      <c r="D154" s="19">
        <v>180678525</v>
      </c>
    </row>
    <row r="155" spans="1:4" x14ac:dyDescent="0.3">
      <c r="A155" s="18" t="s">
        <v>1474</v>
      </c>
      <c r="B155" s="18" t="s">
        <v>1632</v>
      </c>
      <c r="C155" s="18" t="s">
        <v>1633</v>
      </c>
      <c r="D155" s="19">
        <v>43933</v>
      </c>
    </row>
    <row r="156" spans="1:4" x14ac:dyDescent="0.3">
      <c r="A156" s="18" t="s">
        <v>1474</v>
      </c>
      <c r="B156" s="18" t="s">
        <v>965</v>
      </c>
      <c r="C156" s="18" t="s">
        <v>1634</v>
      </c>
      <c r="D156" s="19">
        <v>132633398</v>
      </c>
    </row>
    <row r="157" spans="1:4" x14ac:dyDescent="0.3">
      <c r="A157" s="18" t="s">
        <v>1474</v>
      </c>
      <c r="B157" s="18" t="s">
        <v>751</v>
      </c>
      <c r="C157" s="18" t="s">
        <v>1635</v>
      </c>
      <c r="D157" s="19">
        <v>325978692</v>
      </c>
    </row>
    <row r="158" spans="1:4" x14ac:dyDescent="0.3">
      <c r="A158" s="18" t="s">
        <v>1474</v>
      </c>
      <c r="B158" s="18" t="s">
        <v>851</v>
      </c>
      <c r="C158" s="18" t="s">
        <v>1636</v>
      </c>
      <c r="D158" s="19">
        <v>217921156</v>
      </c>
    </row>
    <row r="159" spans="1:4" x14ac:dyDescent="0.3">
      <c r="A159" s="18" t="s">
        <v>1474</v>
      </c>
      <c r="B159" s="18" t="s">
        <v>411</v>
      </c>
      <c r="C159" s="18" t="s">
        <v>1637</v>
      </c>
      <c r="D159" s="19">
        <v>2325514145</v>
      </c>
    </row>
    <row r="160" spans="1:4" x14ac:dyDescent="0.3">
      <c r="A160" s="18" t="s">
        <v>1474</v>
      </c>
      <c r="B160" s="18" t="s">
        <v>494</v>
      </c>
      <c r="C160" s="18" t="s">
        <v>1638</v>
      </c>
      <c r="D160" s="19">
        <v>1285939706</v>
      </c>
    </row>
    <row r="161" spans="1:4" x14ac:dyDescent="0.3">
      <c r="A161" s="18" t="s">
        <v>1474</v>
      </c>
      <c r="B161" s="18" t="s">
        <v>656</v>
      </c>
      <c r="C161" s="18" t="s">
        <v>1639</v>
      </c>
      <c r="D161" s="19">
        <v>498468907</v>
      </c>
    </row>
    <row r="162" spans="1:4" x14ac:dyDescent="0.3">
      <c r="A162" s="18" t="s">
        <v>1474</v>
      </c>
      <c r="B162" s="18" t="s">
        <v>1363</v>
      </c>
      <c r="C162" s="18" t="s">
        <v>1640</v>
      </c>
      <c r="D162" s="19">
        <v>6884786</v>
      </c>
    </row>
    <row r="163" spans="1:4" x14ac:dyDescent="0.3">
      <c r="A163" s="18" t="s">
        <v>1474</v>
      </c>
      <c r="B163" s="18" t="s">
        <v>601</v>
      </c>
      <c r="C163" s="18" t="s">
        <v>1641</v>
      </c>
      <c r="D163" s="19">
        <v>661072232</v>
      </c>
    </row>
    <row r="164" spans="1:4" x14ac:dyDescent="0.3">
      <c r="A164" s="18" t="s">
        <v>1474</v>
      </c>
      <c r="B164" s="18" t="s">
        <v>404</v>
      </c>
      <c r="C164" s="18" t="s">
        <v>1642</v>
      </c>
      <c r="D164" s="19">
        <v>2624944922</v>
      </c>
    </row>
    <row r="165" spans="1:4" x14ac:dyDescent="0.3">
      <c r="A165" s="18" t="s">
        <v>1474</v>
      </c>
      <c r="B165" s="18" t="s">
        <v>921</v>
      </c>
      <c r="C165" s="18" t="s">
        <v>1643</v>
      </c>
      <c r="D165" s="19">
        <v>159703055</v>
      </c>
    </row>
    <row r="166" spans="1:4" x14ac:dyDescent="0.3">
      <c r="A166" s="18" t="s">
        <v>1474</v>
      </c>
      <c r="B166" s="18" t="s">
        <v>683</v>
      </c>
      <c r="C166" s="18" t="s">
        <v>1644</v>
      </c>
      <c r="D166" s="19">
        <v>436532097</v>
      </c>
    </row>
    <row r="167" spans="1:4" x14ac:dyDescent="0.3">
      <c r="A167" s="18" t="s">
        <v>1474</v>
      </c>
      <c r="B167" s="18" t="s">
        <v>1432</v>
      </c>
      <c r="C167" s="18" t="s">
        <v>1645</v>
      </c>
      <c r="D167" s="19">
        <v>1670196</v>
      </c>
    </row>
    <row r="168" spans="1:4" x14ac:dyDescent="0.3">
      <c r="A168" s="18" t="s">
        <v>1474</v>
      </c>
      <c r="B168" s="18" t="s">
        <v>465</v>
      </c>
      <c r="C168" s="18" t="s">
        <v>1646</v>
      </c>
      <c r="D168" s="19">
        <v>1535043261</v>
      </c>
    </row>
    <row r="169" spans="1:4" x14ac:dyDescent="0.3">
      <c r="A169" s="18" t="s">
        <v>1474</v>
      </c>
      <c r="B169" s="18" t="s">
        <v>616</v>
      </c>
      <c r="C169" s="18" t="s">
        <v>1647</v>
      </c>
      <c r="D169" s="19">
        <v>611752036</v>
      </c>
    </row>
    <row r="170" spans="1:4" x14ac:dyDescent="0.3">
      <c r="A170" s="18" t="s">
        <v>1474</v>
      </c>
      <c r="B170" s="18" t="s">
        <v>1335</v>
      </c>
      <c r="C170" s="18" t="s">
        <v>1648</v>
      </c>
      <c r="D170" s="19">
        <v>9315769</v>
      </c>
    </row>
    <row r="171" spans="1:4" x14ac:dyDescent="0.3">
      <c r="A171" s="18" t="s">
        <v>1474</v>
      </c>
      <c r="B171" s="18" t="s">
        <v>933</v>
      </c>
      <c r="C171" s="18" t="s">
        <v>1649</v>
      </c>
      <c r="D171" s="19">
        <v>153839638</v>
      </c>
    </row>
    <row r="172" spans="1:4" x14ac:dyDescent="0.3">
      <c r="A172" s="18" t="s">
        <v>1474</v>
      </c>
      <c r="B172" s="18" t="s">
        <v>446</v>
      </c>
      <c r="C172" s="18" t="s">
        <v>1650</v>
      </c>
      <c r="D172" s="19">
        <v>1746901865</v>
      </c>
    </row>
    <row r="173" spans="1:4" x14ac:dyDescent="0.3">
      <c r="A173" s="18" t="s">
        <v>1474</v>
      </c>
      <c r="B173" s="18" t="s">
        <v>588</v>
      </c>
      <c r="C173" s="18" t="s">
        <v>1651</v>
      </c>
      <c r="D173" s="19">
        <v>725128074</v>
      </c>
    </row>
    <row r="174" spans="1:4" x14ac:dyDescent="0.3">
      <c r="A174" s="18" t="s">
        <v>1474</v>
      </c>
      <c r="B174" s="18" t="s">
        <v>680</v>
      </c>
      <c r="C174" s="18" t="s">
        <v>1652</v>
      </c>
      <c r="D174" s="19">
        <v>443608787</v>
      </c>
    </row>
    <row r="175" spans="1:4" x14ac:dyDescent="0.3">
      <c r="A175" s="18" t="s">
        <v>1474</v>
      </c>
      <c r="B175" s="18" t="s">
        <v>918</v>
      </c>
      <c r="C175" s="18" t="s">
        <v>1653</v>
      </c>
      <c r="D175" s="19">
        <v>161449643</v>
      </c>
    </row>
    <row r="176" spans="1:4" x14ac:dyDescent="0.3">
      <c r="A176" s="18" t="s">
        <v>1474</v>
      </c>
      <c r="B176" s="18" t="s">
        <v>410</v>
      </c>
      <c r="C176" s="18" t="s">
        <v>1654</v>
      </c>
      <c r="D176" s="19">
        <v>2373734624</v>
      </c>
    </row>
    <row r="177" spans="1:4" x14ac:dyDescent="0.3">
      <c r="A177" s="18" t="s">
        <v>1474</v>
      </c>
      <c r="B177" s="18" t="s">
        <v>547</v>
      </c>
      <c r="C177" s="18" t="s">
        <v>1655</v>
      </c>
      <c r="D177" s="19">
        <v>945143174</v>
      </c>
    </row>
    <row r="178" spans="1:4" x14ac:dyDescent="0.3">
      <c r="A178" s="18" t="s">
        <v>1474</v>
      </c>
      <c r="B178" s="18" t="s">
        <v>812</v>
      </c>
      <c r="C178" s="18" t="s">
        <v>1656</v>
      </c>
      <c r="D178" s="19">
        <v>254690064</v>
      </c>
    </row>
    <row r="179" spans="1:4" x14ac:dyDescent="0.3">
      <c r="A179" s="18" t="s">
        <v>1474</v>
      </c>
      <c r="B179" s="18" t="s">
        <v>321</v>
      </c>
      <c r="C179" s="18" t="s">
        <v>1657</v>
      </c>
      <c r="D179" s="19">
        <v>7539227957</v>
      </c>
    </row>
    <row r="180" spans="1:4" x14ac:dyDescent="0.3">
      <c r="A180" s="18" t="s">
        <v>1474</v>
      </c>
      <c r="B180" s="18" t="s">
        <v>915</v>
      </c>
      <c r="C180" s="18" t="s">
        <v>1658</v>
      </c>
      <c r="D180" s="19">
        <v>163450176</v>
      </c>
    </row>
    <row r="181" spans="1:4" x14ac:dyDescent="0.3">
      <c r="A181" s="18" t="s">
        <v>1474</v>
      </c>
      <c r="B181" s="18" t="s">
        <v>452</v>
      </c>
      <c r="C181" s="18" t="s">
        <v>1659</v>
      </c>
      <c r="D181" s="19">
        <v>1701092696</v>
      </c>
    </row>
    <row r="182" spans="1:4" x14ac:dyDescent="0.3">
      <c r="A182" s="18" t="s">
        <v>1474</v>
      </c>
      <c r="B182" s="18" t="s">
        <v>771</v>
      </c>
      <c r="C182" s="18" t="s">
        <v>1660</v>
      </c>
      <c r="D182" s="19">
        <v>305039152</v>
      </c>
    </row>
    <row r="183" spans="1:4" x14ac:dyDescent="0.3">
      <c r="A183" s="18" t="s">
        <v>1474</v>
      </c>
      <c r="B183" s="18" t="s">
        <v>560</v>
      </c>
      <c r="C183" s="18" t="s">
        <v>1661</v>
      </c>
      <c r="D183" s="19">
        <v>850372329</v>
      </c>
    </row>
    <row r="184" spans="1:4" x14ac:dyDescent="0.3">
      <c r="A184" s="18" t="s">
        <v>1474</v>
      </c>
      <c r="B184" s="18" t="s">
        <v>1252</v>
      </c>
      <c r="C184" s="18" t="s">
        <v>1662</v>
      </c>
      <c r="D184" s="19">
        <v>20115776</v>
      </c>
    </row>
    <row r="185" spans="1:4" x14ac:dyDescent="0.3">
      <c r="A185" s="18" t="s">
        <v>1474</v>
      </c>
      <c r="B185" s="18" t="s">
        <v>1224</v>
      </c>
      <c r="C185" s="18" t="s">
        <v>1663</v>
      </c>
      <c r="D185" s="19">
        <v>24526788</v>
      </c>
    </row>
    <row r="186" spans="1:4" x14ac:dyDescent="0.3">
      <c r="A186" s="18" t="s">
        <v>1474</v>
      </c>
      <c r="B186" s="18" t="s">
        <v>347</v>
      </c>
      <c r="C186" s="18" t="s">
        <v>1664</v>
      </c>
      <c r="D186" s="19">
        <v>4908854557</v>
      </c>
    </row>
    <row r="187" spans="1:4" x14ac:dyDescent="0.3">
      <c r="A187" s="18" t="s">
        <v>1474</v>
      </c>
      <c r="B187" s="18" t="s">
        <v>397</v>
      </c>
      <c r="C187" s="18" t="s">
        <v>1665</v>
      </c>
      <c r="D187" s="19">
        <v>2735232178</v>
      </c>
    </row>
    <row r="188" spans="1:4" x14ac:dyDescent="0.3">
      <c r="A188" s="18" t="s">
        <v>1474</v>
      </c>
      <c r="B188" s="18" t="s">
        <v>1045</v>
      </c>
      <c r="C188" s="18" t="s">
        <v>1666</v>
      </c>
      <c r="D188" s="19">
        <v>86719868</v>
      </c>
    </row>
    <row r="189" spans="1:4" x14ac:dyDescent="0.3">
      <c r="A189" s="18" t="s">
        <v>1474</v>
      </c>
      <c r="B189" s="18" t="s">
        <v>548</v>
      </c>
      <c r="C189" s="18" t="s">
        <v>1667</v>
      </c>
      <c r="D189" s="19">
        <v>937241155</v>
      </c>
    </row>
    <row r="190" spans="1:4" x14ac:dyDescent="0.3">
      <c r="A190" s="18" t="s">
        <v>1474</v>
      </c>
      <c r="B190" s="18" t="s">
        <v>953</v>
      </c>
      <c r="C190" s="18" t="s">
        <v>1668</v>
      </c>
      <c r="D190" s="19">
        <v>139572076</v>
      </c>
    </row>
    <row r="191" spans="1:4" x14ac:dyDescent="0.3">
      <c r="A191" s="18" t="s">
        <v>1474</v>
      </c>
      <c r="B191" s="18" t="s">
        <v>382</v>
      </c>
      <c r="C191" s="18" t="s">
        <v>1669</v>
      </c>
      <c r="D191" s="19">
        <v>3390411944</v>
      </c>
    </row>
    <row r="192" spans="1:4" x14ac:dyDescent="0.3">
      <c r="A192" s="18" t="s">
        <v>1474</v>
      </c>
      <c r="B192" s="18" t="s">
        <v>349</v>
      </c>
      <c r="C192" s="18" t="s">
        <v>1670</v>
      </c>
      <c r="D192" s="19">
        <v>4862951248</v>
      </c>
    </row>
    <row r="193" spans="1:4" x14ac:dyDescent="0.3">
      <c r="A193" s="18" t="s">
        <v>1474</v>
      </c>
      <c r="B193" s="18" t="s">
        <v>1444</v>
      </c>
      <c r="C193" s="18" t="s">
        <v>1671</v>
      </c>
      <c r="D193" s="19">
        <v>1328917</v>
      </c>
    </row>
    <row r="194" spans="1:4" x14ac:dyDescent="0.3">
      <c r="A194" s="18" t="s">
        <v>1474</v>
      </c>
      <c r="B194" s="18" t="s">
        <v>1228</v>
      </c>
      <c r="C194" s="18" t="s">
        <v>1672</v>
      </c>
      <c r="D194" s="19">
        <v>24147048</v>
      </c>
    </row>
    <row r="195" spans="1:4" x14ac:dyDescent="0.3">
      <c r="A195" s="18" t="s">
        <v>1474</v>
      </c>
      <c r="B195" s="18" t="s">
        <v>1673</v>
      </c>
      <c r="C195" s="18" t="s">
        <v>1674</v>
      </c>
      <c r="D195" s="19">
        <v>2695557</v>
      </c>
    </row>
    <row r="196" spans="1:4" x14ac:dyDescent="0.3">
      <c r="A196" s="18" t="s">
        <v>1474</v>
      </c>
      <c r="B196" s="18" t="s">
        <v>1136</v>
      </c>
      <c r="C196" s="18" t="s">
        <v>1675</v>
      </c>
      <c r="D196" s="19">
        <v>46044200</v>
      </c>
    </row>
    <row r="197" spans="1:4" x14ac:dyDescent="0.3">
      <c r="A197" s="18" t="s">
        <v>1474</v>
      </c>
      <c r="B197" s="18" t="s">
        <v>361</v>
      </c>
      <c r="C197" s="18" t="s">
        <v>1676</v>
      </c>
      <c r="D197" s="19">
        <v>4242711485</v>
      </c>
    </row>
    <row r="198" spans="1:4" x14ac:dyDescent="0.3">
      <c r="A198" s="18" t="s">
        <v>1474</v>
      </c>
      <c r="B198" s="18" t="s">
        <v>558</v>
      </c>
      <c r="C198" s="18" t="s">
        <v>1677</v>
      </c>
      <c r="D198" s="19">
        <v>854837609</v>
      </c>
    </row>
    <row r="199" spans="1:4" x14ac:dyDescent="0.3">
      <c r="A199" s="18" t="s">
        <v>1474</v>
      </c>
      <c r="B199" s="18" t="s">
        <v>694</v>
      </c>
      <c r="C199" s="18" t="s">
        <v>1678</v>
      </c>
      <c r="D199" s="19">
        <v>415727486</v>
      </c>
    </row>
    <row r="200" spans="1:4" x14ac:dyDescent="0.3">
      <c r="A200" s="18" t="s">
        <v>1474</v>
      </c>
      <c r="B200" s="18" t="s">
        <v>731</v>
      </c>
      <c r="C200" s="18" t="s">
        <v>1679</v>
      </c>
      <c r="D200" s="19">
        <v>352934394</v>
      </c>
    </row>
    <row r="201" spans="1:4" x14ac:dyDescent="0.3">
      <c r="A201" s="18" t="s">
        <v>1474</v>
      </c>
      <c r="B201" s="18" t="s">
        <v>1020</v>
      </c>
      <c r="C201" s="18" t="s">
        <v>1680</v>
      </c>
      <c r="D201" s="19">
        <v>98406053</v>
      </c>
    </row>
    <row r="202" spans="1:4" x14ac:dyDescent="0.3">
      <c r="A202" s="18" t="s">
        <v>1474</v>
      </c>
      <c r="B202" s="18" t="s">
        <v>828</v>
      </c>
      <c r="C202" s="18" t="s">
        <v>1681</v>
      </c>
      <c r="D202" s="19">
        <v>230975155</v>
      </c>
    </row>
    <row r="203" spans="1:4" x14ac:dyDescent="0.3">
      <c r="A203" s="18" t="s">
        <v>1474</v>
      </c>
      <c r="B203" s="18" t="s">
        <v>1433</v>
      </c>
      <c r="C203" s="18" t="s">
        <v>1682</v>
      </c>
      <c r="D203" s="19">
        <v>1653251</v>
      </c>
    </row>
    <row r="204" spans="1:4" x14ac:dyDescent="0.3">
      <c r="A204" s="18" t="s">
        <v>1474</v>
      </c>
      <c r="B204" s="18" t="s">
        <v>685</v>
      </c>
      <c r="C204" s="18" t="s">
        <v>1683</v>
      </c>
      <c r="D204" s="19">
        <v>428073062</v>
      </c>
    </row>
    <row r="205" spans="1:4" x14ac:dyDescent="0.3">
      <c r="A205" s="18" t="s">
        <v>1474</v>
      </c>
      <c r="B205" s="18" t="s">
        <v>1259</v>
      </c>
      <c r="C205" s="18" t="s">
        <v>1684</v>
      </c>
      <c r="D205" s="19">
        <v>19582961</v>
      </c>
    </row>
    <row r="206" spans="1:4" x14ac:dyDescent="0.3">
      <c r="A206" s="18" t="s">
        <v>1474</v>
      </c>
      <c r="B206" s="18" t="s">
        <v>599</v>
      </c>
      <c r="C206" s="18" t="s">
        <v>1685</v>
      </c>
      <c r="D206" s="19">
        <v>674297387</v>
      </c>
    </row>
    <row r="207" spans="1:4" x14ac:dyDescent="0.3">
      <c r="A207" s="18" t="s">
        <v>1474</v>
      </c>
      <c r="B207" s="18" t="s">
        <v>1147</v>
      </c>
      <c r="C207" s="18" t="s">
        <v>1686</v>
      </c>
      <c r="D207" s="19">
        <v>41198859</v>
      </c>
    </row>
    <row r="208" spans="1:4" x14ac:dyDescent="0.3">
      <c r="A208" s="18" t="s">
        <v>1474</v>
      </c>
      <c r="B208" s="18" t="s">
        <v>623</v>
      </c>
      <c r="C208" s="18" t="s">
        <v>1687</v>
      </c>
      <c r="D208" s="19">
        <v>590443961</v>
      </c>
    </row>
    <row r="209" spans="1:4" x14ac:dyDescent="0.3">
      <c r="A209" s="18" t="s">
        <v>1474</v>
      </c>
      <c r="B209" s="18" t="s">
        <v>697</v>
      </c>
      <c r="C209" s="18" t="s">
        <v>1688</v>
      </c>
      <c r="D209" s="19">
        <v>409000179</v>
      </c>
    </row>
    <row r="210" spans="1:4" x14ac:dyDescent="0.3">
      <c r="A210" s="18" t="s">
        <v>1474</v>
      </c>
      <c r="B210" s="18" t="s">
        <v>1451</v>
      </c>
      <c r="C210" s="18" t="s">
        <v>1689</v>
      </c>
      <c r="D210" s="19">
        <v>846117</v>
      </c>
    </row>
    <row r="211" spans="1:4" x14ac:dyDescent="0.3">
      <c r="A211" s="18" t="s">
        <v>1474</v>
      </c>
      <c r="B211" s="18" t="s">
        <v>1414</v>
      </c>
      <c r="C211" s="18" t="s">
        <v>1690</v>
      </c>
      <c r="D211" s="19">
        <v>2371645</v>
      </c>
    </row>
    <row r="212" spans="1:4" x14ac:dyDescent="0.3">
      <c r="A212" s="18" t="s">
        <v>1474</v>
      </c>
      <c r="B212" s="18" t="s">
        <v>1285</v>
      </c>
      <c r="C212" s="18" t="s">
        <v>1691</v>
      </c>
      <c r="D212" s="19">
        <v>15894414</v>
      </c>
    </row>
    <row r="213" spans="1:4" x14ac:dyDescent="0.3">
      <c r="A213" s="18" t="s">
        <v>1474</v>
      </c>
      <c r="B213" s="18" t="s">
        <v>1106</v>
      </c>
      <c r="C213" s="18" t="s">
        <v>1692</v>
      </c>
      <c r="D213" s="19">
        <v>54392922</v>
      </c>
    </row>
    <row r="214" spans="1:4" x14ac:dyDescent="0.3">
      <c r="A214" s="18" t="s">
        <v>1474</v>
      </c>
      <c r="B214" s="18" t="s">
        <v>1235</v>
      </c>
      <c r="C214" s="18" t="s">
        <v>1693</v>
      </c>
      <c r="D214" s="19">
        <v>22959729</v>
      </c>
    </row>
    <row r="215" spans="1:4" x14ac:dyDescent="0.3">
      <c r="A215" s="18" t="s">
        <v>1474</v>
      </c>
      <c r="B215" s="18" t="s">
        <v>1468</v>
      </c>
      <c r="C215" s="18" t="s">
        <v>1694</v>
      </c>
      <c r="D215" s="19">
        <v>80057</v>
      </c>
    </row>
    <row r="216" spans="1:4" x14ac:dyDescent="0.3">
      <c r="A216" s="18" t="s">
        <v>1474</v>
      </c>
      <c r="B216" s="18" t="s">
        <v>1326</v>
      </c>
      <c r="C216" s="18" t="s">
        <v>1695</v>
      </c>
      <c r="D216" s="19">
        <v>10372535</v>
      </c>
    </row>
    <row r="217" spans="1:4" x14ac:dyDescent="0.3">
      <c r="A217" s="18" t="s">
        <v>1474</v>
      </c>
      <c r="B217" s="18" t="s">
        <v>1254</v>
      </c>
      <c r="C217" s="18" t="s">
        <v>1696</v>
      </c>
      <c r="D217" s="19">
        <v>19911336</v>
      </c>
    </row>
    <row r="218" spans="1:4" x14ac:dyDescent="0.3">
      <c r="A218" s="18" t="s">
        <v>1474</v>
      </c>
      <c r="B218" s="18" t="s">
        <v>1068</v>
      </c>
      <c r="C218" s="18" t="s">
        <v>1697</v>
      </c>
      <c r="D218" s="19">
        <v>71219651</v>
      </c>
    </row>
    <row r="219" spans="1:4" x14ac:dyDescent="0.3">
      <c r="A219" s="18" t="s">
        <v>1474</v>
      </c>
      <c r="B219" s="18" t="s">
        <v>1288</v>
      </c>
      <c r="C219" s="18" t="s">
        <v>1698</v>
      </c>
      <c r="D219" s="19">
        <v>15633371</v>
      </c>
    </row>
    <row r="220" spans="1:4" x14ac:dyDescent="0.3">
      <c r="A220" s="18" t="s">
        <v>1474</v>
      </c>
      <c r="B220" s="18" t="s">
        <v>1164</v>
      </c>
      <c r="C220" s="18" t="s">
        <v>1699</v>
      </c>
      <c r="D220" s="19">
        <v>36646108</v>
      </c>
    </row>
    <row r="221" spans="1:4" x14ac:dyDescent="0.3">
      <c r="A221" s="18" t="s">
        <v>1474</v>
      </c>
      <c r="B221" s="18" t="s">
        <v>1108</v>
      </c>
      <c r="C221" s="18" t="s">
        <v>1700</v>
      </c>
      <c r="D221" s="19">
        <v>54192213</v>
      </c>
    </row>
    <row r="222" spans="1:4" x14ac:dyDescent="0.3">
      <c r="A222" s="18" t="s">
        <v>1474</v>
      </c>
      <c r="B222" s="18" t="s">
        <v>1296</v>
      </c>
      <c r="C222" s="18" t="s">
        <v>1701</v>
      </c>
      <c r="D222" s="19">
        <v>14545184</v>
      </c>
    </row>
    <row r="223" spans="1:4" x14ac:dyDescent="0.3">
      <c r="A223" s="18" t="s">
        <v>1474</v>
      </c>
      <c r="B223" s="18" t="s">
        <v>1123</v>
      </c>
      <c r="C223" s="18" t="s">
        <v>1702</v>
      </c>
      <c r="D223" s="19">
        <v>49142177</v>
      </c>
    </row>
    <row r="224" spans="1:4" x14ac:dyDescent="0.3">
      <c r="A224" s="18" t="s">
        <v>1474</v>
      </c>
      <c r="B224" s="18" t="s">
        <v>884</v>
      </c>
      <c r="C224" s="18" t="s">
        <v>1703</v>
      </c>
      <c r="D224" s="19">
        <v>183771046</v>
      </c>
    </row>
    <row r="225" spans="1:4" x14ac:dyDescent="0.3">
      <c r="A225" s="18" t="s">
        <v>1474</v>
      </c>
      <c r="B225" s="18" t="s">
        <v>1466</v>
      </c>
      <c r="C225" s="18" t="s">
        <v>1704</v>
      </c>
      <c r="D225" s="19">
        <v>150887</v>
      </c>
    </row>
    <row r="226" spans="1:4" x14ac:dyDescent="0.3">
      <c r="A226" s="18" t="s">
        <v>1474</v>
      </c>
      <c r="B226" s="18" t="s">
        <v>1338</v>
      </c>
      <c r="C226" s="18" t="s">
        <v>1705</v>
      </c>
      <c r="D226" s="19">
        <v>9062252</v>
      </c>
    </row>
    <row r="227" spans="1:4" x14ac:dyDescent="0.3">
      <c r="A227" s="18" t="s">
        <v>1474</v>
      </c>
      <c r="B227" s="18" t="s">
        <v>1021</v>
      </c>
      <c r="C227" s="18" t="s">
        <v>1706</v>
      </c>
      <c r="D227" s="19">
        <v>98006074</v>
      </c>
    </row>
    <row r="228" spans="1:4" x14ac:dyDescent="0.3">
      <c r="A228" s="18" t="s">
        <v>1474</v>
      </c>
      <c r="B228" s="18" t="s">
        <v>1400</v>
      </c>
      <c r="C228" s="18" t="s">
        <v>1707</v>
      </c>
      <c r="D228" s="19">
        <v>3386002</v>
      </c>
    </row>
    <row r="229" spans="1:4" x14ac:dyDescent="0.3">
      <c r="A229" s="18" t="s">
        <v>1474</v>
      </c>
      <c r="B229" s="18" t="s">
        <v>1352</v>
      </c>
      <c r="C229" s="18" t="s">
        <v>1708</v>
      </c>
      <c r="D229" s="19">
        <v>8244990</v>
      </c>
    </row>
    <row r="230" spans="1:4" x14ac:dyDescent="0.3">
      <c r="A230" s="18" t="s">
        <v>1474</v>
      </c>
      <c r="B230" s="18" t="s">
        <v>963</v>
      </c>
      <c r="C230" s="18" t="s">
        <v>1709</v>
      </c>
      <c r="D230" s="19">
        <v>134584087</v>
      </c>
    </row>
    <row r="231" spans="1:4" x14ac:dyDescent="0.3">
      <c r="A231" s="18" t="s">
        <v>1474</v>
      </c>
      <c r="B231" s="18" t="s">
        <v>643</v>
      </c>
      <c r="C231" s="18" t="s">
        <v>1710</v>
      </c>
      <c r="D231" s="19">
        <v>527426680</v>
      </c>
    </row>
    <row r="232" spans="1:4" x14ac:dyDescent="0.3">
      <c r="A232" s="18" t="s">
        <v>1474</v>
      </c>
      <c r="B232" s="18" t="s">
        <v>1415</v>
      </c>
      <c r="C232" s="18" t="s">
        <v>1711</v>
      </c>
      <c r="D232" s="19">
        <v>2239095</v>
      </c>
    </row>
    <row r="233" spans="1:4" x14ac:dyDescent="0.3">
      <c r="A233" s="18" t="s">
        <v>1474</v>
      </c>
      <c r="B233" s="18" t="s">
        <v>377</v>
      </c>
      <c r="C233" s="18" t="s">
        <v>1712</v>
      </c>
      <c r="D233" s="19">
        <v>3536544956</v>
      </c>
    </row>
    <row r="234" spans="1:4" x14ac:dyDescent="0.3">
      <c r="A234" s="18" t="s">
        <v>1474</v>
      </c>
      <c r="B234" s="18" t="s">
        <v>892</v>
      </c>
      <c r="C234" s="18" t="s">
        <v>1713</v>
      </c>
      <c r="D234" s="19">
        <v>180048386</v>
      </c>
    </row>
    <row r="235" spans="1:4" x14ac:dyDescent="0.3">
      <c r="A235" s="18" t="s">
        <v>1474</v>
      </c>
      <c r="B235" s="18" t="s">
        <v>1714</v>
      </c>
      <c r="C235" s="18" t="s">
        <v>1715</v>
      </c>
      <c r="D235" s="19">
        <v>210741</v>
      </c>
    </row>
    <row r="236" spans="1:4" x14ac:dyDescent="0.3">
      <c r="A236" s="18" t="s">
        <v>1474</v>
      </c>
      <c r="B236" s="18" t="s">
        <v>1270</v>
      </c>
      <c r="C236" s="18" t="s">
        <v>1716</v>
      </c>
      <c r="D236" s="19">
        <v>17768429</v>
      </c>
    </row>
    <row r="237" spans="1:4" x14ac:dyDescent="0.3">
      <c r="A237" s="18" t="s">
        <v>1474</v>
      </c>
      <c r="B237" s="18" t="s">
        <v>562</v>
      </c>
      <c r="C237" s="18" t="s">
        <v>1717</v>
      </c>
      <c r="D237" s="19">
        <v>845515149</v>
      </c>
    </row>
    <row r="238" spans="1:4" x14ac:dyDescent="0.3">
      <c r="A238" s="18" t="s">
        <v>1474</v>
      </c>
      <c r="B238" s="18" t="s">
        <v>472</v>
      </c>
      <c r="C238" s="18" t="s">
        <v>1718</v>
      </c>
      <c r="D238" s="19">
        <v>1473458294</v>
      </c>
    </row>
    <row r="239" spans="1:4" x14ac:dyDescent="0.3">
      <c r="A239" s="18" t="s">
        <v>1474</v>
      </c>
      <c r="B239" s="18" t="s">
        <v>1719</v>
      </c>
      <c r="C239" s="18" t="s">
        <v>1720</v>
      </c>
      <c r="D239" s="19">
        <v>8295595</v>
      </c>
    </row>
    <row r="240" spans="1:4" x14ac:dyDescent="0.3">
      <c r="A240" s="18" t="s">
        <v>1474</v>
      </c>
      <c r="B240" s="18" t="s">
        <v>1393</v>
      </c>
      <c r="C240" s="18" t="s">
        <v>1721</v>
      </c>
      <c r="D240" s="19">
        <v>3868672</v>
      </c>
    </row>
    <row r="241" spans="1:4" x14ac:dyDescent="0.3">
      <c r="A241" s="18" t="s">
        <v>1474</v>
      </c>
      <c r="B241" s="18" t="s">
        <v>1722</v>
      </c>
      <c r="C241" s="18" t="s">
        <v>1723</v>
      </c>
      <c r="D241" s="19">
        <v>10969932</v>
      </c>
    </row>
    <row r="242" spans="1:4" x14ac:dyDescent="0.3">
      <c r="A242" s="18" t="s">
        <v>1474</v>
      </c>
      <c r="B242" s="18" t="s">
        <v>1724</v>
      </c>
      <c r="C242" s="18" t="s">
        <v>1725</v>
      </c>
      <c r="D242" s="19">
        <v>3197</v>
      </c>
    </row>
    <row r="243" spans="1:4" x14ac:dyDescent="0.3">
      <c r="A243" s="18" t="s">
        <v>1474</v>
      </c>
      <c r="B243" s="18" t="s">
        <v>481</v>
      </c>
      <c r="C243" s="18" t="s">
        <v>1726</v>
      </c>
      <c r="D243" s="19">
        <v>1419379623</v>
      </c>
    </row>
    <row r="244" spans="1:4" x14ac:dyDescent="0.3">
      <c r="A244" s="18" t="s">
        <v>1474</v>
      </c>
      <c r="B244" s="18" t="s">
        <v>1239</v>
      </c>
      <c r="C244" s="18" t="s">
        <v>1727</v>
      </c>
      <c r="D244" s="19">
        <v>21633127</v>
      </c>
    </row>
    <row r="245" spans="1:4" x14ac:dyDescent="0.3">
      <c r="A245" s="18" t="s">
        <v>1474</v>
      </c>
      <c r="B245" s="18" t="s">
        <v>1113</v>
      </c>
      <c r="C245" s="18" t="s">
        <v>1728</v>
      </c>
      <c r="D245" s="19">
        <v>53032037</v>
      </c>
    </row>
    <row r="246" spans="1:4" x14ac:dyDescent="0.3">
      <c r="A246" s="18" t="s">
        <v>1474</v>
      </c>
      <c r="B246" s="18" t="s">
        <v>561</v>
      </c>
      <c r="C246" s="18" t="s">
        <v>1729</v>
      </c>
      <c r="D246" s="19">
        <v>848951251</v>
      </c>
    </row>
    <row r="247" spans="1:4" x14ac:dyDescent="0.3">
      <c r="A247" s="18" t="s">
        <v>1474</v>
      </c>
      <c r="B247" s="18" t="s">
        <v>1385</v>
      </c>
      <c r="C247" s="18" t="s">
        <v>1730</v>
      </c>
      <c r="D247" s="19">
        <v>5022259</v>
      </c>
    </row>
    <row r="248" spans="1:4" x14ac:dyDescent="0.3">
      <c r="A248" s="18" t="s">
        <v>1474</v>
      </c>
      <c r="B248" s="18" t="s">
        <v>1289</v>
      </c>
      <c r="C248" s="18" t="s">
        <v>1731</v>
      </c>
      <c r="D248" s="19">
        <v>15468095</v>
      </c>
    </row>
    <row r="249" spans="1:4" x14ac:dyDescent="0.3">
      <c r="A249" s="18" t="s">
        <v>1474</v>
      </c>
      <c r="B249" s="18" t="s">
        <v>1248</v>
      </c>
      <c r="C249" s="18" t="s">
        <v>1732</v>
      </c>
      <c r="D249" s="19">
        <v>20397620</v>
      </c>
    </row>
    <row r="250" spans="1:4" x14ac:dyDescent="0.3">
      <c r="A250" s="18" t="s">
        <v>1474</v>
      </c>
      <c r="B250" s="18" t="s">
        <v>770</v>
      </c>
      <c r="C250" s="18" t="s">
        <v>1733</v>
      </c>
      <c r="D250" s="19">
        <v>307040033</v>
      </c>
    </row>
    <row r="251" spans="1:4" x14ac:dyDescent="0.3">
      <c r="A251" s="18" t="s">
        <v>1474</v>
      </c>
      <c r="B251" s="18" t="s">
        <v>1200</v>
      </c>
      <c r="C251" s="18" t="s">
        <v>1734</v>
      </c>
      <c r="D251" s="19">
        <v>29083503</v>
      </c>
    </row>
    <row r="252" spans="1:4" x14ac:dyDescent="0.3">
      <c r="A252" s="18" t="s">
        <v>1474</v>
      </c>
      <c r="B252" s="18" t="s">
        <v>307</v>
      </c>
      <c r="C252" s="18" t="s">
        <v>1735</v>
      </c>
      <c r="D252" s="19">
        <v>9970683193</v>
      </c>
    </row>
    <row r="253" spans="1:4" x14ac:dyDescent="0.3">
      <c r="A253" s="18" t="s">
        <v>1474</v>
      </c>
      <c r="B253" s="18" t="s">
        <v>1382</v>
      </c>
      <c r="C253" s="18" t="s">
        <v>1736</v>
      </c>
      <c r="D253" s="19">
        <v>5189777</v>
      </c>
    </row>
    <row r="254" spans="1:4" x14ac:dyDescent="0.3">
      <c r="A254" s="18" t="s">
        <v>1474</v>
      </c>
      <c r="B254" s="18" t="s">
        <v>1212</v>
      </c>
      <c r="C254" s="18" t="s">
        <v>1737</v>
      </c>
      <c r="D254" s="19">
        <v>26948066</v>
      </c>
    </row>
    <row r="255" spans="1:4" x14ac:dyDescent="0.3">
      <c r="A255" s="18" t="s">
        <v>1474</v>
      </c>
      <c r="B255" s="18" t="s">
        <v>718</v>
      </c>
      <c r="C255" s="18" t="s">
        <v>1738</v>
      </c>
      <c r="D255" s="19">
        <v>367184813</v>
      </c>
    </row>
    <row r="256" spans="1:4" x14ac:dyDescent="0.3">
      <c r="A256" s="18" t="s">
        <v>1474</v>
      </c>
      <c r="B256" s="18" t="s">
        <v>1462</v>
      </c>
      <c r="C256" s="18" t="s">
        <v>1739</v>
      </c>
      <c r="D256" s="19">
        <v>332667</v>
      </c>
    </row>
    <row r="257" spans="1:4" x14ac:dyDescent="0.3">
      <c r="A257" s="18" t="s">
        <v>1474</v>
      </c>
      <c r="B257" s="18" t="s">
        <v>1090</v>
      </c>
      <c r="C257" s="18" t="s">
        <v>1740</v>
      </c>
      <c r="D257" s="19">
        <v>61189576</v>
      </c>
    </row>
    <row r="258" spans="1:4" x14ac:dyDescent="0.3">
      <c r="A258" s="18" t="s">
        <v>1474</v>
      </c>
      <c r="B258" s="18" t="s">
        <v>607</v>
      </c>
      <c r="C258" s="18" t="s">
        <v>1741</v>
      </c>
      <c r="D258" s="19">
        <v>646022931</v>
      </c>
    </row>
    <row r="259" spans="1:4" x14ac:dyDescent="0.3">
      <c r="A259" s="18" t="s">
        <v>1474</v>
      </c>
      <c r="B259" s="18" t="s">
        <v>1290</v>
      </c>
      <c r="C259" s="18" t="s">
        <v>1742</v>
      </c>
      <c r="D259" s="19">
        <v>15179806</v>
      </c>
    </row>
    <row r="260" spans="1:4" x14ac:dyDescent="0.3">
      <c r="A260" s="18" t="s">
        <v>1474</v>
      </c>
      <c r="B260" s="18" t="s">
        <v>1743</v>
      </c>
      <c r="C260" s="18" t="s">
        <v>1744</v>
      </c>
      <c r="D260" s="19">
        <v>100346331270</v>
      </c>
    </row>
    <row r="261" spans="1:4" x14ac:dyDescent="0.3">
      <c r="A261" s="18" t="s">
        <v>1474</v>
      </c>
      <c r="B261" s="18" t="s">
        <v>276</v>
      </c>
      <c r="C261" s="18" t="s">
        <v>1745</v>
      </c>
      <c r="D261" s="19">
        <v>109515470268</v>
      </c>
    </row>
    <row r="262" spans="1:4" x14ac:dyDescent="0.3">
      <c r="A262" s="18" t="s">
        <v>1474</v>
      </c>
      <c r="B262" s="18" t="s">
        <v>277</v>
      </c>
      <c r="C262" s="18" t="s">
        <v>1746</v>
      </c>
      <c r="D262" s="19">
        <v>81905814995</v>
      </c>
    </row>
    <row r="263" spans="1:4" x14ac:dyDescent="0.3">
      <c r="A263" s="18" t="s">
        <v>1474</v>
      </c>
      <c r="B263" s="18" t="s">
        <v>730</v>
      </c>
      <c r="C263" s="18" t="s">
        <v>1747</v>
      </c>
      <c r="D263" s="19">
        <v>354616566</v>
      </c>
    </row>
    <row r="264" spans="1:4" x14ac:dyDescent="0.3">
      <c r="A264" s="18" t="s">
        <v>1474</v>
      </c>
      <c r="B264" s="18" t="s">
        <v>353</v>
      </c>
      <c r="C264" s="18" t="s">
        <v>1748</v>
      </c>
      <c r="D264" s="19">
        <v>4628797972</v>
      </c>
    </row>
    <row r="265" spans="1:4" x14ac:dyDescent="0.3">
      <c r="A265" s="18" t="s">
        <v>1474</v>
      </c>
      <c r="B265" s="18" t="s">
        <v>1198</v>
      </c>
      <c r="C265" s="18" t="s">
        <v>1749</v>
      </c>
      <c r="D265" s="19">
        <v>29477613</v>
      </c>
    </row>
    <row r="266" spans="1:4" x14ac:dyDescent="0.3">
      <c r="A266" s="18" t="s">
        <v>1474</v>
      </c>
      <c r="B266" s="18" t="s">
        <v>1022</v>
      </c>
      <c r="C266" s="18" t="s">
        <v>1750</v>
      </c>
      <c r="D266" s="19">
        <v>97522176</v>
      </c>
    </row>
    <row r="267" spans="1:4" x14ac:dyDescent="0.3">
      <c r="A267" s="18" t="s">
        <v>1474</v>
      </c>
      <c r="B267" s="18" t="s">
        <v>1751</v>
      </c>
      <c r="C267" s="18" t="s">
        <v>1752</v>
      </c>
      <c r="D267" s="19">
        <v>940360320</v>
      </c>
    </row>
    <row r="268" spans="1:4" x14ac:dyDescent="0.3">
      <c r="A268" s="18" t="s">
        <v>1474</v>
      </c>
      <c r="B268" s="18" t="s">
        <v>1000</v>
      </c>
      <c r="C268" s="18" t="s">
        <v>1753</v>
      </c>
      <c r="D268" s="19">
        <v>111151098</v>
      </c>
    </row>
    <row r="269" spans="1:4" x14ac:dyDescent="0.3">
      <c r="A269" s="18" t="s">
        <v>1474</v>
      </c>
      <c r="B269" s="18" t="s">
        <v>1421</v>
      </c>
      <c r="C269" s="18" t="s">
        <v>1754</v>
      </c>
      <c r="D269" s="19">
        <v>2042500</v>
      </c>
    </row>
    <row r="270" spans="1:4" x14ac:dyDescent="0.3">
      <c r="A270" s="18" t="s">
        <v>1474</v>
      </c>
      <c r="B270" s="18" t="s">
        <v>712</v>
      </c>
      <c r="C270" s="18" t="s">
        <v>1755</v>
      </c>
      <c r="D270" s="19">
        <v>376254429</v>
      </c>
    </row>
    <row r="271" spans="1:4" x14ac:dyDescent="0.3">
      <c r="A271" s="18" t="s">
        <v>1474</v>
      </c>
      <c r="B271" s="18" t="s">
        <v>457</v>
      </c>
      <c r="C271" s="18" t="s">
        <v>1756</v>
      </c>
      <c r="D271" s="19">
        <v>1611606603</v>
      </c>
    </row>
    <row r="272" spans="1:4" x14ac:dyDescent="0.3">
      <c r="A272" s="18" t="s">
        <v>1474</v>
      </c>
      <c r="B272" s="18" t="s">
        <v>1118</v>
      </c>
      <c r="C272" s="18" t="s">
        <v>1757</v>
      </c>
      <c r="D272" s="19">
        <v>50993284</v>
      </c>
    </row>
    <row r="273" spans="1:4" x14ac:dyDescent="0.3">
      <c r="A273" s="18" t="s">
        <v>1474</v>
      </c>
      <c r="B273" s="18" t="s">
        <v>1207</v>
      </c>
      <c r="C273" s="18" t="s">
        <v>1758</v>
      </c>
      <c r="D273" s="19">
        <v>28043262</v>
      </c>
    </row>
    <row r="274" spans="1:4" x14ac:dyDescent="0.3">
      <c r="A274" s="18" t="s">
        <v>1474</v>
      </c>
      <c r="B274" s="18" t="s">
        <v>1151</v>
      </c>
      <c r="C274" s="18" t="s">
        <v>1759</v>
      </c>
      <c r="D274" s="19">
        <v>39960409</v>
      </c>
    </row>
    <row r="275" spans="1:4" x14ac:dyDescent="0.3">
      <c r="A275" s="18" t="s">
        <v>1474</v>
      </c>
      <c r="B275" s="18" t="s">
        <v>1276</v>
      </c>
      <c r="C275" s="18" t="s">
        <v>1760</v>
      </c>
      <c r="D275" s="19">
        <v>16786294</v>
      </c>
    </row>
    <row r="276" spans="1:4" x14ac:dyDescent="0.3">
      <c r="A276" s="18" t="s">
        <v>1474</v>
      </c>
      <c r="B276" s="18" t="s">
        <v>746</v>
      </c>
      <c r="C276" s="18" t="s">
        <v>1761</v>
      </c>
      <c r="D276" s="19">
        <v>332635931</v>
      </c>
    </row>
    <row r="277" spans="1:4" x14ac:dyDescent="0.3">
      <c r="A277" s="18" t="s">
        <v>1474</v>
      </c>
      <c r="B277" s="18" t="s">
        <v>855</v>
      </c>
      <c r="C277" s="18" t="s">
        <v>1762</v>
      </c>
      <c r="D277" s="19">
        <v>212180213</v>
      </c>
    </row>
    <row r="278" spans="1:4" x14ac:dyDescent="0.3">
      <c r="A278" s="18" t="s">
        <v>1474</v>
      </c>
      <c r="B278" s="18" t="s">
        <v>689</v>
      </c>
      <c r="C278" s="18" t="s">
        <v>1763</v>
      </c>
      <c r="D278" s="19">
        <v>419572913</v>
      </c>
    </row>
    <row r="279" spans="1:4" x14ac:dyDescent="0.3">
      <c r="A279" s="18" t="s">
        <v>1474</v>
      </c>
      <c r="B279" s="18" t="s">
        <v>982</v>
      </c>
      <c r="C279" s="18" t="s">
        <v>1764</v>
      </c>
      <c r="D279" s="19">
        <v>125336139</v>
      </c>
    </row>
    <row r="280" spans="1:4" x14ac:dyDescent="0.3">
      <c r="A280" s="18" t="s">
        <v>1474</v>
      </c>
      <c r="B280" s="18" t="s">
        <v>1188</v>
      </c>
      <c r="C280" s="18" t="s">
        <v>1765</v>
      </c>
      <c r="D280" s="19">
        <v>30991517</v>
      </c>
    </row>
    <row r="281" spans="1:4" x14ac:dyDescent="0.3">
      <c r="A281" s="18" t="s">
        <v>1474</v>
      </c>
      <c r="B281" s="18" t="s">
        <v>663</v>
      </c>
      <c r="C281" s="18" t="s">
        <v>1766</v>
      </c>
      <c r="D281" s="19">
        <v>480761034</v>
      </c>
    </row>
    <row r="282" spans="1:4" x14ac:dyDescent="0.3">
      <c r="A282" s="18" t="s">
        <v>1474</v>
      </c>
      <c r="B282" s="18" t="s">
        <v>467</v>
      </c>
      <c r="C282" s="18" t="s">
        <v>1767</v>
      </c>
      <c r="D282" s="19">
        <v>1519682580</v>
      </c>
    </row>
    <row r="283" spans="1:4" x14ac:dyDescent="0.3">
      <c r="A283" s="18" t="s">
        <v>1474</v>
      </c>
      <c r="B283" s="18" t="s">
        <v>1266</v>
      </c>
      <c r="C283" s="18" t="s">
        <v>1768</v>
      </c>
      <c r="D283" s="19">
        <v>18652391</v>
      </c>
    </row>
    <row r="284" spans="1:4" x14ac:dyDescent="0.3">
      <c r="A284" s="18" t="s">
        <v>1474</v>
      </c>
      <c r="B284" s="18" t="s">
        <v>932</v>
      </c>
      <c r="C284" s="18" t="s">
        <v>1769</v>
      </c>
      <c r="D284" s="19">
        <v>154115018</v>
      </c>
    </row>
    <row r="285" spans="1:4" x14ac:dyDescent="0.3">
      <c r="A285" s="18" t="s">
        <v>1474</v>
      </c>
      <c r="B285" s="18" t="s">
        <v>653</v>
      </c>
      <c r="C285" s="18" t="s">
        <v>1770</v>
      </c>
      <c r="D285" s="19">
        <v>511185926</v>
      </c>
    </row>
    <row r="286" spans="1:4" x14ac:dyDescent="0.3">
      <c r="A286" s="18" t="s">
        <v>1474</v>
      </c>
      <c r="B286" s="18" t="s">
        <v>1217</v>
      </c>
      <c r="C286" s="18" t="s">
        <v>1771</v>
      </c>
      <c r="D286" s="19">
        <v>25490003</v>
      </c>
    </row>
    <row r="287" spans="1:4" x14ac:dyDescent="0.3">
      <c r="A287" s="18" t="s">
        <v>1474</v>
      </c>
      <c r="B287" s="18" t="s">
        <v>1125</v>
      </c>
      <c r="C287" s="18" t="s">
        <v>1772</v>
      </c>
      <c r="D287" s="19">
        <v>48343144</v>
      </c>
    </row>
    <row r="288" spans="1:4" x14ac:dyDescent="0.3">
      <c r="A288" s="18" t="s">
        <v>1474</v>
      </c>
      <c r="B288" s="18" t="s">
        <v>1458</v>
      </c>
      <c r="C288" s="18" t="s">
        <v>1773</v>
      </c>
      <c r="D288" s="19">
        <v>625870</v>
      </c>
    </row>
    <row r="289" spans="1:4" x14ac:dyDescent="0.3">
      <c r="A289" s="18" t="s">
        <v>1474</v>
      </c>
      <c r="B289" s="18" t="s">
        <v>1178</v>
      </c>
      <c r="C289" s="18" t="s">
        <v>1774</v>
      </c>
      <c r="D289" s="19">
        <v>34228081</v>
      </c>
    </row>
    <row r="290" spans="1:4" x14ac:dyDescent="0.3">
      <c r="A290" s="18" t="s">
        <v>1474</v>
      </c>
      <c r="B290" s="18" t="s">
        <v>1323</v>
      </c>
      <c r="C290" s="18" t="s">
        <v>1775</v>
      </c>
      <c r="D290" s="19">
        <v>10475811</v>
      </c>
    </row>
    <row r="291" spans="1:4" x14ac:dyDescent="0.3">
      <c r="A291" s="18" t="s">
        <v>1474</v>
      </c>
      <c r="B291" s="18" t="s">
        <v>571</v>
      </c>
      <c r="C291" s="18" t="s">
        <v>1776</v>
      </c>
      <c r="D291" s="19">
        <v>796412586</v>
      </c>
    </row>
    <row r="292" spans="1:4" x14ac:dyDescent="0.3">
      <c r="A292" s="18" t="s">
        <v>1474</v>
      </c>
      <c r="B292" s="18" t="s">
        <v>902</v>
      </c>
      <c r="C292" s="18" t="s">
        <v>1777</v>
      </c>
      <c r="D292" s="19">
        <v>171651746</v>
      </c>
    </row>
    <row r="293" spans="1:4" x14ac:dyDescent="0.3">
      <c r="A293" s="18" t="s">
        <v>1474</v>
      </c>
      <c r="B293" s="18" t="s">
        <v>645</v>
      </c>
      <c r="C293" s="18" t="s">
        <v>1778</v>
      </c>
      <c r="D293" s="19">
        <v>525321887</v>
      </c>
    </row>
    <row r="294" spans="1:4" x14ac:dyDescent="0.3">
      <c r="A294" s="18" t="s">
        <v>1474</v>
      </c>
      <c r="B294" s="18" t="s">
        <v>1130</v>
      </c>
      <c r="C294" s="18" t="s">
        <v>1779</v>
      </c>
      <c r="D294" s="19">
        <v>46759553</v>
      </c>
    </row>
    <row r="295" spans="1:4" x14ac:dyDescent="0.3">
      <c r="A295" s="18" t="s">
        <v>1474</v>
      </c>
      <c r="B295" s="18" t="s">
        <v>1038</v>
      </c>
      <c r="C295" s="18" t="s">
        <v>1780</v>
      </c>
      <c r="D295" s="19">
        <v>91359155</v>
      </c>
    </row>
    <row r="296" spans="1:4" x14ac:dyDescent="0.3">
      <c r="A296" s="18" t="s">
        <v>1474</v>
      </c>
      <c r="B296" s="18" t="s">
        <v>1089</v>
      </c>
      <c r="C296" s="18" t="s">
        <v>1781</v>
      </c>
      <c r="D296" s="19">
        <v>61334863</v>
      </c>
    </row>
    <row r="297" spans="1:4" x14ac:dyDescent="0.3">
      <c r="A297" s="18" t="s">
        <v>1474</v>
      </c>
      <c r="B297" s="18" t="s">
        <v>1431</v>
      </c>
      <c r="C297" s="18" t="s">
        <v>1782</v>
      </c>
      <c r="D297" s="19">
        <v>1675780</v>
      </c>
    </row>
    <row r="298" spans="1:4" x14ac:dyDescent="0.3">
      <c r="A298" s="18" t="s">
        <v>1474</v>
      </c>
      <c r="B298" s="18" t="s">
        <v>1116</v>
      </c>
      <c r="C298" s="18" t="s">
        <v>1783</v>
      </c>
      <c r="D298" s="19">
        <v>52164120</v>
      </c>
    </row>
    <row r="299" spans="1:4" x14ac:dyDescent="0.3">
      <c r="A299" s="18" t="s">
        <v>1474</v>
      </c>
      <c r="B299" s="18" t="s">
        <v>818</v>
      </c>
      <c r="C299" s="18" t="s">
        <v>1784</v>
      </c>
      <c r="D299" s="19">
        <v>242300822</v>
      </c>
    </row>
    <row r="300" spans="1:4" x14ac:dyDescent="0.3">
      <c r="A300" s="18" t="s">
        <v>1474</v>
      </c>
      <c r="B300" s="18" t="s">
        <v>1155</v>
      </c>
      <c r="C300" s="18" t="s">
        <v>1785</v>
      </c>
      <c r="D300" s="19">
        <v>39568049</v>
      </c>
    </row>
    <row r="301" spans="1:4" x14ac:dyDescent="0.3">
      <c r="A301" s="18" t="s">
        <v>1474</v>
      </c>
      <c r="B301" s="18" t="s">
        <v>758</v>
      </c>
      <c r="C301" s="18" t="s">
        <v>1786</v>
      </c>
      <c r="D301" s="19">
        <v>320671600</v>
      </c>
    </row>
    <row r="302" spans="1:4" x14ac:dyDescent="0.3">
      <c r="A302" s="18" t="s">
        <v>1474</v>
      </c>
      <c r="B302" s="18" t="s">
        <v>450</v>
      </c>
      <c r="C302" s="18" t="s">
        <v>1787</v>
      </c>
      <c r="D302" s="19">
        <v>1725184352</v>
      </c>
    </row>
    <row r="303" spans="1:4" x14ac:dyDescent="0.3">
      <c r="A303" s="18" t="s">
        <v>1474</v>
      </c>
      <c r="B303" s="18" t="s">
        <v>810</v>
      </c>
      <c r="C303" s="18" t="s">
        <v>1788</v>
      </c>
      <c r="D303" s="19">
        <v>255973875</v>
      </c>
    </row>
    <row r="304" spans="1:4" x14ac:dyDescent="0.3">
      <c r="A304" s="18" t="s">
        <v>1474</v>
      </c>
      <c r="B304" s="18" t="s">
        <v>1023</v>
      </c>
      <c r="C304" s="18" t="s">
        <v>1789</v>
      </c>
      <c r="D304" s="19">
        <v>96673177</v>
      </c>
    </row>
    <row r="305" spans="1:4" x14ac:dyDescent="0.3">
      <c r="A305" s="18" t="s">
        <v>1474</v>
      </c>
      <c r="B305" s="18" t="s">
        <v>709</v>
      </c>
      <c r="C305" s="18" t="s">
        <v>1790</v>
      </c>
      <c r="D305" s="19">
        <v>387983069</v>
      </c>
    </row>
    <row r="306" spans="1:4" x14ac:dyDescent="0.3">
      <c r="A306" s="18" t="s">
        <v>1474</v>
      </c>
      <c r="B306" s="18" t="s">
        <v>964</v>
      </c>
      <c r="C306" s="18" t="s">
        <v>1791</v>
      </c>
      <c r="D306" s="19">
        <v>133064668</v>
      </c>
    </row>
    <row r="307" spans="1:4" x14ac:dyDescent="0.3">
      <c r="A307" s="18" t="s">
        <v>1474</v>
      </c>
      <c r="B307" s="18" t="s">
        <v>990</v>
      </c>
      <c r="C307" s="18" t="s">
        <v>1792</v>
      </c>
      <c r="D307" s="19">
        <v>120151473</v>
      </c>
    </row>
    <row r="308" spans="1:4" x14ac:dyDescent="0.3">
      <c r="A308" s="18" t="s">
        <v>1474</v>
      </c>
      <c r="B308" s="18" t="s">
        <v>513</v>
      </c>
      <c r="C308" s="18" t="s">
        <v>1793</v>
      </c>
      <c r="D308" s="19">
        <v>1169052999</v>
      </c>
    </row>
    <row r="309" spans="1:4" x14ac:dyDescent="0.3">
      <c r="A309" s="18" t="s">
        <v>1474</v>
      </c>
      <c r="B309" s="18" t="s">
        <v>493</v>
      </c>
      <c r="C309" s="18" t="s">
        <v>1794</v>
      </c>
      <c r="D309" s="19">
        <v>1287414695</v>
      </c>
    </row>
    <row r="310" spans="1:4" x14ac:dyDescent="0.3">
      <c r="A310" s="18" t="s">
        <v>1474</v>
      </c>
      <c r="B310" s="18" t="s">
        <v>732</v>
      </c>
      <c r="C310" s="18" t="s">
        <v>1795</v>
      </c>
      <c r="D310" s="19">
        <v>350895904</v>
      </c>
    </row>
    <row r="311" spans="1:4" x14ac:dyDescent="0.3">
      <c r="A311" s="18" t="s">
        <v>1474</v>
      </c>
      <c r="B311" s="18" t="s">
        <v>847</v>
      </c>
      <c r="C311" s="18" t="s">
        <v>1796</v>
      </c>
      <c r="D311" s="19">
        <v>223273689</v>
      </c>
    </row>
    <row r="312" spans="1:4" x14ac:dyDescent="0.3">
      <c r="A312" s="18" t="s">
        <v>1474</v>
      </c>
      <c r="B312" s="18" t="s">
        <v>1132</v>
      </c>
      <c r="C312" s="18" t="s">
        <v>1797</v>
      </c>
      <c r="D312" s="19">
        <v>46701352</v>
      </c>
    </row>
    <row r="313" spans="1:4" x14ac:dyDescent="0.3">
      <c r="A313" s="18" t="s">
        <v>1474</v>
      </c>
      <c r="B313" s="18" t="s">
        <v>1044</v>
      </c>
      <c r="C313" s="18" t="s">
        <v>1798</v>
      </c>
      <c r="D313" s="19">
        <v>87797989</v>
      </c>
    </row>
    <row r="314" spans="1:4" x14ac:dyDescent="0.3">
      <c r="A314" s="18" t="s">
        <v>1474</v>
      </c>
      <c r="B314" s="18" t="s">
        <v>893</v>
      </c>
      <c r="C314" s="18" t="s">
        <v>1799</v>
      </c>
      <c r="D314" s="19">
        <v>179800645</v>
      </c>
    </row>
    <row r="315" spans="1:4" x14ac:dyDescent="0.3">
      <c r="A315" s="18" t="s">
        <v>1474</v>
      </c>
      <c r="B315" s="18" t="s">
        <v>1447</v>
      </c>
      <c r="C315" s="18" t="s">
        <v>1800</v>
      </c>
      <c r="D315" s="19">
        <v>1218180</v>
      </c>
    </row>
    <row r="316" spans="1:4" x14ac:dyDescent="0.3">
      <c r="A316" s="18" t="s">
        <v>1474</v>
      </c>
      <c r="B316" s="18" t="s">
        <v>974</v>
      </c>
      <c r="C316" s="18" t="s">
        <v>1801</v>
      </c>
      <c r="D316" s="19">
        <v>128790814</v>
      </c>
    </row>
    <row r="317" spans="1:4" x14ac:dyDescent="0.3">
      <c r="A317" s="18" t="s">
        <v>1474</v>
      </c>
      <c r="B317" s="18" t="s">
        <v>309</v>
      </c>
      <c r="C317" s="18" t="s">
        <v>1802</v>
      </c>
      <c r="D317" s="19">
        <v>9304847351</v>
      </c>
    </row>
    <row r="318" spans="1:4" x14ac:dyDescent="0.3">
      <c r="A318" s="18" t="s">
        <v>1474</v>
      </c>
      <c r="B318" s="18" t="s">
        <v>402</v>
      </c>
      <c r="C318" s="18" t="s">
        <v>1803</v>
      </c>
      <c r="D318" s="19">
        <v>2662682431</v>
      </c>
    </row>
    <row r="319" spans="1:4" x14ac:dyDescent="0.3">
      <c r="A319" s="18" t="s">
        <v>1474</v>
      </c>
      <c r="B319" s="18" t="s">
        <v>419</v>
      </c>
      <c r="C319" s="18" t="s">
        <v>1804</v>
      </c>
      <c r="D319" s="19">
        <v>2195365102</v>
      </c>
    </row>
    <row r="320" spans="1:4" x14ac:dyDescent="0.3">
      <c r="A320" s="18" t="s">
        <v>1474</v>
      </c>
      <c r="B320" s="18" t="s">
        <v>1016</v>
      </c>
      <c r="C320" s="18" t="s">
        <v>1805</v>
      </c>
      <c r="D320" s="19">
        <v>101138149</v>
      </c>
    </row>
    <row r="321" spans="1:4" x14ac:dyDescent="0.3">
      <c r="A321" s="18" t="s">
        <v>1474</v>
      </c>
      <c r="B321" s="18" t="s">
        <v>357</v>
      </c>
      <c r="C321" s="18" t="s">
        <v>1806</v>
      </c>
      <c r="D321" s="19">
        <v>4506376725</v>
      </c>
    </row>
    <row r="322" spans="1:4" x14ac:dyDescent="0.3">
      <c r="A322" s="18" t="s">
        <v>1474</v>
      </c>
      <c r="B322" s="18" t="s">
        <v>930</v>
      </c>
      <c r="C322" s="18" t="s">
        <v>1807</v>
      </c>
      <c r="D322" s="19">
        <v>154409410</v>
      </c>
    </row>
    <row r="323" spans="1:4" x14ac:dyDescent="0.3">
      <c r="A323" s="18" t="s">
        <v>1474</v>
      </c>
      <c r="B323" s="18" t="s">
        <v>757</v>
      </c>
      <c r="C323" s="18" t="s">
        <v>1808</v>
      </c>
      <c r="D323" s="19">
        <v>321153240</v>
      </c>
    </row>
    <row r="324" spans="1:4" x14ac:dyDescent="0.3">
      <c r="A324" s="18" t="s">
        <v>1474</v>
      </c>
      <c r="B324" s="18" t="s">
        <v>1203</v>
      </c>
      <c r="C324" s="18" t="s">
        <v>1809</v>
      </c>
      <c r="D324" s="19">
        <v>28679852</v>
      </c>
    </row>
    <row r="325" spans="1:4" x14ac:dyDescent="0.3">
      <c r="A325" s="18" t="s">
        <v>1474</v>
      </c>
      <c r="B325" s="18" t="s">
        <v>376</v>
      </c>
      <c r="C325" s="18" t="s">
        <v>1810</v>
      </c>
      <c r="D325" s="19">
        <v>3558969955</v>
      </c>
    </row>
    <row r="326" spans="1:4" x14ac:dyDescent="0.3">
      <c r="A326" s="18" t="s">
        <v>1474</v>
      </c>
      <c r="B326" s="18" t="s">
        <v>660</v>
      </c>
      <c r="C326" s="18" t="s">
        <v>1811</v>
      </c>
      <c r="D326" s="19">
        <v>484348195</v>
      </c>
    </row>
    <row r="327" spans="1:4" x14ac:dyDescent="0.3">
      <c r="A327" s="18" t="s">
        <v>1474</v>
      </c>
      <c r="B327" s="18" t="s">
        <v>1397</v>
      </c>
      <c r="C327" s="18" t="s">
        <v>1812</v>
      </c>
      <c r="D327" s="19">
        <v>3609464</v>
      </c>
    </row>
    <row r="328" spans="1:4" x14ac:dyDescent="0.3">
      <c r="A328" s="18" t="s">
        <v>1474</v>
      </c>
      <c r="B328" s="18" t="s">
        <v>859</v>
      </c>
      <c r="C328" s="18" t="s">
        <v>1813</v>
      </c>
      <c r="D328" s="19">
        <v>205442772</v>
      </c>
    </row>
    <row r="329" spans="1:4" x14ac:dyDescent="0.3">
      <c r="A329" s="18" t="s">
        <v>1474</v>
      </c>
      <c r="B329" s="18" t="s">
        <v>1465</v>
      </c>
      <c r="C329" s="18" t="s">
        <v>1814</v>
      </c>
      <c r="D329" s="19">
        <v>177205</v>
      </c>
    </row>
    <row r="330" spans="1:4" x14ac:dyDescent="0.3">
      <c r="A330" s="18" t="s">
        <v>1474</v>
      </c>
      <c r="B330" s="18" t="s">
        <v>798</v>
      </c>
      <c r="C330" s="18" t="s">
        <v>1815</v>
      </c>
      <c r="D330" s="19">
        <v>274777760</v>
      </c>
    </row>
    <row r="331" spans="1:4" x14ac:dyDescent="0.3">
      <c r="A331" s="18" t="s">
        <v>1474</v>
      </c>
      <c r="B331" s="18" t="s">
        <v>441</v>
      </c>
      <c r="C331" s="18" t="s">
        <v>1816</v>
      </c>
      <c r="D331" s="19">
        <v>1797814373</v>
      </c>
    </row>
    <row r="332" spans="1:4" x14ac:dyDescent="0.3">
      <c r="A332" s="18" t="s">
        <v>1474</v>
      </c>
      <c r="B332" s="18" t="s">
        <v>576</v>
      </c>
      <c r="C332" s="18" t="s">
        <v>1817</v>
      </c>
      <c r="D332" s="19">
        <v>780271337</v>
      </c>
    </row>
    <row r="333" spans="1:4" x14ac:dyDescent="0.3">
      <c r="A333" s="18" t="s">
        <v>1474</v>
      </c>
      <c r="B333" s="18" t="s">
        <v>590</v>
      </c>
      <c r="C333" s="18" t="s">
        <v>1818</v>
      </c>
      <c r="D333" s="19">
        <v>724096616</v>
      </c>
    </row>
    <row r="334" spans="1:4" x14ac:dyDescent="0.3">
      <c r="A334" s="18" t="s">
        <v>1474</v>
      </c>
      <c r="B334" s="18" t="s">
        <v>724</v>
      </c>
      <c r="C334" s="18" t="s">
        <v>1819</v>
      </c>
      <c r="D334" s="19">
        <v>360923661</v>
      </c>
    </row>
    <row r="335" spans="1:4" x14ac:dyDescent="0.3">
      <c r="A335" s="18" t="s">
        <v>1474</v>
      </c>
      <c r="B335" s="18" t="s">
        <v>1139</v>
      </c>
      <c r="C335" s="18" t="s">
        <v>1820</v>
      </c>
      <c r="D335" s="19">
        <v>44647210</v>
      </c>
    </row>
    <row r="336" spans="1:4" x14ac:dyDescent="0.3">
      <c r="A336" s="18" t="s">
        <v>1474</v>
      </c>
      <c r="B336" s="18" t="s">
        <v>909</v>
      </c>
      <c r="C336" s="18" t="s">
        <v>1821</v>
      </c>
      <c r="D336" s="19">
        <v>168004497</v>
      </c>
    </row>
    <row r="337" spans="1:4" x14ac:dyDescent="0.3">
      <c r="A337" s="18" t="s">
        <v>1474</v>
      </c>
      <c r="B337" s="18" t="s">
        <v>522</v>
      </c>
      <c r="C337" s="18" t="s">
        <v>1822</v>
      </c>
      <c r="D337" s="19">
        <v>1095364804</v>
      </c>
    </row>
    <row r="338" spans="1:4" x14ac:dyDescent="0.3">
      <c r="A338" s="18" t="s">
        <v>1474</v>
      </c>
      <c r="B338" s="18" t="s">
        <v>537</v>
      </c>
      <c r="C338" s="18" t="s">
        <v>1823</v>
      </c>
      <c r="D338" s="19">
        <v>1000443187</v>
      </c>
    </row>
    <row r="339" spans="1:4" x14ac:dyDescent="0.3">
      <c r="A339" s="18" t="s">
        <v>1474</v>
      </c>
      <c r="B339" s="18" t="s">
        <v>768</v>
      </c>
      <c r="C339" s="18" t="s">
        <v>1824</v>
      </c>
      <c r="D339" s="19">
        <v>308356960</v>
      </c>
    </row>
    <row r="340" spans="1:4" x14ac:dyDescent="0.3">
      <c r="A340" s="18" t="s">
        <v>1474</v>
      </c>
      <c r="B340" s="18" t="s">
        <v>723</v>
      </c>
      <c r="C340" s="18" t="s">
        <v>1825</v>
      </c>
      <c r="D340" s="19">
        <v>364394705</v>
      </c>
    </row>
    <row r="341" spans="1:4" x14ac:dyDescent="0.3">
      <c r="A341" s="18" t="s">
        <v>1474</v>
      </c>
      <c r="B341" s="18" t="s">
        <v>993</v>
      </c>
      <c r="C341" s="18" t="s">
        <v>1826</v>
      </c>
      <c r="D341" s="19">
        <v>119176231</v>
      </c>
    </row>
    <row r="342" spans="1:4" x14ac:dyDescent="0.3">
      <c r="A342" s="18" t="s">
        <v>1474</v>
      </c>
      <c r="B342" s="18" t="s">
        <v>737</v>
      </c>
      <c r="C342" s="18" t="s">
        <v>1827</v>
      </c>
      <c r="D342" s="19">
        <v>349498463</v>
      </c>
    </row>
    <row r="343" spans="1:4" x14ac:dyDescent="0.3">
      <c r="A343" s="18" t="s">
        <v>1474</v>
      </c>
      <c r="B343" s="18" t="s">
        <v>1340</v>
      </c>
      <c r="C343" s="18" t="s">
        <v>1828</v>
      </c>
      <c r="D343" s="19">
        <v>8875166</v>
      </c>
    </row>
    <row r="344" spans="1:4" x14ac:dyDescent="0.3">
      <c r="A344" s="18" t="s">
        <v>1474</v>
      </c>
      <c r="B344" s="18" t="s">
        <v>1105</v>
      </c>
      <c r="C344" s="18" t="s">
        <v>1829</v>
      </c>
      <c r="D344" s="19">
        <v>54681654</v>
      </c>
    </row>
    <row r="345" spans="1:4" x14ac:dyDescent="0.3">
      <c r="A345" s="18" t="s">
        <v>1474</v>
      </c>
      <c r="B345" s="18" t="s">
        <v>636</v>
      </c>
      <c r="C345" s="18" t="s">
        <v>1830</v>
      </c>
      <c r="D345" s="19">
        <v>547076327</v>
      </c>
    </row>
    <row r="346" spans="1:4" x14ac:dyDescent="0.3">
      <c r="A346" s="18" t="s">
        <v>1474</v>
      </c>
      <c r="B346" s="18" t="s">
        <v>618</v>
      </c>
      <c r="C346" s="18" t="s">
        <v>1831</v>
      </c>
      <c r="D346" s="19">
        <v>605422868</v>
      </c>
    </row>
    <row r="347" spans="1:4" x14ac:dyDescent="0.3">
      <c r="A347" s="18" t="s">
        <v>1474</v>
      </c>
      <c r="B347" s="18" t="s">
        <v>484</v>
      </c>
      <c r="C347" s="18" t="s">
        <v>1832</v>
      </c>
      <c r="D347" s="19">
        <v>1392152686</v>
      </c>
    </row>
    <row r="348" spans="1:4" x14ac:dyDescent="0.3">
      <c r="A348" s="18" t="s">
        <v>1474</v>
      </c>
      <c r="B348" s="18" t="s">
        <v>632</v>
      </c>
      <c r="C348" s="18" t="s">
        <v>1833</v>
      </c>
      <c r="D348" s="19">
        <v>568111063</v>
      </c>
    </row>
    <row r="349" spans="1:4" x14ac:dyDescent="0.3">
      <c r="A349" s="18" t="s">
        <v>1474</v>
      </c>
      <c r="B349" s="18" t="s">
        <v>416</v>
      </c>
      <c r="C349" s="18" t="s">
        <v>1834</v>
      </c>
      <c r="D349" s="19">
        <v>2267195622</v>
      </c>
    </row>
    <row r="350" spans="1:4" x14ac:dyDescent="0.3">
      <c r="A350" s="18" t="s">
        <v>1474</v>
      </c>
      <c r="B350" s="18" t="s">
        <v>476</v>
      </c>
      <c r="C350" s="18" t="s">
        <v>1835</v>
      </c>
      <c r="D350" s="19">
        <v>1452308507</v>
      </c>
    </row>
    <row r="351" spans="1:4" x14ac:dyDescent="0.3">
      <c r="A351" s="18" t="s">
        <v>1474</v>
      </c>
      <c r="B351" s="18" t="s">
        <v>894</v>
      </c>
      <c r="C351" s="18" t="s">
        <v>1836</v>
      </c>
      <c r="D351" s="19">
        <v>179517331</v>
      </c>
    </row>
    <row r="352" spans="1:4" x14ac:dyDescent="0.3">
      <c r="A352" s="18" t="s">
        <v>1474</v>
      </c>
      <c r="B352" s="18" t="s">
        <v>521</v>
      </c>
      <c r="C352" s="18" t="s">
        <v>1837</v>
      </c>
      <c r="D352" s="19">
        <v>1096571826</v>
      </c>
    </row>
    <row r="353" spans="1:4" x14ac:dyDescent="0.3">
      <c r="A353" s="18" t="s">
        <v>1474</v>
      </c>
      <c r="B353" s="18" t="s">
        <v>291</v>
      </c>
      <c r="C353" s="18" t="s">
        <v>1838</v>
      </c>
      <c r="D353" s="19">
        <v>19089207993</v>
      </c>
    </row>
    <row r="354" spans="1:4" x14ac:dyDescent="0.3">
      <c r="A354" s="18" t="s">
        <v>1474</v>
      </c>
      <c r="B354" s="18" t="s">
        <v>1153</v>
      </c>
      <c r="C354" s="18" t="s">
        <v>1839</v>
      </c>
      <c r="D354" s="19">
        <v>39634016</v>
      </c>
    </row>
    <row r="355" spans="1:4" x14ac:dyDescent="0.3">
      <c r="A355" s="18" t="s">
        <v>1474</v>
      </c>
      <c r="B355" s="18" t="s">
        <v>943</v>
      </c>
      <c r="C355" s="18" t="s">
        <v>1840</v>
      </c>
      <c r="D355" s="19">
        <v>147326441</v>
      </c>
    </row>
    <row r="356" spans="1:4" x14ac:dyDescent="0.3">
      <c r="A356" s="18" t="s">
        <v>1474</v>
      </c>
      <c r="B356" s="18" t="s">
        <v>879</v>
      </c>
      <c r="C356" s="18" t="s">
        <v>1841</v>
      </c>
      <c r="D356" s="19">
        <v>190700522</v>
      </c>
    </row>
    <row r="357" spans="1:4" x14ac:dyDescent="0.3">
      <c r="A357" s="18" t="s">
        <v>1474</v>
      </c>
      <c r="B357" s="18" t="s">
        <v>640</v>
      </c>
      <c r="C357" s="18" t="s">
        <v>1842</v>
      </c>
      <c r="D357" s="19">
        <v>536759113</v>
      </c>
    </row>
    <row r="358" spans="1:4" x14ac:dyDescent="0.3">
      <c r="A358" s="18" t="s">
        <v>1474</v>
      </c>
      <c r="B358" s="18" t="s">
        <v>1036</v>
      </c>
      <c r="C358" s="18" t="s">
        <v>1843</v>
      </c>
      <c r="D358" s="19">
        <v>91827194</v>
      </c>
    </row>
    <row r="359" spans="1:4" x14ac:dyDescent="0.3">
      <c r="A359" s="18" t="s">
        <v>1474</v>
      </c>
      <c r="B359" s="18" t="s">
        <v>600</v>
      </c>
      <c r="C359" s="18" t="s">
        <v>1844</v>
      </c>
      <c r="D359" s="19">
        <v>663348038</v>
      </c>
    </row>
    <row r="360" spans="1:4" x14ac:dyDescent="0.3">
      <c r="A360" s="18" t="s">
        <v>1474</v>
      </c>
      <c r="B360" s="18" t="s">
        <v>281</v>
      </c>
      <c r="C360" s="18" t="s">
        <v>1845</v>
      </c>
      <c r="D360" s="19">
        <v>57297422484</v>
      </c>
    </row>
    <row r="361" spans="1:4" x14ac:dyDescent="0.3">
      <c r="A361" s="18" t="s">
        <v>1474</v>
      </c>
      <c r="B361" s="18" t="s">
        <v>502</v>
      </c>
      <c r="C361" s="18" t="s">
        <v>1846</v>
      </c>
      <c r="D361" s="19">
        <v>1227312797</v>
      </c>
    </row>
    <row r="362" spans="1:4" x14ac:dyDescent="0.3">
      <c r="A362" s="18" t="s">
        <v>1474</v>
      </c>
      <c r="B362" s="18" t="s">
        <v>288</v>
      </c>
      <c r="C362" s="18" t="s">
        <v>1847</v>
      </c>
      <c r="D362" s="19">
        <v>34583044439</v>
      </c>
    </row>
    <row r="363" spans="1:4" x14ac:dyDescent="0.3">
      <c r="A363" s="18" t="s">
        <v>1474</v>
      </c>
      <c r="B363" s="18" t="s">
        <v>487</v>
      </c>
      <c r="C363" s="18" t="s">
        <v>1848</v>
      </c>
      <c r="D363" s="19">
        <v>1351421904</v>
      </c>
    </row>
    <row r="364" spans="1:4" x14ac:dyDescent="0.3">
      <c r="A364" s="18" t="s">
        <v>1474</v>
      </c>
      <c r="B364" s="18" t="s">
        <v>400</v>
      </c>
      <c r="C364" s="18" t="s">
        <v>1849</v>
      </c>
      <c r="D364" s="19">
        <v>2702224518</v>
      </c>
    </row>
    <row r="365" spans="1:4" x14ac:dyDescent="0.3">
      <c r="A365" s="18" t="s">
        <v>1474</v>
      </c>
      <c r="B365" s="18" t="s">
        <v>1119</v>
      </c>
      <c r="C365" s="18" t="s">
        <v>1850</v>
      </c>
      <c r="D365" s="19">
        <v>50369076</v>
      </c>
    </row>
    <row r="366" spans="1:4" x14ac:dyDescent="0.3">
      <c r="A366" s="18" t="s">
        <v>1474</v>
      </c>
      <c r="B366" s="18" t="s">
        <v>527</v>
      </c>
      <c r="C366" s="18" t="s">
        <v>1851</v>
      </c>
      <c r="D366" s="19">
        <v>1077520934</v>
      </c>
    </row>
    <row r="367" spans="1:4" x14ac:dyDescent="0.3">
      <c r="A367" s="18" t="s">
        <v>1474</v>
      </c>
      <c r="B367" s="18" t="s">
        <v>1284</v>
      </c>
      <c r="C367" s="18" t="s">
        <v>1852</v>
      </c>
      <c r="D367" s="19">
        <v>16079909</v>
      </c>
    </row>
    <row r="368" spans="1:4" x14ac:dyDescent="0.3">
      <c r="A368" s="18" t="s">
        <v>1474</v>
      </c>
      <c r="B368" s="18" t="s">
        <v>497</v>
      </c>
      <c r="C368" s="18" t="s">
        <v>1853</v>
      </c>
      <c r="D368" s="19">
        <v>1269831252</v>
      </c>
    </row>
    <row r="369" spans="1:4" x14ac:dyDescent="0.3">
      <c r="A369" s="18" t="s">
        <v>1474</v>
      </c>
      <c r="B369" s="18" t="s">
        <v>403</v>
      </c>
      <c r="C369" s="18" t="s">
        <v>1854</v>
      </c>
      <c r="D369" s="19">
        <v>2632367714</v>
      </c>
    </row>
    <row r="370" spans="1:4" x14ac:dyDescent="0.3">
      <c r="A370" s="18" t="s">
        <v>1474</v>
      </c>
      <c r="B370" s="18" t="s">
        <v>1329</v>
      </c>
      <c r="C370" s="18" t="s">
        <v>1855</v>
      </c>
      <c r="D370" s="19">
        <v>10209467</v>
      </c>
    </row>
    <row r="371" spans="1:4" x14ac:dyDescent="0.3">
      <c r="A371" s="18" t="s">
        <v>1474</v>
      </c>
      <c r="B371" s="18" t="s">
        <v>1310</v>
      </c>
      <c r="C371" s="18" t="s">
        <v>1856</v>
      </c>
      <c r="D371" s="19">
        <v>12385733</v>
      </c>
    </row>
    <row r="372" spans="1:4" x14ac:dyDescent="0.3">
      <c r="A372" s="18" t="s">
        <v>1474</v>
      </c>
      <c r="B372" s="18" t="s">
        <v>896</v>
      </c>
      <c r="C372" s="18" t="s">
        <v>1857</v>
      </c>
      <c r="D372" s="19">
        <v>178204059</v>
      </c>
    </row>
    <row r="373" spans="1:4" x14ac:dyDescent="0.3">
      <c r="A373" s="18" t="s">
        <v>1474</v>
      </c>
      <c r="B373" s="18" t="s">
        <v>557</v>
      </c>
      <c r="C373" s="18" t="s">
        <v>1858</v>
      </c>
      <c r="D373" s="19">
        <v>879205554</v>
      </c>
    </row>
    <row r="374" spans="1:4" x14ac:dyDescent="0.3">
      <c r="A374" s="18" t="s">
        <v>1474</v>
      </c>
      <c r="B374" s="18" t="s">
        <v>1170</v>
      </c>
      <c r="C374" s="18" t="s">
        <v>1859</v>
      </c>
      <c r="D374" s="19">
        <v>35752387</v>
      </c>
    </row>
    <row r="375" spans="1:4" x14ac:dyDescent="0.3">
      <c r="A375" s="18" t="s">
        <v>1474</v>
      </c>
      <c r="B375" s="18" t="s">
        <v>470</v>
      </c>
      <c r="C375" s="18" t="s">
        <v>1860</v>
      </c>
      <c r="D375" s="19">
        <v>1480841161</v>
      </c>
    </row>
    <row r="376" spans="1:4" x14ac:dyDescent="0.3">
      <c r="A376" s="18" t="s">
        <v>1474</v>
      </c>
      <c r="B376" s="18" t="s">
        <v>838</v>
      </c>
      <c r="C376" s="18" t="s">
        <v>1861</v>
      </c>
      <c r="D376" s="19">
        <v>227660670</v>
      </c>
    </row>
    <row r="377" spans="1:4" x14ac:dyDescent="0.3">
      <c r="A377" s="18" t="s">
        <v>1474</v>
      </c>
      <c r="B377" s="18" t="s">
        <v>454</v>
      </c>
      <c r="C377" s="18" t="s">
        <v>1862</v>
      </c>
      <c r="D377" s="19">
        <v>1643130152</v>
      </c>
    </row>
    <row r="378" spans="1:4" x14ac:dyDescent="0.3">
      <c r="A378" s="18" t="s">
        <v>1474</v>
      </c>
      <c r="B378" s="18" t="s">
        <v>524</v>
      </c>
      <c r="C378" s="18" t="s">
        <v>1863</v>
      </c>
      <c r="D378" s="19">
        <v>1090921747</v>
      </c>
    </row>
    <row r="379" spans="1:4" x14ac:dyDescent="0.3">
      <c r="A379" s="18" t="s">
        <v>1474</v>
      </c>
      <c r="B379" s="18" t="s">
        <v>1071</v>
      </c>
      <c r="C379" s="18" t="s">
        <v>1864</v>
      </c>
      <c r="D379" s="19">
        <v>70302763</v>
      </c>
    </row>
    <row r="380" spans="1:4" x14ac:dyDescent="0.3">
      <c r="A380" s="18" t="s">
        <v>1474</v>
      </c>
      <c r="B380" s="18" t="s">
        <v>1297</v>
      </c>
      <c r="C380" s="18" t="s">
        <v>1865</v>
      </c>
      <c r="D380" s="19">
        <v>14529304</v>
      </c>
    </row>
    <row r="381" spans="1:4" x14ac:dyDescent="0.3">
      <c r="A381" s="18" t="s">
        <v>1474</v>
      </c>
      <c r="B381" s="18" t="s">
        <v>857</v>
      </c>
      <c r="C381" s="18" t="s">
        <v>1866</v>
      </c>
      <c r="D381" s="19">
        <v>210550406</v>
      </c>
    </row>
    <row r="382" spans="1:4" x14ac:dyDescent="0.3">
      <c r="A382" s="18" t="s">
        <v>1474</v>
      </c>
      <c r="B382" s="18" t="s">
        <v>1101</v>
      </c>
      <c r="C382" s="18" t="s">
        <v>1867</v>
      </c>
      <c r="D382" s="19">
        <v>55242945</v>
      </c>
    </row>
    <row r="383" spans="1:4" x14ac:dyDescent="0.3">
      <c r="A383" s="18" t="s">
        <v>1474</v>
      </c>
      <c r="B383" s="18" t="s">
        <v>519</v>
      </c>
      <c r="C383" s="18" t="s">
        <v>1868</v>
      </c>
      <c r="D383" s="19">
        <v>1121999360</v>
      </c>
    </row>
    <row r="384" spans="1:4" x14ac:dyDescent="0.3">
      <c r="A384" s="18" t="s">
        <v>1474</v>
      </c>
      <c r="B384" s="18" t="s">
        <v>584</v>
      </c>
      <c r="C384" s="18" t="s">
        <v>1869</v>
      </c>
      <c r="D384" s="19">
        <v>751121568</v>
      </c>
    </row>
    <row r="385" spans="1:4" x14ac:dyDescent="0.3">
      <c r="A385" s="18" t="s">
        <v>1474</v>
      </c>
      <c r="B385" s="18" t="s">
        <v>574</v>
      </c>
      <c r="C385" s="18" t="s">
        <v>1870</v>
      </c>
      <c r="D385" s="19">
        <v>787030963</v>
      </c>
    </row>
    <row r="386" spans="1:4" x14ac:dyDescent="0.3">
      <c r="A386" s="18" t="s">
        <v>1474</v>
      </c>
      <c r="B386" s="18" t="s">
        <v>393</v>
      </c>
      <c r="C386" s="18" t="s">
        <v>1871</v>
      </c>
      <c r="D386" s="19">
        <v>2933171778</v>
      </c>
    </row>
    <row r="387" spans="1:4" x14ac:dyDescent="0.3">
      <c r="A387" s="18" t="s">
        <v>1474</v>
      </c>
      <c r="B387" s="18" t="s">
        <v>421</v>
      </c>
      <c r="C387" s="18" t="s">
        <v>1872</v>
      </c>
      <c r="D387" s="19">
        <v>2117517178</v>
      </c>
    </row>
    <row r="388" spans="1:4" x14ac:dyDescent="0.3">
      <c r="A388" s="18" t="s">
        <v>1474</v>
      </c>
      <c r="B388" s="18" t="s">
        <v>337</v>
      </c>
      <c r="C388" s="18" t="s">
        <v>1873</v>
      </c>
      <c r="D388" s="19">
        <v>5862289771</v>
      </c>
    </row>
    <row r="389" spans="1:4" x14ac:dyDescent="0.3">
      <c r="A389" s="18" t="s">
        <v>1474</v>
      </c>
      <c r="B389" s="18" t="s">
        <v>463</v>
      </c>
      <c r="C389" s="18" t="s">
        <v>1874</v>
      </c>
      <c r="D389" s="19">
        <v>1575778582</v>
      </c>
    </row>
    <row r="390" spans="1:4" x14ac:dyDescent="0.3">
      <c r="A390" s="18" t="s">
        <v>1474</v>
      </c>
      <c r="B390" s="18" t="s">
        <v>630</v>
      </c>
      <c r="C390" s="18" t="s">
        <v>1875</v>
      </c>
      <c r="D390" s="19">
        <v>572147159</v>
      </c>
    </row>
    <row r="391" spans="1:4" x14ac:dyDescent="0.3">
      <c r="A391" s="18" t="s">
        <v>1474</v>
      </c>
      <c r="B391" s="18" t="s">
        <v>507</v>
      </c>
      <c r="C391" s="18" t="s">
        <v>1876</v>
      </c>
      <c r="D391" s="19">
        <v>1197763929</v>
      </c>
    </row>
    <row r="392" spans="1:4" x14ac:dyDescent="0.3">
      <c r="A392" s="18" t="s">
        <v>1474</v>
      </c>
      <c r="B392" s="18" t="s">
        <v>509</v>
      </c>
      <c r="C392" s="18" t="s">
        <v>1877</v>
      </c>
      <c r="D392" s="19">
        <v>1195697357</v>
      </c>
    </row>
    <row r="393" spans="1:4" x14ac:dyDescent="0.3">
      <c r="A393" s="18" t="s">
        <v>1474</v>
      </c>
      <c r="B393" s="18" t="s">
        <v>370</v>
      </c>
      <c r="C393" s="18" t="s">
        <v>1878</v>
      </c>
      <c r="D393" s="19">
        <v>3880102128</v>
      </c>
    </row>
    <row r="394" spans="1:4" x14ac:dyDescent="0.3">
      <c r="A394" s="18" t="s">
        <v>1474</v>
      </c>
      <c r="B394" s="18" t="s">
        <v>428</v>
      </c>
      <c r="C394" s="18" t="s">
        <v>1879</v>
      </c>
      <c r="D394" s="19">
        <v>2070096538</v>
      </c>
    </row>
    <row r="395" spans="1:4" x14ac:dyDescent="0.3">
      <c r="A395" s="18" t="s">
        <v>1474</v>
      </c>
      <c r="B395" s="18" t="s">
        <v>654</v>
      </c>
      <c r="C395" s="18" t="s">
        <v>1880</v>
      </c>
      <c r="D395" s="19">
        <v>509284790</v>
      </c>
    </row>
    <row r="396" spans="1:4" x14ac:dyDescent="0.3">
      <c r="A396" s="18" t="s">
        <v>1474</v>
      </c>
      <c r="B396" s="18" t="s">
        <v>649</v>
      </c>
      <c r="C396" s="18" t="s">
        <v>1881</v>
      </c>
      <c r="D396" s="19">
        <v>516462537</v>
      </c>
    </row>
    <row r="397" spans="1:4" x14ac:dyDescent="0.3">
      <c r="A397" s="18" t="s">
        <v>1474</v>
      </c>
      <c r="B397" s="18" t="s">
        <v>910</v>
      </c>
      <c r="C397" s="18" t="s">
        <v>1882</v>
      </c>
      <c r="D397" s="19">
        <v>167464940</v>
      </c>
    </row>
    <row r="398" spans="1:4" x14ac:dyDescent="0.3">
      <c r="A398" s="18" t="s">
        <v>1474</v>
      </c>
      <c r="B398" s="18" t="s">
        <v>1066</v>
      </c>
      <c r="C398" s="18" t="s">
        <v>1883</v>
      </c>
      <c r="D398" s="19">
        <v>72547219</v>
      </c>
    </row>
    <row r="399" spans="1:4" x14ac:dyDescent="0.3">
      <c r="A399" s="18" t="s">
        <v>1474</v>
      </c>
      <c r="B399" s="18" t="s">
        <v>1030</v>
      </c>
      <c r="C399" s="18" t="s">
        <v>1884</v>
      </c>
      <c r="D399" s="19">
        <v>94430994</v>
      </c>
    </row>
    <row r="400" spans="1:4" x14ac:dyDescent="0.3">
      <c r="A400" s="18" t="s">
        <v>1474</v>
      </c>
      <c r="B400" s="18" t="s">
        <v>528</v>
      </c>
      <c r="C400" s="18" t="s">
        <v>1885</v>
      </c>
      <c r="D400" s="19">
        <v>1055372230</v>
      </c>
    </row>
    <row r="401" spans="1:4" x14ac:dyDescent="0.3">
      <c r="A401" s="18" t="s">
        <v>1474</v>
      </c>
      <c r="B401" s="18" t="s">
        <v>1057</v>
      </c>
      <c r="C401" s="18" t="s">
        <v>1886</v>
      </c>
      <c r="D401" s="19">
        <v>77150598</v>
      </c>
    </row>
    <row r="402" spans="1:4" x14ac:dyDescent="0.3">
      <c r="A402" s="18" t="s">
        <v>1474</v>
      </c>
      <c r="B402" s="18" t="s">
        <v>563</v>
      </c>
      <c r="C402" s="18" t="s">
        <v>1887</v>
      </c>
      <c r="D402" s="19">
        <v>842961948</v>
      </c>
    </row>
    <row r="403" spans="1:4" x14ac:dyDescent="0.3">
      <c r="A403" s="18" t="s">
        <v>1474</v>
      </c>
      <c r="B403" s="18" t="s">
        <v>659</v>
      </c>
      <c r="C403" s="18" t="s">
        <v>1888</v>
      </c>
      <c r="D403" s="19">
        <v>485233459</v>
      </c>
    </row>
    <row r="404" spans="1:4" x14ac:dyDescent="0.3">
      <c r="A404" s="18" t="s">
        <v>1474</v>
      </c>
      <c r="B404" s="18" t="s">
        <v>447</v>
      </c>
      <c r="C404" s="18" t="s">
        <v>1889</v>
      </c>
      <c r="D404" s="19">
        <v>1738186594</v>
      </c>
    </row>
    <row r="405" spans="1:4" x14ac:dyDescent="0.3">
      <c r="A405" s="18" t="s">
        <v>1474</v>
      </c>
      <c r="B405" s="18" t="s">
        <v>516</v>
      </c>
      <c r="C405" s="18" t="s">
        <v>1890</v>
      </c>
      <c r="D405" s="19">
        <v>1139923211</v>
      </c>
    </row>
    <row r="406" spans="1:4" x14ac:dyDescent="0.3">
      <c r="A406" s="18" t="s">
        <v>1474</v>
      </c>
      <c r="B406" s="18" t="s">
        <v>908</v>
      </c>
      <c r="C406" s="18" t="s">
        <v>1891</v>
      </c>
      <c r="D406" s="19">
        <v>168117410</v>
      </c>
    </row>
    <row r="407" spans="1:4" x14ac:dyDescent="0.3">
      <c r="A407" s="18" t="s">
        <v>1474</v>
      </c>
      <c r="B407" s="18" t="s">
        <v>690</v>
      </c>
      <c r="C407" s="18" t="s">
        <v>1892</v>
      </c>
      <c r="D407" s="19">
        <v>417525063</v>
      </c>
    </row>
    <row r="408" spans="1:4" x14ac:dyDescent="0.3">
      <c r="A408" s="18" t="s">
        <v>1474</v>
      </c>
      <c r="B408" s="18" t="s">
        <v>726</v>
      </c>
      <c r="C408" s="18" t="s">
        <v>1893</v>
      </c>
      <c r="D408" s="19">
        <v>358254692</v>
      </c>
    </row>
    <row r="409" spans="1:4" x14ac:dyDescent="0.3">
      <c r="A409" s="18" t="s">
        <v>1474</v>
      </c>
      <c r="B409" s="18" t="s">
        <v>1003</v>
      </c>
      <c r="C409" s="18" t="s">
        <v>1894</v>
      </c>
      <c r="D409" s="19">
        <v>110989213</v>
      </c>
    </row>
    <row r="410" spans="1:4" x14ac:dyDescent="0.3">
      <c r="A410" s="18" t="s">
        <v>1474</v>
      </c>
      <c r="B410" s="18" t="s">
        <v>1445</v>
      </c>
      <c r="C410" s="18" t="s">
        <v>1895</v>
      </c>
      <c r="D410" s="19">
        <v>1308241</v>
      </c>
    </row>
    <row r="411" spans="1:4" x14ac:dyDescent="0.3">
      <c r="A411" s="18" t="s">
        <v>1474</v>
      </c>
      <c r="B411" s="18" t="s">
        <v>1246</v>
      </c>
      <c r="C411" s="18" t="s">
        <v>1896</v>
      </c>
      <c r="D411" s="19">
        <v>20591597</v>
      </c>
    </row>
    <row r="412" spans="1:4" x14ac:dyDescent="0.3">
      <c r="A412" s="18" t="s">
        <v>1474</v>
      </c>
      <c r="B412" s="18" t="s">
        <v>745</v>
      </c>
      <c r="C412" s="18" t="s">
        <v>1897</v>
      </c>
      <c r="D412" s="19">
        <v>332862652</v>
      </c>
    </row>
    <row r="413" spans="1:4" x14ac:dyDescent="0.3">
      <c r="A413" s="18" t="s">
        <v>1474</v>
      </c>
      <c r="B413" s="18" t="s">
        <v>693</v>
      </c>
      <c r="C413" s="18" t="s">
        <v>1898</v>
      </c>
      <c r="D413" s="19">
        <v>416357650</v>
      </c>
    </row>
    <row r="414" spans="1:4" x14ac:dyDescent="0.3">
      <c r="A414" s="18" t="s">
        <v>1474</v>
      </c>
      <c r="B414" s="18" t="s">
        <v>1387</v>
      </c>
      <c r="C414" s="18" t="s">
        <v>1899</v>
      </c>
      <c r="D414" s="19">
        <v>4584021</v>
      </c>
    </row>
    <row r="415" spans="1:4" x14ac:dyDescent="0.3">
      <c r="A415" s="18" t="s">
        <v>1474</v>
      </c>
      <c r="B415" s="18" t="s">
        <v>1417</v>
      </c>
      <c r="C415" s="18" t="s">
        <v>1900</v>
      </c>
      <c r="D415" s="19">
        <v>2172501</v>
      </c>
    </row>
    <row r="416" spans="1:4" x14ac:dyDescent="0.3">
      <c r="A416" s="18" t="s">
        <v>1474</v>
      </c>
      <c r="B416" s="18" t="s">
        <v>526</v>
      </c>
      <c r="C416" s="18" t="s">
        <v>1901</v>
      </c>
      <c r="D416" s="19">
        <v>1084677900</v>
      </c>
    </row>
    <row r="417" spans="1:4" x14ac:dyDescent="0.3">
      <c r="A417" s="18" t="s">
        <v>1474</v>
      </c>
      <c r="B417" s="18" t="s">
        <v>1435</v>
      </c>
      <c r="C417" s="18" t="s">
        <v>1902</v>
      </c>
      <c r="D417" s="19">
        <v>1621357</v>
      </c>
    </row>
    <row r="418" spans="1:4" x14ac:dyDescent="0.3">
      <c r="A418" s="18" t="s">
        <v>1474</v>
      </c>
      <c r="B418" s="18" t="s">
        <v>608</v>
      </c>
      <c r="C418" s="18" t="s">
        <v>1903</v>
      </c>
      <c r="D418" s="19">
        <v>643186168</v>
      </c>
    </row>
    <row r="419" spans="1:4" x14ac:dyDescent="0.3">
      <c r="A419" s="18" t="s">
        <v>1474</v>
      </c>
      <c r="B419" s="18" t="s">
        <v>870</v>
      </c>
      <c r="C419" s="18" t="s">
        <v>1904</v>
      </c>
      <c r="D419" s="19">
        <v>195313520</v>
      </c>
    </row>
    <row r="420" spans="1:4" x14ac:dyDescent="0.3">
      <c r="A420" s="18" t="s">
        <v>1474</v>
      </c>
      <c r="B420" s="18" t="s">
        <v>638</v>
      </c>
      <c r="C420" s="18" t="s">
        <v>1905</v>
      </c>
      <c r="D420" s="19">
        <v>540014974</v>
      </c>
    </row>
    <row r="421" spans="1:4" x14ac:dyDescent="0.3">
      <c r="A421" s="18" t="s">
        <v>1474</v>
      </c>
      <c r="B421" s="18" t="s">
        <v>806</v>
      </c>
      <c r="C421" s="18" t="s">
        <v>1906</v>
      </c>
      <c r="D421" s="19">
        <v>263538701</v>
      </c>
    </row>
    <row r="422" spans="1:4" x14ac:dyDescent="0.3">
      <c r="A422" s="18" t="s">
        <v>1474</v>
      </c>
      <c r="B422" s="18" t="s">
        <v>1074</v>
      </c>
      <c r="C422" s="18" t="s">
        <v>1907</v>
      </c>
      <c r="D422" s="19">
        <v>69998162</v>
      </c>
    </row>
    <row r="423" spans="1:4" x14ac:dyDescent="0.3">
      <c r="A423" s="18" t="s">
        <v>1474</v>
      </c>
      <c r="B423" s="18" t="s">
        <v>1190</v>
      </c>
      <c r="C423" s="18" t="s">
        <v>1908</v>
      </c>
      <c r="D423" s="19">
        <v>30680759</v>
      </c>
    </row>
    <row r="424" spans="1:4" x14ac:dyDescent="0.3">
      <c r="A424" s="18" t="s">
        <v>1474</v>
      </c>
      <c r="B424" s="18" t="s">
        <v>1015</v>
      </c>
      <c r="C424" s="18" t="s">
        <v>1909</v>
      </c>
      <c r="D424" s="19">
        <v>102275158</v>
      </c>
    </row>
    <row r="425" spans="1:4" x14ac:dyDescent="0.3">
      <c r="A425" s="18" t="s">
        <v>1474</v>
      </c>
      <c r="B425" s="18" t="s">
        <v>1185</v>
      </c>
      <c r="C425" s="18" t="s">
        <v>1910</v>
      </c>
      <c r="D425" s="19">
        <v>32119186</v>
      </c>
    </row>
    <row r="426" spans="1:4" x14ac:dyDescent="0.3">
      <c r="A426" s="18" t="s">
        <v>1474</v>
      </c>
      <c r="B426" s="18" t="s">
        <v>358</v>
      </c>
      <c r="C426" s="18" t="s">
        <v>1911</v>
      </c>
      <c r="D426" s="19">
        <v>4493775645</v>
      </c>
    </row>
    <row r="427" spans="1:4" x14ac:dyDescent="0.3">
      <c r="A427" s="18" t="s">
        <v>1474</v>
      </c>
      <c r="B427" s="18" t="s">
        <v>717</v>
      </c>
      <c r="C427" s="18" t="s">
        <v>1912</v>
      </c>
      <c r="D427" s="19">
        <v>369429069</v>
      </c>
    </row>
    <row r="428" spans="1:4" x14ac:dyDescent="0.3">
      <c r="A428" s="18" t="s">
        <v>1474</v>
      </c>
      <c r="B428" s="18" t="s">
        <v>772</v>
      </c>
      <c r="C428" s="18" t="s">
        <v>1913</v>
      </c>
      <c r="D428" s="19">
        <v>304927408</v>
      </c>
    </row>
    <row r="429" spans="1:4" x14ac:dyDescent="0.3">
      <c r="A429" s="18" t="s">
        <v>1474</v>
      </c>
      <c r="B429" s="18" t="s">
        <v>392</v>
      </c>
      <c r="C429" s="18" t="s">
        <v>1914</v>
      </c>
      <c r="D429" s="19">
        <v>2970668703</v>
      </c>
    </row>
    <row r="430" spans="1:4" x14ac:dyDescent="0.3">
      <c r="A430" s="18" t="s">
        <v>1474</v>
      </c>
      <c r="B430" s="18" t="s">
        <v>675</v>
      </c>
      <c r="C430" s="18" t="s">
        <v>1915</v>
      </c>
      <c r="D430" s="19">
        <v>447873376</v>
      </c>
    </row>
    <row r="431" spans="1:4" x14ac:dyDescent="0.3">
      <c r="A431" s="18" t="s">
        <v>1474</v>
      </c>
      <c r="B431" s="18" t="s">
        <v>1060</v>
      </c>
      <c r="C431" s="18" t="s">
        <v>1916</v>
      </c>
      <c r="D431" s="19">
        <v>76832826</v>
      </c>
    </row>
    <row r="432" spans="1:4" x14ac:dyDescent="0.3">
      <c r="A432" s="18" t="s">
        <v>1474</v>
      </c>
      <c r="B432" s="18" t="s">
        <v>816</v>
      </c>
      <c r="C432" s="18" t="s">
        <v>1917</v>
      </c>
      <c r="D432" s="19">
        <v>249604764</v>
      </c>
    </row>
    <row r="433" spans="1:4" x14ac:dyDescent="0.3">
      <c r="A433" s="18" t="s">
        <v>1474</v>
      </c>
      <c r="B433" s="18" t="s">
        <v>356</v>
      </c>
      <c r="C433" s="18" t="s">
        <v>1918</v>
      </c>
      <c r="D433" s="19">
        <v>4510098482</v>
      </c>
    </row>
    <row r="434" spans="1:4" x14ac:dyDescent="0.3">
      <c r="A434" s="18" t="s">
        <v>1474</v>
      </c>
      <c r="B434" s="18" t="s">
        <v>833</v>
      </c>
      <c r="C434" s="18" t="s">
        <v>1919</v>
      </c>
      <c r="D434" s="19">
        <v>228290160</v>
      </c>
    </row>
    <row r="435" spans="1:4" x14ac:dyDescent="0.3">
      <c r="A435" s="18" t="s">
        <v>1474</v>
      </c>
      <c r="B435" s="18" t="s">
        <v>808</v>
      </c>
      <c r="C435" s="18" t="s">
        <v>1920</v>
      </c>
      <c r="D435" s="19">
        <v>261853717</v>
      </c>
    </row>
    <row r="436" spans="1:4" x14ac:dyDescent="0.3">
      <c r="A436" s="18" t="s">
        <v>1474</v>
      </c>
      <c r="B436" s="18" t="s">
        <v>449</v>
      </c>
      <c r="C436" s="18" t="s">
        <v>1921</v>
      </c>
      <c r="D436" s="19">
        <v>1726785649</v>
      </c>
    </row>
    <row r="437" spans="1:4" x14ac:dyDescent="0.3">
      <c r="A437" s="18" t="s">
        <v>1474</v>
      </c>
      <c r="B437" s="18" t="s">
        <v>850</v>
      </c>
      <c r="C437" s="18" t="s">
        <v>1922</v>
      </c>
      <c r="D437" s="19">
        <v>220712273</v>
      </c>
    </row>
    <row r="438" spans="1:4" x14ac:dyDescent="0.3">
      <c r="A438" s="18" t="s">
        <v>1474</v>
      </c>
      <c r="B438" s="18" t="s">
        <v>824</v>
      </c>
      <c r="C438" s="18" t="s">
        <v>1923</v>
      </c>
      <c r="D438" s="19">
        <v>239589813</v>
      </c>
    </row>
    <row r="439" spans="1:4" x14ac:dyDescent="0.3">
      <c r="A439" s="18" t="s">
        <v>1474</v>
      </c>
      <c r="B439" s="18" t="s">
        <v>541</v>
      </c>
      <c r="C439" s="18" t="s">
        <v>1924</v>
      </c>
      <c r="D439" s="19">
        <v>990785247</v>
      </c>
    </row>
    <row r="440" spans="1:4" x14ac:dyDescent="0.3">
      <c r="A440" s="18" t="s">
        <v>1474</v>
      </c>
      <c r="B440" s="18" t="s">
        <v>303</v>
      </c>
      <c r="C440" s="18" t="s">
        <v>1925</v>
      </c>
      <c r="D440" s="19">
        <v>11201776207</v>
      </c>
    </row>
    <row r="441" spans="1:4" x14ac:dyDescent="0.3">
      <c r="A441" s="18" t="s">
        <v>1474</v>
      </c>
      <c r="B441" s="18" t="s">
        <v>650</v>
      </c>
      <c r="C441" s="18" t="s">
        <v>1926</v>
      </c>
      <c r="D441" s="19">
        <v>516120139</v>
      </c>
    </row>
    <row r="442" spans="1:4" x14ac:dyDescent="0.3">
      <c r="A442" s="18" t="s">
        <v>1474</v>
      </c>
      <c r="B442" s="18" t="s">
        <v>338</v>
      </c>
      <c r="C442" s="18" t="s">
        <v>1927</v>
      </c>
      <c r="D442" s="19">
        <v>5641873019</v>
      </c>
    </row>
    <row r="443" spans="1:4" x14ac:dyDescent="0.3">
      <c r="A443" s="18" t="s">
        <v>1474</v>
      </c>
      <c r="B443" s="18" t="s">
        <v>1102</v>
      </c>
      <c r="C443" s="18" t="s">
        <v>1928</v>
      </c>
      <c r="D443" s="19">
        <v>55081027</v>
      </c>
    </row>
    <row r="444" spans="1:4" x14ac:dyDescent="0.3">
      <c r="A444" s="18" t="s">
        <v>1474</v>
      </c>
      <c r="B444" s="18" t="s">
        <v>763</v>
      </c>
      <c r="C444" s="18" t="s">
        <v>1929</v>
      </c>
      <c r="D444" s="19">
        <v>316395303</v>
      </c>
    </row>
    <row r="445" spans="1:4" x14ac:dyDescent="0.3">
      <c r="A445" s="18" t="s">
        <v>1474</v>
      </c>
      <c r="B445" s="18" t="s">
        <v>959</v>
      </c>
      <c r="C445" s="18" t="s">
        <v>1930</v>
      </c>
      <c r="D445" s="19">
        <v>136610390</v>
      </c>
    </row>
    <row r="446" spans="1:4" x14ac:dyDescent="0.3">
      <c r="A446" s="18" t="s">
        <v>1474</v>
      </c>
      <c r="B446" s="18" t="s">
        <v>294</v>
      </c>
      <c r="C446" s="18" t="s">
        <v>1931</v>
      </c>
      <c r="D446" s="19">
        <v>16507592081</v>
      </c>
    </row>
    <row r="447" spans="1:4" x14ac:dyDescent="0.3">
      <c r="A447" s="18" t="s">
        <v>1474</v>
      </c>
      <c r="B447" s="18" t="s">
        <v>369</v>
      </c>
      <c r="C447" s="18" t="s">
        <v>1932</v>
      </c>
      <c r="D447" s="19">
        <v>3896375131</v>
      </c>
    </row>
    <row r="448" spans="1:4" x14ac:dyDescent="0.3">
      <c r="A448" s="18" t="s">
        <v>1474</v>
      </c>
      <c r="B448" s="18" t="s">
        <v>490</v>
      </c>
      <c r="C448" s="18" t="s">
        <v>1933</v>
      </c>
      <c r="D448" s="19">
        <v>1321920219</v>
      </c>
    </row>
    <row r="449" spans="1:4" x14ac:dyDescent="0.3">
      <c r="A449" s="18" t="s">
        <v>1474</v>
      </c>
      <c r="B449" s="18" t="s">
        <v>367</v>
      </c>
      <c r="C449" s="18" t="s">
        <v>1934</v>
      </c>
      <c r="D449" s="19">
        <v>3920479542</v>
      </c>
    </row>
    <row r="450" spans="1:4" x14ac:dyDescent="0.3">
      <c r="A450" s="18" t="s">
        <v>1474</v>
      </c>
      <c r="B450" s="18" t="s">
        <v>566</v>
      </c>
      <c r="C450" s="18" t="s">
        <v>1935</v>
      </c>
      <c r="D450" s="19">
        <v>831566434</v>
      </c>
    </row>
    <row r="451" spans="1:4" x14ac:dyDescent="0.3">
      <c r="A451" s="18" t="s">
        <v>1474</v>
      </c>
      <c r="B451" s="18" t="s">
        <v>445</v>
      </c>
      <c r="C451" s="18" t="s">
        <v>1936</v>
      </c>
      <c r="D451" s="19">
        <v>1751398441</v>
      </c>
    </row>
    <row r="452" spans="1:4" x14ac:dyDescent="0.3">
      <c r="A452" s="18" t="s">
        <v>1474</v>
      </c>
      <c r="B452" s="18" t="s">
        <v>343</v>
      </c>
      <c r="C452" s="18" t="s">
        <v>1937</v>
      </c>
      <c r="D452" s="19">
        <v>5130984493</v>
      </c>
    </row>
    <row r="453" spans="1:4" x14ac:dyDescent="0.3">
      <c r="A453" s="18" t="s">
        <v>1474</v>
      </c>
      <c r="B453" s="18" t="s">
        <v>413</v>
      </c>
      <c r="C453" s="18" t="s">
        <v>1938</v>
      </c>
      <c r="D453" s="19">
        <v>2280634123</v>
      </c>
    </row>
    <row r="454" spans="1:4" x14ac:dyDescent="0.3">
      <c r="A454" s="18" t="s">
        <v>1474</v>
      </c>
      <c r="B454" s="18" t="s">
        <v>439</v>
      </c>
      <c r="C454" s="18" t="s">
        <v>1939</v>
      </c>
      <c r="D454" s="19">
        <v>1801233017</v>
      </c>
    </row>
    <row r="455" spans="1:4" x14ac:dyDescent="0.3">
      <c r="A455" s="18" t="s">
        <v>1474</v>
      </c>
      <c r="B455" s="18" t="s">
        <v>485</v>
      </c>
      <c r="C455" s="18" t="s">
        <v>1940</v>
      </c>
      <c r="D455" s="19">
        <v>1385780403</v>
      </c>
    </row>
    <row r="456" spans="1:4" x14ac:dyDescent="0.3">
      <c r="A456" s="18" t="s">
        <v>1474</v>
      </c>
      <c r="B456" s="18" t="s">
        <v>533</v>
      </c>
      <c r="C456" s="18" t="s">
        <v>1941</v>
      </c>
      <c r="D456" s="19">
        <v>1026868345</v>
      </c>
    </row>
    <row r="457" spans="1:4" x14ac:dyDescent="0.3">
      <c r="A457" s="18" t="s">
        <v>1474</v>
      </c>
      <c r="B457" s="18" t="s">
        <v>478</v>
      </c>
      <c r="C457" s="18" t="s">
        <v>1942</v>
      </c>
      <c r="D457" s="19">
        <v>1437870633</v>
      </c>
    </row>
    <row r="458" spans="1:4" x14ac:dyDescent="0.3">
      <c r="A458" s="18" t="s">
        <v>1474</v>
      </c>
      <c r="B458" s="18" t="s">
        <v>729</v>
      </c>
      <c r="C458" s="18" t="s">
        <v>1943</v>
      </c>
      <c r="D458" s="19">
        <v>356411870</v>
      </c>
    </row>
    <row r="459" spans="1:4" x14ac:dyDescent="0.3">
      <c r="A459" s="18" t="s">
        <v>1474</v>
      </c>
      <c r="B459" s="18" t="s">
        <v>738</v>
      </c>
      <c r="C459" s="18" t="s">
        <v>1944</v>
      </c>
      <c r="D459" s="19">
        <v>347838974</v>
      </c>
    </row>
    <row r="460" spans="1:4" x14ac:dyDescent="0.3">
      <c r="A460" s="18" t="s">
        <v>1474</v>
      </c>
      <c r="B460" s="18" t="s">
        <v>866</v>
      </c>
      <c r="C460" s="18" t="s">
        <v>1945</v>
      </c>
      <c r="D460" s="19">
        <v>200571882</v>
      </c>
    </row>
    <row r="461" spans="1:4" x14ac:dyDescent="0.3">
      <c r="A461" s="18" t="s">
        <v>1474</v>
      </c>
      <c r="B461" s="18" t="s">
        <v>625</v>
      </c>
      <c r="C461" s="18" t="s">
        <v>1946</v>
      </c>
      <c r="D461" s="19">
        <v>586482550</v>
      </c>
    </row>
    <row r="462" spans="1:4" x14ac:dyDescent="0.3">
      <c r="A462" s="18" t="s">
        <v>1474</v>
      </c>
      <c r="B462" s="18" t="s">
        <v>362</v>
      </c>
      <c r="C462" s="18" t="s">
        <v>1947</v>
      </c>
      <c r="D462" s="19">
        <v>4224843227</v>
      </c>
    </row>
    <row r="463" spans="1:4" x14ac:dyDescent="0.3">
      <c r="A463" s="18" t="s">
        <v>1474</v>
      </c>
      <c r="B463" s="18" t="s">
        <v>789</v>
      </c>
      <c r="C463" s="18" t="s">
        <v>1948</v>
      </c>
      <c r="D463" s="19">
        <v>286562451</v>
      </c>
    </row>
    <row r="464" spans="1:4" x14ac:dyDescent="0.3">
      <c r="A464" s="18" t="s">
        <v>1474</v>
      </c>
      <c r="B464" s="18" t="s">
        <v>384</v>
      </c>
      <c r="C464" s="18" t="s">
        <v>1949</v>
      </c>
      <c r="D464" s="19">
        <v>3355501827</v>
      </c>
    </row>
    <row r="465" spans="1:4" x14ac:dyDescent="0.3">
      <c r="A465" s="18" t="s">
        <v>1474</v>
      </c>
      <c r="B465" s="18" t="s">
        <v>342</v>
      </c>
      <c r="C465" s="18" t="s">
        <v>1950</v>
      </c>
      <c r="D465" s="19">
        <v>5384652193</v>
      </c>
    </row>
    <row r="466" spans="1:4" x14ac:dyDescent="0.3">
      <c r="A466" s="18" t="s">
        <v>1474</v>
      </c>
      <c r="B466" s="18" t="s">
        <v>374</v>
      </c>
      <c r="C466" s="18" t="s">
        <v>1951</v>
      </c>
      <c r="D466" s="19">
        <v>3741908580</v>
      </c>
    </row>
    <row r="467" spans="1:4" x14ac:dyDescent="0.3">
      <c r="A467" s="18" t="s">
        <v>1474</v>
      </c>
      <c r="B467" s="18" t="s">
        <v>938</v>
      </c>
      <c r="C467" s="18" t="s">
        <v>1952</v>
      </c>
      <c r="D467" s="19">
        <v>149861747</v>
      </c>
    </row>
    <row r="468" spans="1:4" x14ac:dyDescent="0.3">
      <c r="A468" s="18" t="s">
        <v>1474</v>
      </c>
      <c r="B468" s="18" t="s">
        <v>326</v>
      </c>
      <c r="C468" s="18" t="s">
        <v>1953</v>
      </c>
      <c r="D468" s="19">
        <v>6899539616</v>
      </c>
    </row>
    <row r="469" spans="1:4" x14ac:dyDescent="0.3">
      <c r="A469" s="18" t="s">
        <v>1474</v>
      </c>
      <c r="B469" s="18" t="s">
        <v>554</v>
      </c>
      <c r="C469" s="18" t="s">
        <v>1954</v>
      </c>
      <c r="D469" s="19">
        <v>908643547</v>
      </c>
    </row>
    <row r="470" spans="1:4" x14ac:dyDescent="0.3">
      <c r="A470" s="18" t="s">
        <v>1474</v>
      </c>
      <c r="B470" s="18" t="s">
        <v>614</v>
      </c>
      <c r="C470" s="18" t="s">
        <v>1955</v>
      </c>
      <c r="D470" s="19">
        <v>624741500</v>
      </c>
    </row>
    <row r="471" spans="1:4" x14ac:dyDescent="0.3">
      <c r="A471" s="18" t="s">
        <v>1474</v>
      </c>
      <c r="B471" s="18" t="s">
        <v>310</v>
      </c>
      <c r="C471" s="18" t="s">
        <v>1956</v>
      </c>
      <c r="D471" s="19">
        <v>9304417861</v>
      </c>
    </row>
    <row r="472" spans="1:4" x14ac:dyDescent="0.3">
      <c r="A472" s="18" t="s">
        <v>1474</v>
      </c>
      <c r="B472" s="18" t="s">
        <v>1078</v>
      </c>
      <c r="C472" s="18" t="s">
        <v>1957</v>
      </c>
      <c r="D472" s="19">
        <v>67898248</v>
      </c>
    </row>
    <row r="473" spans="1:4" x14ac:dyDescent="0.3">
      <c r="A473" s="18" t="s">
        <v>1474</v>
      </c>
      <c r="B473" s="18" t="s">
        <v>406</v>
      </c>
      <c r="C473" s="18" t="s">
        <v>1958</v>
      </c>
      <c r="D473" s="19">
        <v>2548354674</v>
      </c>
    </row>
    <row r="474" spans="1:4" x14ac:dyDescent="0.3">
      <c r="A474" s="18" t="s">
        <v>1474</v>
      </c>
      <c r="B474" s="18" t="s">
        <v>1216</v>
      </c>
      <c r="C474" s="18" t="s">
        <v>1959</v>
      </c>
      <c r="D474" s="19">
        <v>25529617</v>
      </c>
    </row>
    <row r="475" spans="1:4" x14ac:dyDescent="0.3">
      <c r="A475" s="18" t="s">
        <v>1474</v>
      </c>
      <c r="B475" s="18" t="s">
        <v>1019</v>
      </c>
      <c r="C475" s="18" t="s">
        <v>1960</v>
      </c>
      <c r="D475" s="19">
        <v>99587023</v>
      </c>
    </row>
    <row r="476" spans="1:4" x14ac:dyDescent="0.3">
      <c r="A476" s="18" t="s">
        <v>1474</v>
      </c>
      <c r="B476" s="18" t="s">
        <v>578</v>
      </c>
      <c r="C476" s="18" t="s">
        <v>1961</v>
      </c>
      <c r="D476" s="19">
        <v>775727706</v>
      </c>
    </row>
    <row r="477" spans="1:4" x14ac:dyDescent="0.3">
      <c r="A477" s="18" t="s">
        <v>1474</v>
      </c>
      <c r="B477" s="18" t="s">
        <v>1024</v>
      </c>
      <c r="C477" s="18" t="s">
        <v>1962</v>
      </c>
      <c r="D477" s="19">
        <v>96022966</v>
      </c>
    </row>
    <row r="478" spans="1:4" x14ac:dyDescent="0.3">
      <c r="A478" s="18" t="s">
        <v>1474</v>
      </c>
      <c r="B478" s="18" t="s">
        <v>1392</v>
      </c>
      <c r="C478" s="18" t="s">
        <v>1963</v>
      </c>
      <c r="D478" s="19">
        <v>3929360</v>
      </c>
    </row>
    <row r="479" spans="1:4" x14ac:dyDescent="0.3">
      <c r="A479" s="18" t="s">
        <v>1474</v>
      </c>
      <c r="B479" s="18" t="s">
        <v>703</v>
      </c>
      <c r="C479" s="18" t="s">
        <v>1964</v>
      </c>
      <c r="D479" s="19">
        <v>397043605</v>
      </c>
    </row>
    <row r="480" spans="1:4" x14ac:dyDescent="0.3">
      <c r="A480" s="18" t="s">
        <v>1474</v>
      </c>
      <c r="B480" s="18" t="s">
        <v>510</v>
      </c>
      <c r="C480" s="18" t="s">
        <v>1965</v>
      </c>
      <c r="D480" s="19">
        <v>1191294683</v>
      </c>
    </row>
    <row r="481" spans="1:4" x14ac:dyDescent="0.3">
      <c r="A481" s="18" t="s">
        <v>1474</v>
      </c>
      <c r="B481" s="18" t="s">
        <v>674</v>
      </c>
      <c r="C481" s="18" t="s">
        <v>1966</v>
      </c>
      <c r="D481" s="19">
        <v>449973012</v>
      </c>
    </row>
    <row r="482" spans="1:4" x14ac:dyDescent="0.3">
      <c r="A482" s="18" t="s">
        <v>1474</v>
      </c>
      <c r="B482" s="18" t="s">
        <v>354</v>
      </c>
      <c r="C482" s="18" t="s">
        <v>1967</v>
      </c>
      <c r="D482" s="19">
        <v>4576068404</v>
      </c>
    </row>
    <row r="483" spans="1:4" x14ac:dyDescent="0.3">
      <c r="A483" s="18" t="s">
        <v>1474</v>
      </c>
      <c r="B483" s="18" t="s">
        <v>950</v>
      </c>
      <c r="C483" s="18" t="s">
        <v>1968</v>
      </c>
      <c r="D483" s="19">
        <v>142264253</v>
      </c>
    </row>
    <row r="484" spans="1:4" x14ac:dyDescent="0.3">
      <c r="A484" s="18" t="s">
        <v>1474</v>
      </c>
      <c r="B484" s="18" t="s">
        <v>1321</v>
      </c>
      <c r="C484" s="18" t="s">
        <v>1969</v>
      </c>
      <c r="D484" s="19">
        <v>10750283</v>
      </c>
    </row>
    <row r="485" spans="1:4" x14ac:dyDescent="0.3">
      <c r="A485" s="18" t="s">
        <v>1474</v>
      </c>
      <c r="B485" s="18" t="s">
        <v>1209</v>
      </c>
      <c r="C485" s="18" t="s">
        <v>1970</v>
      </c>
      <c r="D485" s="19">
        <v>27673371</v>
      </c>
    </row>
    <row r="486" spans="1:4" x14ac:dyDescent="0.3">
      <c r="A486" s="18" t="s">
        <v>1474</v>
      </c>
      <c r="B486" s="18" t="s">
        <v>949</v>
      </c>
      <c r="C486" s="18" t="s">
        <v>1971</v>
      </c>
      <c r="D486" s="19">
        <v>142587563</v>
      </c>
    </row>
    <row r="487" spans="1:4" x14ac:dyDescent="0.3">
      <c r="A487" s="18" t="s">
        <v>1474</v>
      </c>
      <c r="B487" s="18" t="s">
        <v>386</v>
      </c>
      <c r="C487" s="18" t="s">
        <v>1972</v>
      </c>
      <c r="D487" s="19">
        <v>3325412475</v>
      </c>
    </row>
    <row r="488" spans="1:4" x14ac:dyDescent="0.3">
      <c r="A488" s="18" t="s">
        <v>1474</v>
      </c>
      <c r="B488" s="18" t="s">
        <v>1374</v>
      </c>
      <c r="C488" s="18" t="s">
        <v>1973</v>
      </c>
      <c r="D488" s="19">
        <v>5941896</v>
      </c>
    </row>
    <row r="489" spans="1:4" x14ac:dyDescent="0.3">
      <c r="A489" s="18" t="s">
        <v>1474</v>
      </c>
      <c r="B489" s="18" t="s">
        <v>666</v>
      </c>
      <c r="C489" s="18" t="s">
        <v>1974</v>
      </c>
      <c r="D489" s="19">
        <v>472915003</v>
      </c>
    </row>
    <row r="490" spans="1:4" x14ac:dyDescent="0.3">
      <c r="A490" s="18" t="s">
        <v>1474</v>
      </c>
      <c r="B490" s="18" t="s">
        <v>1383</v>
      </c>
      <c r="C490" s="18" t="s">
        <v>1975</v>
      </c>
      <c r="D490" s="19">
        <v>5172985</v>
      </c>
    </row>
    <row r="491" spans="1:4" x14ac:dyDescent="0.3">
      <c r="A491" s="18" t="s">
        <v>1474</v>
      </c>
      <c r="B491" s="18" t="s">
        <v>939</v>
      </c>
      <c r="C491" s="18" t="s">
        <v>1976</v>
      </c>
      <c r="D491" s="19">
        <v>149858179</v>
      </c>
    </row>
    <row r="492" spans="1:4" x14ac:dyDescent="0.3">
      <c r="A492" s="18" t="s">
        <v>1474</v>
      </c>
      <c r="B492" s="18" t="s">
        <v>705</v>
      </c>
      <c r="C492" s="18" t="s">
        <v>1977</v>
      </c>
      <c r="D492" s="19">
        <v>393356226</v>
      </c>
    </row>
    <row r="493" spans="1:4" x14ac:dyDescent="0.3">
      <c r="A493" s="18" t="s">
        <v>1474</v>
      </c>
      <c r="B493" s="18" t="s">
        <v>1456</v>
      </c>
      <c r="C493" s="18" t="s">
        <v>1978</v>
      </c>
      <c r="D493" s="19">
        <v>725110</v>
      </c>
    </row>
    <row r="494" spans="1:4" x14ac:dyDescent="0.3">
      <c r="A494" s="18" t="s">
        <v>1474</v>
      </c>
      <c r="B494" s="18" t="s">
        <v>1395</v>
      </c>
      <c r="C494" s="18" t="s">
        <v>1979</v>
      </c>
      <c r="D494" s="19">
        <v>3640677</v>
      </c>
    </row>
    <row r="495" spans="1:4" x14ac:dyDescent="0.3">
      <c r="A495" s="18" t="s">
        <v>1474</v>
      </c>
      <c r="B495" s="18" t="s">
        <v>955</v>
      </c>
      <c r="C495" s="18" t="s">
        <v>1980</v>
      </c>
      <c r="D495" s="19">
        <v>138376555</v>
      </c>
    </row>
    <row r="496" spans="1:4" x14ac:dyDescent="0.3">
      <c r="A496" s="18" t="s">
        <v>1474</v>
      </c>
      <c r="B496" s="18" t="s">
        <v>1459</v>
      </c>
      <c r="C496" s="18" t="s">
        <v>1981</v>
      </c>
      <c r="D496" s="19">
        <v>624591</v>
      </c>
    </row>
    <row r="497" spans="1:4" x14ac:dyDescent="0.3">
      <c r="A497" s="18" t="s">
        <v>1474</v>
      </c>
      <c r="B497" s="18" t="s">
        <v>1356</v>
      </c>
      <c r="C497" s="18" t="s">
        <v>1982</v>
      </c>
      <c r="D497" s="19">
        <v>7555443</v>
      </c>
    </row>
    <row r="498" spans="1:4" x14ac:dyDescent="0.3">
      <c r="A498" s="18" t="s">
        <v>1474</v>
      </c>
      <c r="B498" s="18" t="s">
        <v>1402</v>
      </c>
      <c r="C498" s="18" t="s">
        <v>1983</v>
      </c>
      <c r="D498" s="19">
        <v>3222122</v>
      </c>
    </row>
    <row r="499" spans="1:4" x14ac:dyDescent="0.3">
      <c r="A499" s="18" t="s">
        <v>1474</v>
      </c>
      <c r="B499" s="18" t="s">
        <v>1436</v>
      </c>
      <c r="C499" s="18" t="s">
        <v>1984</v>
      </c>
      <c r="D499" s="19">
        <v>1611273</v>
      </c>
    </row>
    <row r="500" spans="1:4" x14ac:dyDescent="0.3">
      <c r="A500" s="18" t="s">
        <v>1474</v>
      </c>
      <c r="B500" s="18" t="s">
        <v>1086</v>
      </c>
      <c r="C500" s="18" t="s">
        <v>1985</v>
      </c>
      <c r="D500" s="19">
        <v>63505760</v>
      </c>
    </row>
    <row r="501" spans="1:4" x14ac:dyDescent="0.3">
      <c r="A501" s="18" t="s">
        <v>1474</v>
      </c>
      <c r="B501" s="18" t="s">
        <v>514</v>
      </c>
      <c r="C501" s="18" t="s">
        <v>1986</v>
      </c>
      <c r="D501" s="19">
        <v>1165522574</v>
      </c>
    </row>
    <row r="502" spans="1:4" x14ac:dyDescent="0.3">
      <c r="A502" s="18" t="s">
        <v>1474</v>
      </c>
      <c r="B502" s="18" t="s">
        <v>962</v>
      </c>
      <c r="C502" s="18" t="s">
        <v>1987</v>
      </c>
      <c r="D502" s="19">
        <v>134991120</v>
      </c>
    </row>
    <row r="503" spans="1:4" x14ac:dyDescent="0.3">
      <c r="A503" s="18" t="s">
        <v>1474</v>
      </c>
      <c r="B503" s="18" t="s">
        <v>1184</v>
      </c>
      <c r="C503" s="18" t="s">
        <v>1988</v>
      </c>
      <c r="D503" s="19">
        <v>32470390</v>
      </c>
    </row>
    <row r="504" spans="1:4" x14ac:dyDescent="0.3">
      <c r="A504" s="18" t="s">
        <v>1474</v>
      </c>
      <c r="B504" s="18" t="s">
        <v>1448</v>
      </c>
      <c r="C504" s="18" t="s">
        <v>1989</v>
      </c>
      <c r="D504" s="19">
        <v>1210714</v>
      </c>
    </row>
    <row r="505" spans="1:4" x14ac:dyDescent="0.3">
      <c r="A505" s="18" t="s">
        <v>1474</v>
      </c>
      <c r="B505" s="18" t="s">
        <v>1070</v>
      </c>
      <c r="C505" s="18" t="s">
        <v>1990</v>
      </c>
      <c r="D505" s="19">
        <v>70724329</v>
      </c>
    </row>
    <row r="506" spans="1:4" x14ac:dyDescent="0.3">
      <c r="A506" s="18" t="s">
        <v>1474</v>
      </c>
      <c r="B506" s="18" t="s">
        <v>1334</v>
      </c>
      <c r="C506" s="18" t="s">
        <v>1991</v>
      </c>
      <c r="D506" s="19">
        <v>9333023</v>
      </c>
    </row>
    <row r="507" spans="1:4" x14ac:dyDescent="0.3">
      <c r="A507" s="18" t="s">
        <v>1474</v>
      </c>
      <c r="B507" s="18" t="s">
        <v>1262</v>
      </c>
      <c r="C507" s="18" t="s">
        <v>1992</v>
      </c>
      <c r="D507" s="19">
        <v>19132270</v>
      </c>
    </row>
    <row r="508" spans="1:4" x14ac:dyDescent="0.3">
      <c r="A508" s="18" t="s">
        <v>1474</v>
      </c>
      <c r="B508" s="18" t="s">
        <v>1401</v>
      </c>
      <c r="C508" s="18" t="s">
        <v>1993</v>
      </c>
      <c r="D508" s="19">
        <v>3286202</v>
      </c>
    </row>
    <row r="509" spans="1:4" x14ac:dyDescent="0.3">
      <c r="A509" s="18" t="s">
        <v>1474</v>
      </c>
      <c r="B509" s="18" t="s">
        <v>415</v>
      </c>
      <c r="C509" s="18" t="s">
        <v>1994</v>
      </c>
      <c r="D509" s="19">
        <v>2268762429</v>
      </c>
    </row>
    <row r="510" spans="1:4" x14ac:dyDescent="0.3">
      <c r="A510" s="18" t="s">
        <v>1474</v>
      </c>
      <c r="B510" s="18" t="s">
        <v>1261</v>
      </c>
      <c r="C510" s="18" t="s">
        <v>1995</v>
      </c>
      <c r="D510" s="19">
        <v>19462445</v>
      </c>
    </row>
    <row r="511" spans="1:4" x14ac:dyDescent="0.3">
      <c r="A511" s="18" t="s">
        <v>1474</v>
      </c>
      <c r="B511" s="18" t="s">
        <v>483</v>
      </c>
      <c r="C511" s="18" t="s">
        <v>1996</v>
      </c>
      <c r="D511" s="19">
        <v>1417484336</v>
      </c>
    </row>
    <row r="512" spans="1:4" x14ac:dyDescent="0.3">
      <c r="A512" s="18" t="s">
        <v>1474</v>
      </c>
      <c r="B512" s="18" t="s">
        <v>1359</v>
      </c>
      <c r="C512" s="18" t="s">
        <v>1997</v>
      </c>
      <c r="D512" s="19">
        <v>7192344</v>
      </c>
    </row>
    <row r="513" spans="1:4" x14ac:dyDescent="0.3">
      <c r="A513" s="18" t="s">
        <v>1474</v>
      </c>
      <c r="B513" s="18" t="s">
        <v>1375</v>
      </c>
      <c r="C513" s="18" t="s">
        <v>1998</v>
      </c>
      <c r="D513" s="19">
        <v>5908993</v>
      </c>
    </row>
    <row r="514" spans="1:4" x14ac:dyDescent="0.3">
      <c r="A514" s="18" t="s">
        <v>1474</v>
      </c>
      <c r="B514" s="18" t="s">
        <v>926</v>
      </c>
      <c r="C514" s="18" t="s">
        <v>1999</v>
      </c>
      <c r="D514" s="19">
        <v>157017678</v>
      </c>
    </row>
    <row r="515" spans="1:4" x14ac:dyDescent="0.3">
      <c r="A515" s="18" t="s">
        <v>1474</v>
      </c>
      <c r="B515" s="18" t="s">
        <v>408</v>
      </c>
      <c r="C515" s="18" t="s">
        <v>2000</v>
      </c>
      <c r="D515" s="19">
        <v>2534116944</v>
      </c>
    </row>
    <row r="516" spans="1:4" x14ac:dyDescent="0.3">
      <c r="A516" s="18" t="s">
        <v>1474</v>
      </c>
      <c r="B516" s="18" t="s">
        <v>734</v>
      </c>
      <c r="C516" s="18" t="s">
        <v>2001</v>
      </c>
      <c r="D516" s="19">
        <v>350196362</v>
      </c>
    </row>
    <row r="517" spans="1:4" x14ac:dyDescent="0.3">
      <c r="A517" s="18" t="s">
        <v>1474</v>
      </c>
      <c r="B517" s="18" t="s">
        <v>900</v>
      </c>
      <c r="C517" s="18" t="s">
        <v>2002</v>
      </c>
      <c r="D517" s="19">
        <v>173767118</v>
      </c>
    </row>
    <row r="518" spans="1:4" x14ac:dyDescent="0.3">
      <c r="A518" s="18" t="s">
        <v>1474</v>
      </c>
      <c r="B518" s="18" t="s">
        <v>840</v>
      </c>
      <c r="C518" s="18" t="s">
        <v>2003</v>
      </c>
      <c r="D518" s="19">
        <v>226515757</v>
      </c>
    </row>
    <row r="519" spans="1:4" x14ac:dyDescent="0.3">
      <c r="A519" s="18" t="s">
        <v>1474</v>
      </c>
      <c r="B519" s="18" t="s">
        <v>878</v>
      </c>
      <c r="C519" s="18" t="s">
        <v>2004</v>
      </c>
      <c r="D519" s="19">
        <v>191410523</v>
      </c>
    </row>
    <row r="520" spans="1:4" x14ac:dyDescent="0.3">
      <c r="A520" s="18" t="s">
        <v>1474</v>
      </c>
      <c r="B520" s="18" t="s">
        <v>795</v>
      </c>
      <c r="C520" s="18" t="s">
        <v>2005</v>
      </c>
      <c r="D520" s="19">
        <v>280472934</v>
      </c>
    </row>
    <row r="521" spans="1:4" x14ac:dyDescent="0.3">
      <c r="A521" s="18" t="s">
        <v>1474</v>
      </c>
      <c r="B521" s="18" t="s">
        <v>1330</v>
      </c>
      <c r="C521" s="18" t="s">
        <v>2006</v>
      </c>
      <c r="D521" s="19">
        <v>10044644</v>
      </c>
    </row>
    <row r="522" spans="1:4" x14ac:dyDescent="0.3">
      <c r="A522" s="18" t="s">
        <v>1474</v>
      </c>
      <c r="B522" s="18" t="s">
        <v>1293</v>
      </c>
      <c r="C522" s="18" t="s">
        <v>2007</v>
      </c>
      <c r="D522" s="19">
        <v>15061506</v>
      </c>
    </row>
    <row r="523" spans="1:4" x14ac:dyDescent="0.3">
      <c r="A523" s="18" t="s">
        <v>1474</v>
      </c>
      <c r="B523" s="18" t="s">
        <v>858</v>
      </c>
      <c r="C523" s="18" t="s">
        <v>2008</v>
      </c>
      <c r="D523" s="19">
        <v>206012326</v>
      </c>
    </row>
    <row r="524" spans="1:4" x14ac:dyDescent="0.3">
      <c r="A524" s="18" t="s">
        <v>1474</v>
      </c>
      <c r="B524" s="18" t="s">
        <v>779</v>
      </c>
      <c r="C524" s="18" t="s">
        <v>2009</v>
      </c>
      <c r="D524" s="19">
        <v>295608773</v>
      </c>
    </row>
    <row r="525" spans="1:4" x14ac:dyDescent="0.3">
      <c r="A525" s="18" t="s">
        <v>1474</v>
      </c>
      <c r="B525" s="18" t="s">
        <v>1332</v>
      </c>
      <c r="C525" s="18" t="s">
        <v>2010</v>
      </c>
      <c r="D525" s="19">
        <v>9774441</v>
      </c>
    </row>
    <row r="526" spans="1:4" x14ac:dyDescent="0.3">
      <c r="A526" s="18" t="s">
        <v>1474</v>
      </c>
      <c r="B526" s="18" t="s">
        <v>688</v>
      </c>
      <c r="C526" s="18" t="s">
        <v>2011</v>
      </c>
      <c r="D526" s="19">
        <v>423187761</v>
      </c>
    </row>
    <row r="527" spans="1:4" x14ac:dyDescent="0.3">
      <c r="A527" s="18" t="s">
        <v>1474</v>
      </c>
      <c r="B527" s="18" t="s">
        <v>1206</v>
      </c>
      <c r="C527" s="18" t="s">
        <v>2012</v>
      </c>
      <c r="D527" s="19">
        <v>28049512</v>
      </c>
    </row>
    <row r="528" spans="1:4" x14ac:dyDescent="0.3">
      <c r="A528" s="18" t="s">
        <v>1474</v>
      </c>
      <c r="B528" s="18" t="s">
        <v>1181</v>
      </c>
      <c r="C528" s="18" t="s">
        <v>2013</v>
      </c>
      <c r="D528" s="19">
        <v>33579161</v>
      </c>
    </row>
    <row r="529" spans="1:4" x14ac:dyDescent="0.3">
      <c r="A529" s="18" t="s">
        <v>1474</v>
      </c>
      <c r="B529" s="18" t="s">
        <v>958</v>
      </c>
      <c r="C529" s="18" t="s">
        <v>2014</v>
      </c>
      <c r="D529" s="19">
        <v>136754680</v>
      </c>
    </row>
    <row r="530" spans="1:4" x14ac:dyDescent="0.3">
      <c r="A530" s="18" t="s">
        <v>1474</v>
      </c>
      <c r="B530" s="18" t="s">
        <v>2015</v>
      </c>
      <c r="C530" s="18" t="s">
        <v>2016</v>
      </c>
      <c r="D530" s="19">
        <v>3762656</v>
      </c>
    </row>
    <row r="531" spans="1:4" x14ac:dyDescent="0.3">
      <c r="A531" s="18" t="s">
        <v>1474</v>
      </c>
      <c r="B531" s="18" t="s">
        <v>1455</v>
      </c>
      <c r="C531" s="18" t="s">
        <v>2017</v>
      </c>
      <c r="D531" s="19">
        <v>748026</v>
      </c>
    </row>
    <row r="532" spans="1:4" x14ac:dyDescent="0.3">
      <c r="A532" s="18" t="s">
        <v>1474</v>
      </c>
      <c r="B532" s="18" t="s">
        <v>1343</v>
      </c>
      <c r="C532" s="18" t="s">
        <v>2018</v>
      </c>
      <c r="D532" s="19">
        <v>8626872</v>
      </c>
    </row>
    <row r="533" spans="1:4" x14ac:dyDescent="0.3">
      <c r="A533" s="18" t="s">
        <v>1474</v>
      </c>
      <c r="B533" s="18" t="s">
        <v>1302</v>
      </c>
      <c r="C533" s="18" t="s">
        <v>2019</v>
      </c>
      <c r="D533" s="19">
        <v>13794893</v>
      </c>
    </row>
    <row r="534" spans="1:4" x14ac:dyDescent="0.3">
      <c r="A534" s="18" t="s">
        <v>1474</v>
      </c>
      <c r="B534" s="18" t="s">
        <v>1371</v>
      </c>
      <c r="C534" s="18" t="s">
        <v>2020</v>
      </c>
      <c r="D534" s="19">
        <v>6108802</v>
      </c>
    </row>
    <row r="535" spans="1:4" x14ac:dyDescent="0.3">
      <c r="A535" s="18" t="s">
        <v>1474</v>
      </c>
      <c r="B535" s="18" t="s">
        <v>1308</v>
      </c>
      <c r="C535" s="18" t="s">
        <v>2021</v>
      </c>
      <c r="D535" s="19">
        <v>12771651</v>
      </c>
    </row>
    <row r="536" spans="1:4" x14ac:dyDescent="0.3">
      <c r="A536" s="18" t="s">
        <v>1474</v>
      </c>
      <c r="B536" s="18" t="s">
        <v>1268</v>
      </c>
      <c r="C536" s="18" t="s">
        <v>2022</v>
      </c>
      <c r="D536" s="19">
        <v>18211778</v>
      </c>
    </row>
    <row r="537" spans="1:4" x14ac:dyDescent="0.3">
      <c r="A537" s="18" t="s">
        <v>1474</v>
      </c>
      <c r="B537" s="18" t="s">
        <v>589</v>
      </c>
      <c r="C537" s="18" t="s">
        <v>2023</v>
      </c>
      <c r="D537" s="19">
        <v>724713501</v>
      </c>
    </row>
    <row r="538" spans="1:4" x14ac:dyDescent="0.3">
      <c r="A538" s="18" t="s">
        <v>1474</v>
      </c>
      <c r="B538" s="18" t="s">
        <v>351</v>
      </c>
      <c r="C538" s="18" t="s">
        <v>2024</v>
      </c>
      <c r="D538" s="19">
        <v>4814235631</v>
      </c>
    </row>
    <row r="539" spans="1:4" x14ac:dyDescent="0.3">
      <c r="A539" s="18" t="s">
        <v>1474</v>
      </c>
      <c r="B539" s="18" t="s">
        <v>1317</v>
      </c>
      <c r="C539" s="18" t="s">
        <v>2025</v>
      </c>
      <c r="D539" s="19">
        <v>10965694</v>
      </c>
    </row>
    <row r="540" spans="1:4" x14ac:dyDescent="0.3">
      <c r="A540" s="18" t="s">
        <v>1474</v>
      </c>
      <c r="B540" s="18" t="s">
        <v>1336</v>
      </c>
      <c r="C540" s="18" t="s">
        <v>2026</v>
      </c>
      <c r="D540" s="19">
        <v>9209635</v>
      </c>
    </row>
    <row r="541" spans="1:4" x14ac:dyDescent="0.3">
      <c r="A541" s="18" t="s">
        <v>1474</v>
      </c>
      <c r="B541" s="18" t="s">
        <v>971</v>
      </c>
      <c r="C541" s="18" t="s">
        <v>2027</v>
      </c>
      <c r="D541" s="19">
        <v>130365327</v>
      </c>
    </row>
    <row r="542" spans="1:4" x14ac:dyDescent="0.3">
      <c r="A542" s="18" t="s">
        <v>1474</v>
      </c>
      <c r="B542" s="18" t="s">
        <v>412</v>
      </c>
      <c r="C542" s="18" t="s">
        <v>2028</v>
      </c>
      <c r="D542" s="19">
        <v>2281428035</v>
      </c>
    </row>
    <row r="543" spans="1:4" x14ac:dyDescent="0.3">
      <c r="A543" s="18" t="s">
        <v>1474</v>
      </c>
      <c r="B543" s="18" t="s">
        <v>1129</v>
      </c>
      <c r="C543" s="18" t="s">
        <v>2029</v>
      </c>
      <c r="D543" s="19">
        <v>47397998</v>
      </c>
    </row>
    <row r="544" spans="1:4" x14ac:dyDescent="0.3">
      <c r="A544" s="18" t="s">
        <v>1474</v>
      </c>
      <c r="B544" s="18" t="s">
        <v>702</v>
      </c>
      <c r="C544" s="18" t="s">
        <v>2030</v>
      </c>
      <c r="D544" s="19">
        <v>397100484</v>
      </c>
    </row>
    <row r="545" spans="1:4" x14ac:dyDescent="0.3">
      <c r="A545" s="18" t="s">
        <v>1474</v>
      </c>
      <c r="B545" s="18" t="s">
        <v>815</v>
      </c>
      <c r="C545" s="18" t="s">
        <v>2031</v>
      </c>
      <c r="D545" s="19">
        <v>252474036</v>
      </c>
    </row>
    <row r="546" spans="1:4" x14ac:dyDescent="0.3">
      <c r="A546" s="18" t="s">
        <v>1474</v>
      </c>
      <c r="B546" s="18" t="s">
        <v>387</v>
      </c>
      <c r="C546" s="18" t="s">
        <v>2032</v>
      </c>
      <c r="D546" s="19">
        <v>3139779693</v>
      </c>
    </row>
    <row r="547" spans="1:4" x14ac:dyDescent="0.3">
      <c r="A547" s="18" t="s">
        <v>1474</v>
      </c>
      <c r="B547" s="18" t="s">
        <v>489</v>
      </c>
      <c r="C547" s="18" t="s">
        <v>2033</v>
      </c>
      <c r="D547" s="19">
        <v>1322160892</v>
      </c>
    </row>
    <row r="548" spans="1:4" x14ac:dyDescent="0.3">
      <c r="A548" s="18" t="s">
        <v>1474</v>
      </c>
      <c r="B548" s="18" t="s">
        <v>1080</v>
      </c>
      <c r="C548" s="18" t="s">
        <v>2034</v>
      </c>
      <c r="D548" s="19">
        <v>66077598</v>
      </c>
    </row>
    <row r="549" spans="1:4" x14ac:dyDescent="0.3">
      <c r="A549" s="18" t="s">
        <v>1474</v>
      </c>
      <c r="B549" s="18" t="s">
        <v>1095</v>
      </c>
      <c r="C549" s="18" t="s">
        <v>2035</v>
      </c>
      <c r="D549" s="19">
        <v>58988560</v>
      </c>
    </row>
    <row r="550" spans="1:4" x14ac:dyDescent="0.3">
      <c r="A550" s="18" t="s">
        <v>1474</v>
      </c>
      <c r="B550" s="18" t="s">
        <v>644</v>
      </c>
      <c r="C550" s="18" t="s">
        <v>2036</v>
      </c>
      <c r="D550" s="19">
        <v>526488829</v>
      </c>
    </row>
    <row r="551" spans="1:4" x14ac:dyDescent="0.3">
      <c r="A551" s="18" t="s">
        <v>1474</v>
      </c>
      <c r="B551" s="18" t="s">
        <v>1244</v>
      </c>
      <c r="C551" s="18" t="s">
        <v>2037</v>
      </c>
      <c r="D551" s="19">
        <v>20819235</v>
      </c>
    </row>
    <row r="552" spans="1:4" x14ac:dyDescent="0.3">
      <c r="A552" s="18" t="s">
        <v>1474</v>
      </c>
      <c r="B552" s="18" t="s">
        <v>459</v>
      </c>
      <c r="C552" s="18" t="s">
        <v>2038</v>
      </c>
      <c r="D552" s="19">
        <v>1589480298</v>
      </c>
    </row>
    <row r="553" spans="1:4" x14ac:dyDescent="0.3">
      <c r="A553" s="18" t="s">
        <v>1474</v>
      </c>
      <c r="B553" s="18" t="s">
        <v>432</v>
      </c>
      <c r="C553" s="18" t="s">
        <v>2039</v>
      </c>
      <c r="D553" s="19">
        <v>1963511411</v>
      </c>
    </row>
    <row r="554" spans="1:4" x14ac:dyDescent="0.3">
      <c r="A554" s="18" t="s">
        <v>1474</v>
      </c>
      <c r="B554" s="18" t="s">
        <v>1411</v>
      </c>
      <c r="C554" s="18" t="s">
        <v>2040</v>
      </c>
      <c r="D554" s="19">
        <v>2477941</v>
      </c>
    </row>
    <row r="555" spans="1:4" x14ac:dyDescent="0.3">
      <c r="A555" s="18" t="s">
        <v>1474</v>
      </c>
      <c r="B555" s="18" t="s">
        <v>1177</v>
      </c>
      <c r="C555" s="18" t="s">
        <v>2041</v>
      </c>
      <c r="D555" s="19">
        <v>34317806</v>
      </c>
    </row>
    <row r="556" spans="1:4" x14ac:dyDescent="0.3">
      <c r="A556" s="18" t="s">
        <v>1474</v>
      </c>
      <c r="B556" s="18" t="s">
        <v>1121</v>
      </c>
      <c r="C556" s="18" t="s">
        <v>2042</v>
      </c>
      <c r="D556" s="19">
        <v>49890704</v>
      </c>
    </row>
    <row r="557" spans="1:4" x14ac:dyDescent="0.3">
      <c r="A557" s="18" t="s">
        <v>1474</v>
      </c>
      <c r="B557" s="18" t="s">
        <v>1179</v>
      </c>
      <c r="C557" s="18" t="s">
        <v>2043</v>
      </c>
      <c r="D557" s="19">
        <v>33816692</v>
      </c>
    </row>
    <row r="558" spans="1:4" x14ac:dyDescent="0.3">
      <c r="A558" s="18" t="s">
        <v>1474</v>
      </c>
      <c r="B558" s="18" t="s">
        <v>1148</v>
      </c>
      <c r="C558" s="18" t="s">
        <v>2044</v>
      </c>
      <c r="D558" s="19">
        <v>40689068</v>
      </c>
    </row>
    <row r="559" spans="1:4" x14ac:dyDescent="0.3">
      <c r="A559" s="18" t="s">
        <v>1474</v>
      </c>
      <c r="B559" s="18" t="s">
        <v>573</v>
      </c>
      <c r="C559" s="18" t="s">
        <v>2045</v>
      </c>
      <c r="D559" s="19">
        <v>790713011</v>
      </c>
    </row>
    <row r="560" spans="1:4" x14ac:dyDescent="0.3">
      <c r="A560" s="18" t="s">
        <v>1474</v>
      </c>
      <c r="B560" s="18" t="s">
        <v>417</v>
      </c>
      <c r="C560" s="18" t="s">
        <v>2046</v>
      </c>
      <c r="D560" s="19">
        <v>2219127228</v>
      </c>
    </row>
    <row r="561" spans="1:4" x14ac:dyDescent="0.3">
      <c r="A561" s="18" t="s">
        <v>1474</v>
      </c>
      <c r="B561" s="18" t="s">
        <v>961</v>
      </c>
      <c r="C561" s="18" t="s">
        <v>2047</v>
      </c>
      <c r="D561" s="19">
        <v>135387497</v>
      </c>
    </row>
    <row r="562" spans="1:4" x14ac:dyDescent="0.3">
      <c r="A562" s="18" t="s">
        <v>1474</v>
      </c>
      <c r="B562" s="18" t="s">
        <v>629</v>
      </c>
      <c r="C562" s="18" t="s">
        <v>2048</v>
      </c>
      <c r="D562" s="19">
        <v>574037397</v>
      </c>
    </row>
    <row r="563" spans="1:4" x14ac:dyDescent="0.3">
      <c r="A563" s="18" t="s">
        <v>1474</v>
      </c>
      <c r="B563" s="18" t="s">
        <v>1223</v>
      </c>
      <c r="C563" s="18" t="s">
        <v>2049</v>
      </c>
      <c r="D563" s="19">
        <v>24819497</v>
      </c>
    </row>
    <row r="564" spans="1:4" x14ac:dyDescent="0.3">
      <c r="A564" s="18" t="s">
        <v>1474</v>
      </c>
      <c r="B564" s="18" t="s">
        <v>535</v>
      </c>
      <c r="C564" s="18" t="s">
        <v>2050</v>
      </c>
      <c r="D564" s="19">
        <v>1019242356</v>
      </c>
    </row>
    <row r="565" spans="1:4" x14ac:dyDescent="0.3">
      <c r="A565" s="18" t="s">
        <v>1474</v>
      </c>
      <c r="B565" s="18" t="s">
        <v>444</v>
      </c>
      <c r="C565" s="18" t="s">
        <v>2051</v>
      </c>
      <c r="D565" s="19">
        <v>1769287192</v>
      </c>
    </row>
    <row r="566" spans="1:4" x14ac:dyDescent="0.3">
      <c r="A566" s="18" t="s">
        <v>1474</v>
      </c>
      <c r="B566" s="18" t="s">
        <v>841</v>
      </c>
      <c r="C566" s="18" t="s">
        <v>2052</v>
      </c>
      <c r="D566" s="19">
        <v>226160430</v>
      </c>
    </row>
    <row r="567" spans="1:4" x14ac:dyDescent="0.3">
      <c r="A567" s="18" t="s">
        <v>1474</v>
      </c>
      <c r="B567" s="18" t="s">
        <v>1159</v>
      </c>
      <c r="C567" s="18" t="s">
        <v>2053</v>
      </c>
      <c r="D567" s="19">
        <v>38813829</v>
      </c>
    </row>
    <row r="568" spans="1:4" x14ac:dyDescent="0.3">
      <c r="A568" s="18" t="s">
        <v>1474</v>
      </c>
      <c r="B568" s="18" t="s">
        <v>1320</v>
      </c>
      <c r="C568" s="18" t="s">
        <v>2054</v>
      </c>
      <c r="D568" s="19">
        <v>10808862</v>
      </c>
    </row>
    <row r="569" spans="1:4" x14ac:dyDescent="0.3">
      <c r="A569" s="18" t="s">
        <v>1474</v>
      </c>
      <c r="B569" s="18" t="s">
        <v>1358</v>
      </c>
      <c r="C569" s="18" t="s">
        <v>2055</v>
      </c>
      <c r="D569" s="19">
        <v>7303548</v>
      </c>
    </row>
    <row r="570" spans="1:4" x14ac:dyDescent="0.3">
      <c r="A570" s="18" t="s">
        <v>1474</v>
      </c>
      <c r="B570" s="18" t="s">
        <v>1406</v>
      </c>
      <c r="C570" s="18" t="s">
        <v>2056</v>
      </c>
      <c r="D570" s="19">
        <v>2690283</v>
      </c>
    </row>
    <row r="571" spans="1:4" x14ac:dyDescent="0.3">
      <c r="A571" s="18" t="s">
        <v>1474</v>
      </c>
      <c r="B571" s="18" t="s">
        <v>968</v>
      </c>
      <c r="C571" s="18" t="s">
        <v>2057</v>
      </c>
      <c r="D571" s="19">
        <v>130849810</v>
      </c>
    </row>
    <row r="572" spans="1:4" x14ac:dyDescent="0.3">
      <c r="A572" s="18" t="s">
        <v>1474</v>
      </c>
      <c r="B572" s="18" t="s">
        <v>1092</v>
      </c>
      <c r="C572" s="18" t="s">
        <v>2058</v>
      </c>
      <c r="D572" s="19">
        <v>60445139</v>
      </c>
    </row>
    <row r="573" spans="1:4" x14ac:dyDescent="0.3">
      <c r="A573" s="18" t="s">
        <v>1474</v>
      </c>
      <c r="B573" s="18" t="s">
        <v>1100</v>
      </c>
      <c r="C573" s="18" t="s">
        <v>2059</v>
      </c>
      <c r="D573" s="19">
        <v>55340678</v>
      </c>
    </row>
    <row r="574" spans="1:4" x14ac:dyDescent="0.3">
      <c r="A574" s="18" t="s">
        <v>1474</v>
      </c>
      <c r="B574" s="18" t="s">
        <v>1292</v>
      </c>
      <c r="C574" s="18" t="s">
        <v>2060</v>
      </c>
      <c r="D574" s="19">
        <v>15108586</v>
      </c>
    </row>
    <row r="575" spans="1:4" x14ac:dyDescent="0.3">
      <c r="A575" s="18" t="s">
        <v>1474</v>
      </c>
      <c r="B575" s="18" t="s">
        <v>464</v>
      </c>
      <c r="C575" s="18" t="s">
        <v>2061</v>
      </c>
      <c r="D575" s="19">
        <v>1536023627</v>
      </c>
    </row>
    <row r="576" spans="1:4" x14ac:dyDescent="0.3">
      <c r="A576" s="18" t="s">
        <v>1474</v>
      </c>
      <c r="B576" s="18" t="s">
        <v>2062</v>
      </c>
      <c r="C576" s="18" t="s">
        <v>2063</v>
      </c>
      <c r="D576" s="19">
        <v>257783</v>
      </c>
    </row>
    <row r="577" spans="1:4" x14ac:dyDescent="0.3">
      <c r="A577" s="18" t="s">
        <v>1474</v>
      </c>
      <c r="B577" s="18" t="s">
        <v>2064</v>
      </c>
      <c r="C577" s="18" t="s">
        <v>2065</v>
      </c>
      <c r="D577" s="19">
        <v>354711</v>
      </c>
    </row>
    <row r="578" spans="1:4" x14ac:dyDescent="0.3">
      <c r="A578" s="18" t="s">
        <v>1474</v>
      </c>
      <c r="B578" s="18" t="s">
        <v>2066</v>
      </c>
      <c r="C578" s="18" t="s">
        <v>2067</v>
      </c>
      <c r="D578" s="19">
        <v>5073</v>
      </c>
    </row>
    <row r="579" spans="1:4" x14ac:dyDescent="0.3">
      <c r="A579" s="18" t="s">
        <v>1474</v>
      </c>
      <c r="B579" s="18" t="s">
        <v>2068</v>
      </c>
      <c r="C579" s="18" t="s">
        <v>2069</v>
      </c>
      <c r="D579" s="19">
        <v>1116708</v>
      </c>
    </row>
    <row r="580" spans="1:4" x14ac:dyDescent="0.3">
      <c r="A580" s="18" t="s">
        <v>1474</v>
      </c>
      <c r="B580" s="18" t="s">
        <v>1467</v>
      </c>
      <c r="C580" s="18" t="s">
        <v>2070</v>
      </c>
      <c r="D580" s="19">
        <v>98997</v>
      </c>
    </row>
    <row r="581" spans="1:4" x14ac:dyDescent="0.3">
      <c r="A581" s="18" t="s">
        <v>1474</v>
      </c>
      <c r="B581" s="18" t="s">
        <v>1464</v>
      </c>
      <c r="C581" s="18" t="s">
        <v>2071</v>
      </c>
      <c r="D581" s="19">
        <v>221173</v>
      </c>
    </row>
    <row r="582" spans="1:4" x14ac:dyDescent="0.3">
      <c r="A582" s="18" t="s">
        <v>1474</v>
      </c>
      <c r="B582" s="18" t="s">
        <v>1418</v>
      </c>
      <c r="C582" s="18" t="s">
        <v>2072</v>
      </c>
      <c r="D582" s="19">
        <v>2158414</v>
      </c>
    </row>
    <row r="583" spans="1:4" x14ac:dyDescent="0.3">
      <c r="A583" s="18" t="s">
        <v>1474</v>
      </c>
      <c r="B583" s="18" t="s">
        <v>1294</v>
      </c>
      <c r="C583" s="18" t="s">
        <v>2073</v>
      </c>
      <c r="D583" s="19">
        <v>14757658</v>
      </c>
    </row>
    <row r="584" spans="1:4" x14ac:dyDescent="0.3">
      <c r="A584" s="18" t="s">
        <v>1474</v>
      </c>
      <c r="B584" s="18" t="s">
        <v>2074</v>
      </c>
      <c r="C584" s="18" t="s">
        <v>2075</v>
      </c>
      <c r="D584" s="19">
        <v>2524487</v>
      </c>
    </row>
    <row r="585" spans="1:4" x14ac:dyDescent="0.3">
      <c r="A585" s="18" t="s">
        <v>1474</v>
      </c>
      <c r="B585" s="18" t="s">
        <v>1452</v>
      </c>
      <c r="C585" s="18" t="s">
        <v>2076</v>
      </c>
      <c r="D585" s="19">
        <v>816803</v>
      </c>
    </row>
    <row r="586" spans="1:4" x14ac:dyDescent="0.3">
      <c r="A586" s="18" t="s">
        <v>1474</v>
      </c>
      <c r="B586" s="18" t="s">
        <v>1420</v>
      </c>
      <c r="C586" s="18" t="s">
        <v>2077</v>
      </c>
      <c r="D586" s="19">
        <v>2136740</v>
      </c>
    </row>
    <row r="587" spans="1:4" x14ac:dyDescent="0.3">
      <c r="A587" s="18" t="s">
        <v>1474</v>
      </c>
      <c r="B587" s="18" t="s">
        <v>2078</v>
      </c>
      <c r="C587" s="18" t="s">
        <v>2079</v>
      </c>
      <c r="D587" s="19">
        <v>3336031</v>
      </c>
    </row>
    <row r="588" spans="1:4" x14ac:dyDescent="0.3">
      <c r="A588" s="18" t="s">
        <v>1474</v>
      </c>
      <c r="B588" s="18" t="s">
        <v>1429</v>
      </c>
      <c r="C588" s="18" t="s">
        <v>2080</v>
      </c>
      <c r="D588" s="19">
        <v>1768784</v>
      </c>
    </row>
    <row r="589" spans="1:4" x14ac:dyDescent="0.3">
      <c r="A589" s="18" t="s">
        <v>1474</v>
      </c>
      <c r="B589" s="18" t="s">
        <v>2081</v>
      </c>
      <c r="C589" s="18" t="s">
        <v>2082</v>
      </c>
      <c r="D589" s="19">
        <v>8903</v>
      </c>
    </row>
    <row r="590" spans="1:4" x14ac:dyDescent="0.3">
      <c r="A590" s="18" t="s">
        <v>1474</v>
      </c>
      <c r="B590" s="18" t="s">
        <v>1365</v>
      </c>
      <c r="C590" s="18" t="s">
        <v>2083</v>
      </c>
      <c r="D590" s="19">
        <v>6513707</v>
      </c>
    </row>
    <row r="591" spans="1:4" x14ac:dyDescent="0.3">
      <c r="A591" s="18" t="s">
        <v>1474</v>
      </c>
      <c r="B591" s="18" t="s">
        <v>2084</v>
      </c>
      <c r="C591" s="18" t="s">
        <v>2085</v>
      </c>
      <c r="D591" s="19">
        <v>6040</v>
      </c>
    </row>
    <row r="592" spans="1:4" x14ac:dyDescent="0.3">
      <c r="A592" s="18" t="s">
        <v>1474</v>
      </c>
      <c r="B592" s="18" t="s">
        <v>1318</v>
      </c>
      <c r="C592" s="18" t="s">
        <v>2086</v>
      </c>
      <c r="D592" s="19">
        <v>10934014</v>
      </c>
    </row>
    <row r="593" spans="1:4" x14ac:dyDescent="0.3">
      <c r="A593" s="18" t="s">
        <v>1474</v>
      </c>
      <c r="B593" s="18" t="s">
        <v>1272</v>
      </c>
      <c r="C593" s="18" t="s">
        <v>2087</v>
      </c>
      <c r="D593" s="19">
        <v>16996692</v>
      </c>
    </row>
    <row r="594" spans="1:4" x14ac:dyDescent="0.3">
      <c r="A594" s="18" t="s">
        <v>1474</v>
      </c>
      <c r="B594" s="18" t="s">
        <v>2088</v>
      </c>
      <c r="C594" s="18" t="s">
        <v>2089</v>
      </c>
      <c r="D594" s="19">
        <v>22062</v>
      </c>
    </row>
    <row r="595" spans="1:4" x14ac:dyDescent="0.3">
      <c r="A595" s="18" t="s">
        <v>1474</v>
      </c>
      <c r="B595" s="18" t="s">
        <v>350</v>
      </c>
      <c r="C595" s="18" t="s">
        <v>2090</v>
      </c>
      <c r="D595" s="19">
        <v>4828785513</v>
      </c>
    </row>
    <row r="596" spans="1:4" x14ac:dyDescent="0.3">
      <c r="A596" s="18" t="s">
        <v>1474</v>
      </c>
      <c r="B596" s="18" t="s">
        <v>1362</v>
      </c>
      <c r="C596" s="18" t="s">
        <v>2091</v>
      </c>
      <c r="D596" s="19">
        <v>7018732</v>
      </c>
    </row>
    <row r="597" spans="1:4" x14ac:dyDescent="0.3">
      <c r="A597" s="18" t="s">
        <v>1474</v>
      </c>
      <c r="B597" s="18" t="s">
        <v>1367</v>
      </c>
      <c r="C597" s="18" t="s">
        <v>2092</v>
      </c>
      <c r="D597" s="19">
        <v>6290761</v>
      </c>
    </row>
    <row r="598" spans="1:4" x14ac:dyDescent="0.3">
      <c r="A598" s="18" t="s">
        <v>1474</v>
      </c>
      <c r="B598" s="18" t="s">
        <v>1427</v>
      </c>
      <c r="C598" s="18" t="s">
        <v>2093</v>
      </c>
      <c r="D598" s="19">
        <v>1854218</v>
      </c>
    </row>
    <row r="599" spans="1:4" x14ac:dyDescent="0.3">
      <c r="A599" s="18" t="s">
        <v>1474</v>
      </c>
      <c r="B599" s="18" t="s">
        <v>592</v>
      </c>
      <c r="C599" s="18" t="s">
        <v>2094</v>
      </c>
      <c r="D599" s="19">
        <v>706978500</v>
      </c>
    </row>
    <row r="600" spans="1:4" x14ac:dyDescent="0.3">
      <c r="A600" s="18" t="s">
        <v>1474</v>
      </c>
      <c r="B600" s="18" t="s">
        <v>1141</v>
      </c>
      <c r="C600" s="18" t="s">
        <v>2095</v>
      </c>
      <c r="D600" s="19">
        <v>44273037</v>
      </c>
    </row>
    <row r="601" spans="1:4" x14ac:dyDescent="0.3">
      <c r="A601" s="18" t="s">
        <v>1474</v>
      </c>
      <c r="B601" s="18" t="s">
        <v>1242</v>
      </c>
      <c r="C601" s="18" t="s">
        <v>2096</v>
      </c>
      <c r="D601" s="19">
        <v>20948255</v>
      </c>
    </row>
    <row r="602" spans="1:4" x14ac:dyDescent="0.3">
      <c r="A602" s="18" t="s">
        <v>1474</v>
      </c>
      <c r="B602" s="18" t="s">
        <v>1150</v>
      </c>
      <c r="C602" s="18" t="s">
        <v>2097</v>
      </c>
      <c r="D602" s="19">
        <v>40079735</v>
      </c>
    </row>
    <row r="603" spans="1:4" x14ac:dyDescent="0.3">
      <c r="A603" s="18" t="s">
        <v>1474</v>
      </c>
      <c r="B603" s="18" t="s">
        <v>903</v>
      </c>
      <c r="C603" s="18" t="s">
        <v>2098</v>
      </c>
      <c r="D603" s="19">
        <v>171355222</v>
      </c>
    </row>
    <row r="604" spans="1:4" x14ac:dyDescent="0.3">
      <c r="A604" s="18" t="s">
        <v>1474</v>
      </c>
      <c r="B604" s="18" t="s">
        <v>1389</v>
      </c>
      <c r="C604" s="18" t="s">
        <v>2099</v>
      </c>
      <c r="D604" s="19">
        <v>4534573</v>
      </c>
    </row>
    <row r="605" spans="1:4" x14ac:dyDescent="0.3">
      <c r="A605" s="18" t="s">
        <v>1474</v>
      </c>
      <c r="B605" s="18" t="s">
        <v>1149</v>
      </c>
      <c r="C605" s="18" t="s">
        <v>2100</v>
      </c>
      <c r="D605" s="19">
        <v>40144953</v>
      </c>
    </row>
    <row r="606" spans="1:4" x14ac:dyDescent="0.3">
      <c r="A606" s="18" t="s">
        <v>1474</v>
      </c>
      <c r="B606" s="18" t="s">
        <v>1339</v>
      </c>
      <c r="C606" s="18" t="s">
        <v>2101</v>
      </c>
      <c r="D606" s="19">
        <v>8900747</v>
      </c>
    </row>
    <row r="607" spans="1:4" x14ac:dyDescent="0.3">
      <c r="A607" s="18" t="s">
        <v>1474</v>
      </c>
      <c r="B607" s="18" t="s">
        <v>2102</v>
      </c>
      <c r="C607" s="18" t="s">
        <v>2103</v>
      </c>
      <c r="D607" s="19">
        <v>24063</v>
      </c>
    </row>
    <row r="608" spans="1:4" x14ac:dyDescent="0.3">
      <c r="A608" s="18" t="s">
        <v>1474</v>
      </c>
      <c r="B608" s="18" t="s">
        <v>1368</v>
      </c>
      <c r="C608" s="18" t="s">
        <v>2104</v>
      </c>
      <c r="D608" s="19">
        <v>6287775</v>
      </c>
    </row>
    <row r="609" spans="1:4" x14ac:dyDescent="0.3">
      <c r="A609" s="18" t="s">
        <v>1474</v>
      </c>
      <c r="B609" s="18" t="s">
        <v>1454</v>
      </c>
      <c r="C609" s="18" t="s">
        <v>2105</v>
      </c>
      <c r="D609" s="19">
        <v>791786</v>
      </c>
    </row>
    <row r="610" spans="1:4" x14ac:dyDescent="0.3">
      <c r="A610" s="18" t="s">
        <v>1474</v>
      </c>
      <c r="B610" s="18" t="s">
        <v>1398</v>
      </c>
      <c r="C610" s="18" t="s">
        <v>2106</v>
      </c>
      <c r="D610" s="19">
        <v>3554184</v>
      </c>
    </row>
    <row r="611" spans="1:4" x14ac:dyDescent="0.3">
      <c r="A611" s="18" t="s">
        <v>1474</v>
      </c>
      <c r="B611" s="18" t="s">
        <v>2107</v>
      </c>
      <c r="C611" s="18" t="s">
        <v>2108</v>
      </c>
      <c r="D611" s="19">
        <v>28954</v>
      </c>
    </row>
    <row r="612" spans="1:4" x14ac:dyDescent="0.3">
      <c r="A612" s="18" t="s">
        <v>1474</v>
      </c>
      <c r="B612" s="18" t="s">
        <v>2109</v>
      </c>
      <c r="C612" s="18" t="s">
        <v>2110</v>
      </c>
      <c r="D612" s="19">
        <v>541542</v>
      </c>
    </row>
    <row r="613" spans="1:4" x14ac:dyDescent="0.3">
      <c r="A613" s="18" t="s">
        <v>1474</v>
      </c>
      <c r="B613" s="18" t="s">
        <v>1413</v>
      </c>
      <c r="C613" s="18" t="s">
        <v>2111</v>
      </c>
      <c r="D613" s="19">
        <v>2419100</v>
      </c>
    </row>
    <row r="614" spans="1:4" x14ac:dyDescent="0.3">
      <c r="A614" s="18" t="s">
        <v>1474</v>
      </c>
      <c r="B614" s="18" t="s">
        <v>1376</v>
      </c>
      <c r="C614" s="18" t="s">
        <v>2112</v>
      </c>
      <c r="D614" s="19">
        <v>5880374</v>
      </c>
    </row>
    <row r="615" spans="1:4" x14ac:dyDescent="0.3">
      <c r="A615" s="18" t="s">
        <v>1474</v>
      </c>
      <c r="B615" s="18" t="s">
        <v>1426</v>
      </c>
      <c r="C615" s="18" t="s">
        <v>2113</v>
      </c>
      <c r="D615" s="19">
        <v>1855685</v>
      </c>
    </row>
    <row r="616" spans="1:4" x14ac:dyDescent="0.3">
      <c r="A616" s="18" t="s">
        <v>1474</v>
      </c>
      <c r="B616" s="18" t="s">
        <v>1443</v>
      </c>
      <c r="C616" s="18" t="s">
        <v>2114</v>
      </c>
      <c r="D616" s="19">
        <v>1333640</v>
      </c>
    </row>
    <row r="617" spans="1:4" x14ac:dyDescent="0.3">
      <c r="A617" s="18" t="s">
        <v>1474</v>
      </c>
      <c r="B617" s="18" t="s">
        <v>1063</v>
      </c>
      <c r="C617" s="18" t="s">
        <v>2115</v>
      </c>
      <c r="D617" s="19">
        <v>75240477</v>
      </c>
    </row>
    <row r="618" spans="1:4" x14ac:dyDescent="0.3">
      <c r="A618" s="18" t="s">
        <v>1474</v>
      </c>
      <c r="B618" s="18" t="s">
        <v>627</v>
      </c>
      <c r="C618" s="18" t="s">
        <v>2116</v>
      </c>
      <c r="D618" s="19">
        <v>582312915</v>
      </c>
    </row>
    <row r="619" spans="1:4" x14ac:dyDescent="0.3">
      <c r="A619" s="18" t="s">
        <v>1474</v>
      </c>
      <c r="B619" s="18" t="s">
        <v>875</v>
      </c>
      <c r="C619" s="18" t="s">
        <v>2117</v>
      </c>
      <c r="D619" s="19">
        <v>192579295</v>
      </c>
    </row>
    <row r="620" spans="1:4" x14ac:dyDescent="0.3">
      <c r="A620" s="18" t="s">
        <v>1474</v>
      </c>
      <c r="B620" s="18" t="s">
        <v>906</v>
      </c>
      <c r="C620" s="18" t="s">
        <v>2118</v>
      </c>
      <c r="D620" s="19">
        <v>169545428</v>
      </c>
    </row>
    <row r="621" spans="1:4" x14ac:dyDescent="0.3">
      <c r="A621" s="18" t="s">
        <v>1474</v>
      </c>
      <c r="B621" s="18" t="s">
        <v>1446</v>
      </c>
      <c r="C621" s="18" t="s">
        <v>2119</v>
      </c>
      <c r="D621" s="19">
        <v>1288975</v>
      </c>
    </row>
    <row r="622" spans="1:4" x14ac:dyDescent="0.3">
      <c r="A622" s="18" t="s">
        <v>1474</v>
      </c>
      <c r="B622" s="18" t="s">
        <v>1354</v>
      </c>
      <c r="C622" s="18" t="s">
        <v>2120</v>
      </c>
      <c r="D622" s="19">
        <v>7810950</v>
      </c>
    </row>
    <row r="623" spans="1:4" x14ac:dyDescent="0.3">
      <c r="A623" s="18" t="s">
        <v>1474</v>
      </c>
      <c r="B623" s="18" t="s">
        <v>704</v>
      </c>
      <c r="C623" s="18" t="s">
        <v>2121</v>
      </c>
      <c r="D623" s="19">
        <v>394445652</v>
      </c>
    </row>
    <row r="624" spans="1:4" x14ac:dyDescent="0.3">
      <c r="A624" s="18" t="s">
        <v>1474</v>
      </c>
      <c r="B624" s="18" t="s">
        <v>1390</v>
      </c>
      <c r="C624" s="18" t="s">
        <v>2122</v>
      </c>
      <c r="D624" s="19">
        <v>4465842</v>
      </c>
    </row>
    <row r="625" spans="1:4" x14ac:dyDescent="0.3">
      <c r="A625" s="18" t="s">
        <v>1474</v>
      </c>
      <c r="B625" s="18" t="s">
        <v>1083</v>
      </c>
      <c r="C625" s="18" t="s">
        <v>2123</v>
      </c>
      <c r="D625" s="19">
        <v>65502479</v>
      </c>
    </row>
    <row r="626" spans="1:4" x14ac:dyDescent="0.3">
      <c r="A626" s="18" t="s">
        <v>1474</v>
      </c>
      <c r="B626" s="18" t="s">
        <v>591</v>
      </c>
      <c r="C626" s="18" t="s">
        <v>2124</v>
      </c>
      <c r="D626" s="19">
        <v>722369225</v>
      </c>
    </row>
    <row r="627" spans="1:4" x14ac:dyDescent="0.3">
      <c r="A627" s="18" t="s">
        <v>1474</v>
      </c>
      <c r="B627" s="18" t="s">
        <v>839</v>
      </c>
      <c r="C627" s="18" t="s">
        <v>2125</v>
      </c>
      <c r="D627" s="19">
        <v>227552107</v>
      </c>
    </row>
    <row r="628" spans="1:4" x14ac:dyDescent="0.3">
      <c r="A628" s="18" t="s">
        <v>1474</v>
      </c>
      <c r="B628" s="18" t="s">
        <v>1097</v>
      </c>
      <c r="C628" s="18" t="s">
        <v>2126</v>
      </c>
      <c r="D628" s="19">
        <v>56112990</v>
      </c>
    </row>
    <row r="629" spans="1:4" x14ac:dyDescent="0.3">
      <c r="A629" s="18" t="s">
        <v>1474</v>
      </c>
      <c r="B629" s="18" t="s">
        <v>1301</v>
      </c>
      <c r="C629" s="18" t="s">
        <v>2127</v>
      </c>
      <c r="D629" s="19">
        <v>13914096</v>
      </c>
    </row>
    <row r="630" spans="1:4" x14ac:dyDescent="0.3">
      <c r="A630" s="18" t="s">
        <v>1474</v>
      </c>
      <c r="B630" s="18" t="s">
        <v>1324</v>
      </c>
      <c r="C630" s="18" t="s">
        <v>2128</v>
      </c>
      <c r="D630" s="19">
        <v>10420476</v>
      </c>
    </row>
    <row r="631" spans="1:4" x14ac:dyDescent="0.3">
      <c r="A631" s="18" t="s">
        <v>1474</v>
      </c>
      <c r="B631" s="18" t="s">
        <v>1463</v>
      </c>
      <c r="C631" s="18" t="s">
        <v>2129</v>
      </c>
      <c r="D631" s="19">
        <v>227253</v>
      </c>
    </row>
    <row r="632" spans="1:4" x14ac:dyDescent="0.3">
      <c r="A632" s="18" t="s">
        <v>1474</v>
      </c>
      <c r="B632" s="18" t="s">
        <v>1316</v>
      </c>
      <c r="C632" s="18" t="s">
        <v>2130</v>
      </c>
      <c r="D632" s="19">
        <v>11103764</v>
      </c>
    </row>
    <row r="633" spans="1:4" x14ac:dyDescent="0.3">
      <c r="A633" s="18" t="s">
        <v>1474</v>
      </c>
      <c r="B633" s="18" t="s">
        <v>708</v>
      </c>
      <c r="C633" s="18" t="s">
        <v>2131</v>
      </c>
      <c r="D633" s="19">
        <v>389302232</v>
      </c>
    </row>
    <row r="634" spans="1:4" x14ac:dyDescent="0.3">
      <c r="A634" s="18" t="s">
        <v>1474</v>
      </c>
      <c r="B634" s="18" t="s">
        <v>1419</v>
      </c>
      <c r="C634" s="18" t="s">
        <v>2132</v>
      </c>
      <c r="D634" s="19">
        <v>2142158</v>
      </c>
    </row>
    <row r="635" spans="1:4" x14ac:dyDescent="0.3">
      <c r="A635" s="18" t="s">
        <v>1474</v>
      </c>
      <c r="B635" s="18" t="s">
        <v>1218</v>
      </c>
      <c r="C635" s="18" t="s">
        <v>2133</v>
      </c>
      <c r="D635" s="19">
        <v>25428383</v>
      </c>
    </row>
    <row r="636" spans="1:4" x14ac:dyDescent="0.3">
      <c r="A636" s="18" t="s">
        <v>1474</v>
      </c>
      <c r="B636" s="18" t="s">
        <v>874</v>
      </c>
      <c r="C636" s="18" t="s">
        <v>2134</v>
      </c>
      <c r="D636" s="19">
        <v>193713620</v>
      </c>
    </row>
    <row r="637" spans="1:4" x14ac:dyDescent="0.3">
      <c r="A637" s="18" t="s">
        <v>1474</v>
      </c>
      <c r="B637" s="18" t="s">
        <v>1166</v>
      </c>
      <c r="C637" s="18" t="s">
        <v>2135</v>
      </c>
      <c r="D637" s="19">
        <v>36471200</v>
      </c>
    </row>
    <row r="638" spans="1:4" x14ac:dyDescent="0.3">
      <c r="A638" s="18" t="s">
        <v>1474</v>
      </c>
      <c r="B638" s="18" t="s">
        <v>1094</v>
      </c>
      <c r="C638" s="18" t="s">
        <v>2136</v>
      </c>
      <c r="D638" s="19">
        <v>58999607</v>
      </c>
    </row>
    <row r="639" spans="1:4" x14ac:dyDescent="0.3">
      <c r="A639" s="18" t="s">
        <v>1474</v>
      </c>
      <c r="B639" s="18" t="s">
        <v>969</v>
      </c>
      <c r="C639" s="18" t="s">
        <v>2137</v>
      </c>
      <c r="D639" s="19">
        <v>130507009</v>
      </c>
    </row>
    <row r="640" spans="1:4" x14ac:dyDescent="0.3">
      <c r="A640" s="18" t="s">
        <v>1474</v>
      </c>
      <c r="B640" s="18" t="s">
        <v>1298</v>
      </c>
      <c r="C640" s="18" t="s">
        <v>2138</v>
      </c>
      <c r="D640" s="19">
        <v>14503042</v>
      </c>
    </row>
    <row r="641" spans="1:4" x14ac:dyDescent="0.3">
      <c r="A641" s="18" t="s">
        <v>1474</v>
      </c>
      <c r="B641" s="18" t="s">
        <v>1005</v>
      </c>
      <c r="C641" s="18" t="s">
        <v>2139</v>
      </c>
      <c r="D641" s="19">
        <v>108733851</v>
      </c>
    </row>
    <row r="642" spans="1:4" x14ac:dyDescent="0.3">
      <c r="A642" s="18" t="s">
        <v>1474</v>
      </c>
      <c r="B642" s="18" t="s">
        <v>920</v>
      </c>
      <c r="C642" s="18" t="s">
        <v>2140</v>
      </c>
      <c r="D642" s="19">
        <v>160705165</v>
      </c>
    </row>
    <row r="643" spans="1:4" x14ac:dyDescent="0.3">
      <c r="A643" s="18" t="s">
        <v>1474</v>
      </c>
      <c r="B643" s="18" t="s">
        <v>440</v>
      </c>
      <c r="C643" s="18" t="s">
        <v>2141</v>
      </c>
      <c r="D643" s="19">
        <v>1800136534</v>
      </c>
    </row>
    <row r="644" spans="1:4" x14ac:dyDescent="0.3">
      <c r="A644" s="18" t="s">
        <v>1474</v>
      </c>
      <c r="B644" s="18" t="s">
        <v>1247</v>
      </c>
      <c r="C644" s="18" t="s">
        <v>2142</v>
      </c>
      <c r="D644" s="19">
        <v>20410743</v>
      </c>
    </row>
    <row r="645" spans="1:4" x14ac:dyDescent="0.3">
      <c r="A645" s="18" t="s">
        <v>1474</v>
      </c>
      <c r="B645" s="18" t="s">
        <v>1245</v>
      </c>
      <c r="C645" s="18" t="s">
        <v>2143</v>
      </c>
      <c r="D645" s="19">
        <v>20671928</v>
      </c>
    </row>
    <row r="646" spans="1:4" x14ac:dyDescent="0.3">
      <c r="A646" s="18" t="s">
        <v>1474</v>
      </c>
      <c r="B646" s="18" t="s">
        <v>1168</v>
      </c>
      <c r="C646" s="18" t="s">
        <v>2144</v>
      </c>
      <c r="D646" s="19">
        <v>36260020</v>
      </c>
    </row>
    <row r="647" spans="1:4" x14ac:dyDescent="0.3">
      <c r="A647" s="18" t="s">
        <v>1474</v>
      </c>
      <c r="B647" s="18" t="s">
        <v>865</v>
      </c>
      <c r="C647" s="18" t="s">
        <v>2145</v>
      </c>
      <c r="D647" s="19">
        <v>201086155</v>
      </c>
    </row>
    <row r="648" spans="1:4" x14ac:dyDescent="0.3">
      <c r="A648" s="18" t="s">
        <v>1474</v>
      </c>
      <c r="B648" s="18" t="s">
        <v>1274</v>
      </c>
      <c r="C648" s="18" t="s">
        <v>2146</v>
      </c>
      <c r="D648" s="19">
        <v>16934926</v>
      </c>
    </row>
    <row r="649" spans="1:4" x14ac:dyDescent="0.3">
      <c r="A649" s="18" t="s">
        <v>1474</v>
      </c>
      <c r="B649" s="18" t="s">
        <v>1154</v>
      </c>
      <c r="C649" s="18" t="s">
        <v>2147</v>
      </c>
      <c r="D649" s="19">
        <v>39591680</v>
      </c>
    </row>
    <row r="650" spans="1:4" x14ac:dyDescent="0.3">
      <c r="A650" s="18" t="s">
        <v>1474</v>
      </c>
      <c r="B650" s="18" t="s">
        <v>1233</v>
      </c>
      <c r="C650" s="18" t="s">
        <v>2148</v>
      </c>
      <c r="D650" s="19">
        <v>23378358</v>
      </c>
    </row>
    <row r="651" spans="1:4" x14ac:dyDescent="0.3">
      <c r="A651" s="18" t="s">
        <v>1474</v>
      </c>
      <c r="B651" s="18" t="s">
        <v>996</v>
      </c>
      <c r="C651" s="18" t="s">
        <v>2149</v>
      </c>
      <c r="D651" s="19">
        <v>114082296</v>
      </c>
    </row>
    <row r="652" spans="1:4" x14ac:dyDescent="0.3">
      <c r="A652" s="18" t="s">
        <v>1474</v>
      </c>
      <c r="B652" s="18" t="s">
        <v>658</v>
      </c>
      <c r="C652" s="18" t="s">
        <v>2150</v>
      </c>
      <c r="D652" s="19">
        <v>494251374</v>
      </c>
    </row>
    <row r="653" spans="1:4" x14ac:dyDescent="0.3">
      <c r="A653" s="18" t="s">
        <v>1474</v>
      </c>
      <c r="B653" s="18" t="s">
        <v>1196</v>
      </c>
      <c r="C653" s="18" t="s">
        <v>2151</v>
      </c>
      <c r="D653" s="19">
        <v>30014880</v>
      </c>
    </row>
    <row r="654" spans="1:4" x14ac:dyDescent="0.3">
      <c r="A654" s="18" t="s">
        <v>1474</v>
      </c>
      <c r="B654" s="18" t="s">
        <v>1162</v>
      </c>
      <c r="C654" s="18" t="s">
        <v>2152</v>
      </c>
      <c r="D654" s="19">
        <v>37699427</v>
      </c>
    </row>
    <row r="655" spans="1:4" x14ac:dyDescent="0.3">
      <c r="A655" s="18" t="s">
        <v>1474</v>
      </c>
      <c r="B655" s="18" t="s">
        <v>1128</v>
      </c>
      <c r="C655" s="18" t="s">
        <v>2153</v>
      </c>
      <c r="D655" s="19">
        <v>47629788</v>
      </c>
    </row>
    <row r="656" spans="1:4" x14ac:dyDescent="0.3">
      <c r="A656" s="18" t="s">
        <v>1474</v>
      </c>
      <c r="B656" s="18" t="s">
        <v>1461</v>
      </c>
      <c r="C656" s="18" t="s">
        <v>2154</v>
      </c>
      <c r="D656" s="19">
        <v>344498</v>
      </c>
    </row>
    <row r="657" spans="1:4" x14ac:dyDescent="0.3">
      <c r="A657" s="18" t="s">
        <v>1474</v>
      </c>
      <c r="B657" s="18" t="s">
        <v>1407</v>
      </c>
      <c r="C657" s="18" t="s">
        <v>2155</v>
      </c>
      <c r="D657" s="19">
        <v>2680817</v>
      </c>
    </row>
    <row r="658" spans="1:4" x14ac:dyDescent="0.3">
      <c r="A658" s="18" t="s">
        <v>1474</v>
      </c>
      <c r="B658" s="18" t="s">
        <v>1357</v>
      </c>
      <c r="C658" s="18" t="s">
        <v>2156</v>
      </c>
      <c r="D658" s="19">
        <v>7527487</v>
      </c>
    </row>
    <row r="659" spans="1:4" x14ac:dyDescent="0.3">
      <c r="A659" s="18" t="s">
        <v>1474</v>
      </c>
      <c r="B659" s="18" t="s">
        <v>1384</v>
      </c>
      <c r="C659" s="18" t="s">
        <v>2157</v>
      </c>
      <c r="D659" s="19">
        <v>5108074</v>
      </c>
    </row>
    <row r="660" spans="1:4" x14ac:dyDescent="0.3">
      <c r="A660" s="18" t="s">
        <v>1474</v>
      </c>
      <c r="B660" s="18" t="s">
        <v>801</v>
      </c>
      <c r="C660" s="18" t="s">
        <v>2158</v>
      </c>
      <c r="D660" s="19">
        <v>273034764</v>
      </c>
    </row>
    <row r="661" spans="1:4" x14ac:dyDescent="0.3">
      <c r="A661" s="18" t="s">
        <v>1474</v>
      </c>
      <c r="B661" s="18" t="s">
        <v>1219</v>
      </c>
      <c r="C661" s="18" t="s">
        <v>2159</v>
      </c>
      <c r="D661" s="19">
        <v>25297449</v>
      </c>
    </row>
    <row r="662" spans="1:4" x14ac:dyDescent="0.3">
      <c r="A662" s="18" t="s">
        <v>1474</v>
      </c>
      <c r="B662" s="18" t="s">
        <v>1240</v>
      </c>
      <c r="C662" s="18" t="s">
        <v>2160</v>
      </c>
      <c r="D662" s="19">
        <v>21081611</v>
      </c>
    </row>
    <row r="663" spans="1:4" x14ac:dyDescent="0.3">
      <c r="A663" s="18" t="s">
        <v>1474</v>
      </c>
      <c r="B663" s="18" t="s">
        <v>1453</v>
      </c>
      <c r="C663" s="18" t="s">
        <v>2161</v>
      </c>
      <c r="D663" s="19">
        <v>811877</v>
      </c>
    </row>
    <row r="664" spans="1:4" x14ac:dyDescent="0.3">
      <c r="A664" s="18" t="s">
        <v>1474</v>
      </c>
      <c r="B664" s="18" t="s">
        <v>1331</v>
      </c>
      <c r="C664" s="18" t="s">
        <v>2162</v>
      </c>
      <c r="D664" s="19">
        <v>10033519</v>
      </c>
    </row>
    <row r="665" spans="1:4" x14ac:dyDescent="0.3">
      <c r="A665" s="18" t="s">
        <v>1474</v>
      </c>
      <c r="B665" s="18" t="s">
        <v>1305</v>
      </c>
      <c r="C665" s="18" t="s">
        <v>2163</v>
      </c>
      <c r="D665" s="19">
        <v>13288602</v>
      </c>
    </row>
    <row r="666" spans="1:4" x14ac:dyDescent="0.3">
      <c r="A666" s="18" t="s">
        <v>1474</v>
      </c>
      <c r="B666" s="18" t="s">
        <v>1309</v>
      </c>
      <c r="C666" s="18" t="s">
        <v>2164</v>
      </c>
      <c r="D666" s="19">
        <v>12577929</v>
      </c>
    </row>
    <row r="667" spans="1:4" x14ac:dyDescent="0.3">
      <c r="A667" s="18" t="s">
        <v>1474</v>
      </c>
      <c r="B667" s="18" t="s">
        <v>1029</v>
      </c>
      <c r="C667" s="18" t="s">
        <v>2165</v>
      </c>
      <c r="D667" s="19">
        <v>94537787</v>
      </c>
    </row>
    <row r="668" spans="1:4" x14ac:dyDescent="0.3">
      <c r="A668" s="18" t="s">
        <v>1474</v>
      </c>
      <c r="B668" s="18" t="s">
        <v>559</v>
      </c>
      <c r="C668" s="18" t="s">
        <v>2166</v>
      </c>
      <c r="D668" s="19">
        <v>852581421</v>
      </c>
    </row>
    <row r="669" spans="1:4" x14ac:dyDescent="0.3">
      <c r="A669" s="18" t="s">
        <v>1474</v>
      </c>
      <c r="B669" s="18" t="s">
        <v>1369</v>
      </c>
      <c r="C669" s="18" t="s">
        <v>2167</v>
      </c>
      <c r="D669" s="19">
        <v>6274107</v>
      </c>
    </row>
    <row r="670" spans="1:4" x14ac:dyDescent="0.3">
      <c r="A670" s="18" t="s">
        <v>1474</v>
      </c>
      <c r="B670" s="18" t="s">
        <v>1370</v>
      </c>
      <c r="C670" s="18" t="s">
        <v>2168</v>
      </c>
      <c r="D670" s="19">
        <v>6218520</v>
      </c>
    </row>
    <row r="671" spans="1:4" x14ac:dyDescent="0.3">
      <c r="A671" s="18" t="s">
        <v>1474</v>
      </c>
      <c r="B671" s="18" t="s">
        <v>869</v>
      </c>
      <c r="C671" s="18" t="s">
        <v>2169</v>
      </c>
      <c r="D671" s="19">
        <v>195548488</v>
      </c>
    </row>
    <row r="672" spans="1:4" x14ac:dyDescent="0.3">
      <c r="A672" s="18" t="s">
        <v>1474</v>
      </c>
      <c r="B672" s="18" t="s">
        <v>1120</v>
      </c>
      <c r="C672" s="18" t="s">
        <v>2170</v>
      </c>
      <c r="D672" s="19">
        <v>49932395</v>
      </c>
    </row>
    <row r="673" spans="1:4" x14ac:dyDescent="0.3">
      <c r="A673" s="18" t="s">
        <v>1474</v>
      </c>
      <c r="B673" s="18" t="s">
        <v>1360</v>
      </c>
      <c r="C673" s="18" t="s">
        <v>2171</v>
      </c>
      <c r="D673" s="19">
        <v>7116538</v>
      </c>
    </row>
    <row r="674" spans="1:4" x14ac:dyDescent="0.3">
      <c r="A674" s="18" t="s">
        <v>1474</v>
      </c>
      <c r="B674" s="18" t="s">
        <v>1204</v>
      </c>
      <c r="C674" s="18" t="s">
        <v>2172</v>
      </c>
      <c r="D674" s="19">
        <v>28604453</v>
      </c>
    </row>
    <row r="675" spans="1:4" x14ac:dyDescent="0.3">
      <c r="A675" s="18" t="s">
        <v>1474</v>
      </c>
      <c r="B675" s="18" t="s">
        <v>1182</v>
      </c>
      <c r="C675" s="18" t="s">
        <v>2173</v>
      </c>
      <c r="D675" s="19">
        <v>33515473</v>
      </c>
    </row>
    <row r="676" spans="1:4" x14ac:dyDescent="0.3">
      <c r="A676" s="18" t="s">
        <v>1474</v>
      </c>
      <c r="B676" s="18" t="s">
        <v>637</v>
      </c>
      <c r="C676" s="18" t="s">
        <v>2174</v>
      </c>
      <c r="D676" s="19">
        <v>542718309</v>
      </c>
    </row>
    <row r="677" spans="1:4" x14ac:dyDescent="0.3">
      <c r="A677" s="18" t="s">
        <v>1474</v>
      </c>
      <c r="B677" s="18" t="s">
        <v>1069</v>
      </c>
      <c r="C677" s="18" t="s">
        <v>2175</v>
      </c>
      <c r="D677" s="19">
        <v>71019069</v>
      </c>
    </row>
    <row r="678" spans="1:4" x14ac:dyDescent="0.3">
      <c r="A678" s="18" t="s">
        <v>1474</v>
      </c>
      <c r="B678" s="18" t="s">
        <v>1232</v>
      </c>
      <c r="C678" s="18" t="s">
        <v>2176</v>
      </c>
      <c r="D678" s="19">
        <v>23448648</v>
      </c>
    </row>
    <row r="679" spans="1:4" x14ac:dyDescent="0.3">
      <c r="A679" s="18" t="s">
        <v>1474</v>
      </c>
      <c r="B679" s="18" t="s">
        <v>1275</v>
      </c>
      <c r="C679" s="18" t="s">
        <v>2177</v>
      </c>
      <c r="D679" s="19">
        <v>16822455</v>
      </c>
    </row>
    <row r="680" spans="1:4" x14ac:dyDescent="0.3">
      <c r="A680" s="18" t="s">
        <v>1474</v>
      </c>
      <c r="B680" s="18" t="s">
        <v>1026</v>
      </c>
      <c r="C680" s="18" t="s">
        <v>2178</v>
      </c>
      <c r="D680" s="19">
        <v>95218769</v>
      </c>
    </row>
    <row r="681" spans="1:4" x14ac:dyDescent="0.3">
      <c r="A681" s="18" t="s">
        <v>1474</v>
      </c>
      <c r="B681" s="18" t="s">
        <v>890</v>
      </c>
      <c r="C681" s="18" t="s">
        <v>2179</v>
      </c>
      <c r="D681" s="19">
        <v>180317892</v>
      </c>
    </row>
    <row r="682" spans="1:4" x14ac:dyDescent="0.3">
      <c r="A682" s="18" t="s">
        <v>1474</v>
      </c>
      <c r="B682" s="18" t="s">
        <v>765</v>
      </c>
      <c r="C682" s="18" t="s">
        <v>2176</v>
      </c>
      <c r="D682" s="19">
        <v>314958733</v>
      </c>
    </row>
    <row r="683" spans="1:4" x14ac:dyDescent="0.3">
      <c r="A683" s="18" t="s">
        <v>1474</v>
      </c>
      <c r="B683" s="18" t="s">
        <v>1098</v>
      </c>
      <c r="C683" s="18" t="s">
        <v>2180</v>
      </c>
      <c r="D683" s="19">
        <v>56032123</v>
      </c>
    </row>
    <row r="684" spans="1:4" x14ac:dyDescent="0.3">
      <c r="A684" s="18" t="s">
        <v>1474</v>
      </c>
      <c r="B684" s="18" t="s">
        <v>1157</v>
      </c>
      <c r="C684" s="18" t="s">
        <v>2181</v>
      </c>
      <c r="D684" s="19">
        <v>39383359</v>
      </c>
    </row>
    <row r="685" spans="1:4" x14ac:dyDescent="0.3">
      <c r="A685" s="18" t="s">
        <v>1474</v>
      </c>
      <c r="B685" s="18" t="s">
        <v>981</v>
      </c>
      <c r="C685" s="18" t="s">
        <v>2182</v>
      </c>
      <c r="D685" s="19">
        <v>125348683</v>
      </c>
    </row>
    <row r="686" spans="1:4" x14ac:dyDescent="0.3">
      <c r="A686" s="18" t="s">
        <v>1474</v>
      </c>
      <c r="B686" s="18" t="s">
        <v>776</v>
      </c>
      <c r="C686" s="18" t="s">
        <v>2183</v>
      </c>
      <c r="D686" s="19">
        <v>299451880</v>
      </c>
    </row>
    <row r="687" spans="1:4" x14ac:dyDescent="0.3">
      <c r="A687" s="18" t="s">
        <v>1474</v>
      </c>
      <c r="B687" s="18" t="s">
        <v>1028</v>
      </c>
      <c r="C687" s="18" t="s">
        <v>2184</v>
      </c>
      <c r="D687" s="19">
        <v>94615755</v>
      </c>
    </row>
    <row r="688" spans="1:4" x14ac:dyDescent="0.3">
      <c r="A688" s="18" t="s">
        <v>1474</v>
      </c>
      <c r="B688" s="18" t="s">
        <v>1073</v>
      </c>
      <c r="C688" s="18" t="s">
        <v>2185</v>
      </c>
      <c r="D688" s="19">
        <v>70072387</v>
      </c>
    </row>
    <row r="689" spans="1:4" x14ac:dyDescent="0.3">
      <c r="A689" s="18" t="s">
        <v>1474</v>
      </c>
      <c r="B689" s="18" t="s">
        <v>1096</v>
      </c>
      <c r="C689" s="18" t="s">
        <v>2186</v>
      </c>
      <c r="D689" s="19">
        <v>58238895</v>
      </c>
    </row>
    <row r="690" spans="1:4" x14ac:dyDescent="0.3">
      <c r="A690" s="18" t="s">
        <v>1474</v>
      </c>
      <c r="B690" s="18" t="s">
        <v>977</v>
      </c>
      <c r="C690" s="18" t="s">
        <v>2187</v>
      </c>
      <c r="D690" s="19">
        <v>126887641</v>
      </c>
    </row>
    <row r="691" spans="1:4" x14ac:dyDescent="0.3">
      <c r="A691" s="18" t="s">
        <v>1474</v>
      </c>
      <c r="B691" s="18" t="s">
        <v>556</v>
      </c>
      <c r="C691" s="18" t="s">
        <v>2188</v>
      </c>
      <c r="D691" s="19">
        <v>892367761</v>
      </c>
    </row>
    <row r="692" spans="1:4" x14ac:dyDescent="0.3">
      <c r="A692" s="18" t="s">
        <v>1474</v>
      </c>
      <c r="B692" s="18" t="s">
        <v>596</v>
      </c>
      <c r="C692" s="18" t="s">
        <v>2189</v>
      </c>
      <c r="D692" s="19">
        <v>687991465</v>
      </c>
    </row>
    <row r="693" spans="1:4" x14ac:dyDescent="0.3">
      <c r="A693" s="18" t="s">
        <v>1474</v>
      </c>
      <c r="B693" s="18" t="s">
        <v>1138</v>
      </c>
      <c r="C693" s="18" t="s">
        <v>2190</v>
      </c>
      <c r="D693" s="19">
        <v>45183620</v>
      </c>
    </row>
    <row r="694" spans="1:4" x14ac:dyDescent="0.3">
      <c r="A694" s="18" t="s">
        <v>1474</v>
      </c>
      <c r="B694" s="18" t="s">
        <v>1161</v>
      </c>
      <c r="C694" s="18" t="s">
        <v>2191</v>
      </c>
      <c r="D694" s="19">
        <v>37735505</v>
      </c>
    </row>
    <row r="695" spans="1:4" x14ac:dyDescent="0.3">
      <c r="A695" s="18" t="s">
        <v>1474</v>
      </c>
      <c r="B695" s="18" t="s">
        <v>1195</v>
      </c>
      <c r="C695" s="18" t="s">
        <v>2192</v>
      </c>
      <c r="D695" s="19">
        <v>30017934</v>
      </c>
    </row>
    <row r="696" spans="1:4" x14ac:dyDescent="0.3">
      <c r="A696" s="18" t="s">
        <v>1474</v>
      </c>
      <c r="B696" s="18" t="s">
        <v>995</v>
      </c>
      <c r="C696" s="18" t="s">
        <v>2193</v>
      </c>
      <c r="D696" s="19">
        <v>115950143</v>
      </c>
    </row>
    <row r="697" spans="1:4" x14ac:dyDescent="0.3">
      <c r="A697" s="18" t="s">
        <v>1474</v>
      </c>
      <c r="B697" s="18" t="s">
        <v>895</v>
      </c>
      <c r="C697" s="18" t="s">
        <v>2194</v>
      </c>
      <c r="D697" s="19">
        <v>178453946</v>
      </c>
    </row>
    <row r="698" spans="1:4" x14ac:dyDescent="0.3">
      <c r="A698" s="18" t="s">
        <v>1474</v>
      </c>
      <c r="B698" s="18" t="s">
        <v>1051</v>
      </c>
      <c r="C698" s="18" t="s">
        <v>2195</v>
      </c>
      <c r="D698" s="19">
        <v>80685355</v>
      </c>
    </row>
    <row r="699" spans="1:4" x14ac:dyDescent="0.3">
      <c r="A699" s="18" t="s">
        <v>1474</v>
      </c>
      <c r="B699" s="18" t="s">
        <v>1103</v>
      </c>
      <c r="C699" s="18" t="s">
        <v>2196</v>
      </c>
      <c r="D699" s="19">
        <v>54833872</v>
      </c>
    </row>
    <row r="700" spans="1:4" x14ac:dyDescent="0.3">
      <c r="A700" s="18" t="s">
        <v>1474</v>
      </c>
      <c r="B700" s="18" t="s">
        <v>942</v>
      </c>
      <c r="C700" s="18" t="s">
        <v>2197</v>
      </c>
      <c r="D700" s="19">
        <v>148931926</v>
      </c>
    </row>
    <row r="701" spans="1:4" x14ac:dyDescent="0.3">
      <c r="A701" s="18" t="s">
        <v>1474</v>
      </c>
      <c r="B701" s="18" t="s">
        <v>1007</v>
      </c>
      <c r="C701" s="18" t="s">
        <v>2198</v>
      </c>
      <c r="D701" s="19">
        <v>107596277</v>
      </c>
    </row>
    <row r="702" spans="1:4" x14ac:dyDescent="0.3">
      <c r="A702" s="18" t="s">
        <v>1474</v>
      </c>
      <c r="B702" s="18" t="s">
        <v>711</v>
      </c>
      <c r="C702" s="18" t="s">
        <v>2199</v>
      </c>
      <c r="D702" s="19">
        <v>376326350</v>
      </c>
    </row>
    <row r="703" spans="1:4" x14ac:dyDescent="0.3">
      <c r="A703" s="18" t="s">
        <v>1474</v>
      </c>
      <c r="B703" s="18" t="s">
        <v>613</v>
      </c>
      <c r="C703" s="18" t="s">
        <v>2200</v>
      </c>
      <c r="D703" s="19">
        <v>629885452</v>
      </c>
    </row>
    <row r="704" spans="1:4" x14ac:dyDescent="0.3">
      <c r="A704" s="18" t="s">
        <v>1474</v>
      </c>
      <c r="B704" s="18" t="s">
        <v>931</v>
      </c>
      <c r="C704" s="18" t="s">
        <v>2201</v>
      </c>
      <c r="D704" s="19">
        <v>154387484</v>
      </c>
    </row>
    <row r="705" spans="1:4" x14ac:dyDescent="0.3">
      <c r="A705" s="18" t="s">
        <v>1474</v>
      </c>
      <c r="B705" s="18" t="s">
        <v>1017</v>
      </c>
      <c r="C705" s="18" t="s">
        <v>2202</v>
      </c>
      <c r="D705" s="19">
        <v>100603706</v>
      </c>
    </row>
    <row r="706" spans="1:4" x14ac:dyDescent="0.3">
      <c r="A706" s="18" t="s">
        <v>1474</v>
      </c>
      <c r="B706" s="18" t="s">
        <v>1353</v>
      </c>
      <c r="C706" s="18" t="s">
        <v>2203</v>
      </c>
      <c r="D706" s="19">
        <v>8022231</v>
      </c>
    </row>
    <row r="707" spans="1:4" x14ac:dyDescent="0.3">
      <c r="A707" s="18" t="s">
        <v>1474</v>
      </c>
      <c r="B707" s="18" t="s">
        <v>1140</v>
      </c>
      <c r="C707" s="18" t="s">
        <v>2204</v>
      </c>
      <c r="D707" s="19">
        <v>44618798</v>
      </c>
    </row>
    <row r="708" spans="1:4" x14ac:dyDescent="0.3">
      <c r="A708" s="18" t="s">
        <v>1474</v>
      </c>
      <c r="B708" s="18" t="s">
        <v>1307</v>
      </c>
      <c r="C708" s="18" t="s">
        <v>2205</v>
      </c>
      <c r="D708" s="19">
        <v>12909257</v>
      </c>
    </row>
    <row r="709" spans="1:4" x14ac:dyDescent="0.3">
      <c r="A709" s="18" t="s">
        <v>1474</v>
      </c>
      <c r="B709" s="18" t="s">
        <v>807</v>
      </c>
      <c r="C709" s="18" t="s">
        <v>2206</v>
      </c>
      <c r="D709" s="19">
        <v>262404373</v>
      </c>
    </row>
    <row r="710" spans="1:4" x14ac:dyDescent="0.3">
      <c r="A710" s="18" t="s">
        <v>1474</v>
      </c>
      <c r="B710" s="18" t="s">
        <v>748</v>
      </c>
      <c r="C710" s="18" t="s">
        <v>2207</v>
      </c>
      <c r="D710" s="19">
        <v>328968867</v>
      </c>
    </row>
    <row r="711" spans="1:4" x14ac:dyDescent="0.3">
      <c r="A711" s="18" t="s">
        <v>1474</v>
      </c>
      <c r="B711" s="18" t="s">
        <v>886</v>
      </c>
      <c r="C711" s="18" t="s">
        <v>2208</v>
      </c>
      <c r="D711" s="19">
        <v>183144056</v>
      </c>
    </row>
    <row r="712" spans="1:4" x14ac:dyDescent="0.3">
      <c r="A712" s="18" t="s">
        <v>1474</v>
      </c>
      <c r="B712" s="18" t="s">
        <v>1425</v>
      </c>
      <c r="C712" s="18" t="s">
        <v>2209</v>
      </c>
      <c r="D712" s="19">
        <v>1968412</v>
      </c>
    </row>
    <row r="713" spans="1:4" x14ac:dyDescent="0.3">
      <c r="A713" s="18" t="s">
        <v>1474</v>
      </c>
      <c r="B713" s="18" t="s">
        <v>1325</v>
      </c>
      <c r="C713" s="18" t="s">
        <v>2210</v>
      </c>
      <c r="D713" s="19">
        <v>10397364</v>
      </c>
    </row>
    <row r="714" spans="1:4" x14ac:dyDescent="0.3">
      <c r="A714" s="18" t="s">
        <v>1474</v>
      </c>
      <c r="B714" s="18" t="s">
        <v>1410</v>
      </c>
      <c r="C714" s="18" t="s">
        <v>2211</v>
      </c>
      <c r="D714" s="19">
        <v>2506896</v>
      </c>
    </row>
    <row r="715" spans="1:4" x14ac:dyDescent="0.3">
      <c r="A715" s="18" t="s">
        <v>1474</v>
      </c>
      <c r="B715" s="18" t="s">
        <v>1191</v>
      </c>
      <c r="C715" s="18" t="s">
        <v>2212</v>
      </c>
      <c r="D715" s="19">
        <v>30398441</v>
      </c>
    </row>
    <row r="716" spans="1:4" x14ac:dyDescent="0.3">
      <c r="A716" s="18" t="s">
        <v>1474</v>
      </c>
      <c r="B716" s="18" t="s">
        <v>936</v>
      </c>
      <c r="C716" s="18" t="s">
        <v>2213</v>
      </c>
      <c r="D716" s="19">
        <v>150694735</v>
      </c>
    </row>
    <row r="717" spans="1:4" x14ac:dyDescent="0.3">
      <c r="A717" s="18" t="s">
        <v>1474</v>
      </c>
      <c r="B717" s="18" t="s">
        <v>1163</v>
      </c>
      <c r="C717" s="18" t="s">
        <v>2214</v>
      </c>
      <c r="D717" s="19">
        <v>37157245</v>
      </c>
    </row>
    <row r="718" spans="1:4" x14ac:dyDescent="0.3">
      <c r="A718" s="18" t="s">
        <v>1474</v>
      </c>
      <c r="B718" s="18" t="s">
        <v>873</v>
      </c>
      <c r="C718" s="18" t="s">
        <v>2215</v>
      </c>
      <c r="D718" s="19">
        <v>193952690</v>
      </c>
    </row>
    <row r="719" spans="1:4" x14ac:dyDescent="0.3">
      <c r="A719" s="18" t="s">
        <v>1474</v>
      </c>
      <c r="B719" s="18" t="s">
        <v>978</v>
      </c>
      <c r="C719" s="18" t="s">
        <v>2216</v>
      </c>
      <c r="D719" s="19">
        <v>126621194</v>
      </c>
    </row>
    <row r="720" spans="1:4" x14ac:dyDescent="0.3">
      <c r="A720" s="18" t="s">
        <v>1474</v>
      </c>
      <c r="B720" s="18" t="s">
        <v>1175</v>
      </c>
      <c r="C720" s="18" t="s">
        <v>2217</v>
      </c>
      <c r="D720" s="19">
        <v>34825151</v>
      </c>
    </row>
    <row r="721" spans="1:4" x14ac:dyDescent="0.3">
      <c r="A721" s="18" t="s">
        <v>1474</v>
      </c>
      <c r="B721" s="18" t="s">
        <v>876</v>
      </c>
      <c r="C721" s="18" t="s">
        <v>2218</v>
      </c>
      <c r="D721" s="19">
        <v>192485051</v>
      </c>
    </row>
    <row r="722" spans="1:4" x14ac:dyDescent="0.3">
      <c r="A722" s="18" t="s">
        <v>1474</v>
      </c>
      <c r="B722" s="18" t="s">
        <v>956</v>
      </c>
      <c r="C722" s="18" t="s">
        <v>2219</v>
      </c>
      <c r="D722" s="19">
        <v>138224830</v>
      </c>
    </row>
    <row r="723" spans="1:4" x14ac:dyDescent="0.3">
      <c r="A723" s="18" t="s">
        <v>1474</v>
      </c>
      <c r="B723" s="18" t="s">
        <v>538</v>
      </c>
      <c r="C723" s="18" t="s">
        <v>2220</v>
      </c>
      <c r="D723" s="19">
        <v>999687013</v>
      </c>
    </row>
    <row r="724" spans="1:4" x14ac:dyDescent="0.3">
      <c r="A724" s="18" t="s">
        <v>1474</v>
      </c>
      <c r="B724" s="18" t="s">
        <v>1440</v>
      </c>
      <c r="C724" s="18" t="s">
        <v>2221</v>
      </c>
      <c r="D724" s="19">
        <v>1479612</v>
      </c>
    </row>
    <row r="725" spans="1:4" x14ac:dyDescent="0.3">
      <c r="A725" s="18" t="s">
        <v>1474</v>
      </c>
      <c r="B725" s="18" t="s">
        <v>540</v>
      </c>
      <c r="C725" s="18" t="s">
        <v>2222</v>
      </c>
      <c r="D725" s="19">
        <v>993711845</v>
      </c>
    </row>
    <row r="726" spans="1:4" x14ac:dyDescent="0.3">
      <c r="A726" s="18" t="s">
        <v>1474</v>
      </c>
      <c r="B726" s="18" t="s">
        <v>1131</v>
      </c>
      <c r="C726" s="18" t="s">
        <v>2223</v>
      </c>
      <c r="D726" s="19">
        <v>46710603</v>
      </c>
    </row>
    <row r="727" spans="1:4" x14ac:dyDescent="0.3">
      <c r="A727" s="18" t="s">
        <v>1474</v>
      </c>
      <c r="B727" s="18" t="s">
        <v>1312</v>
      </c>
      <c r="C727" s="18" t="s">
        <v>2224</v>
      </c>
      <c r="D727" s="19">
        <v>12124522</v>
      </c>
    </row>
    <row r="728" spans="1:4" x14ac:dyDescent="0.3">
      <c r="A728" s="18" t="s">
        <v>1474</v>
      </c>
      <c r="B728" s="18" t="s">
        <v>912</v>
      </c>
      <c r="C728" s="18" t="s">
        <v>2225</v>
      </c>
      <c r="D728" s="19">
        <v>165446814</v>
      </c>
    </row>
    <row r="729" spans="1:4" x14ac:dyDescent="0.3">
      <c r="A729" s="18" t="s">
        <v>1474</v>
      </c>
      <c r="B729" s="18" t="s">
        <v>696</v>
      </c>
      <c r="C729" s="18" t="s">
        <v>2226</v>
      </c>
      <c r="D729" s="19">
        <v>412389381</v>
      </c>
    </row>
    <row r="730" spans="1:4" x14ac:dyDescent="0.3">
      <c r="A730" s="18" t="s">
        <v>1474</v>
      </c>
      <c r="B730" s="18" t="s">
        <v>826</v>
      </c>
      <c r="C730" s="18" t="s">
        <v>2227</v>
      </c>
      <c r="D730" s="19">
        <v>233831484</v>
      </c>
    </row>
    <row r="731" spans="1:4" x14ac:dyDescent="0.3">
      <c r="A731" s="18" t="s">
        <v>1474</v>
      </c>
      <c r="B731" s="18" t="s">
        <v>976</v>
      </c>
      <c r="C731" s="18" t="s">
        <v>2228</v>
      </c>
      <c r="D731" s="19">
        <v>127245477</v>
      </c>
    </row>
    <row r="732" spans="1:4" x14ac:dyDescent="0.3">
      <c r="A732" s="18" t="s">
        <v>1474</v>
      </c>
      <c r="B732" s="18" t="s">
        <v>741</v>
      </c>
      <c r="C732" s="18" t="s">
        <v>2229</v>
      </c>
      <c r="D732" s="19">
        <v>344029058</v>
      </c>
    </row>
    <row r="733" spans="1:4" x14ac:dyDescent="0.3">
      <c r="A733" s="18" t="s">
        <v>1474</v>
      </c>
      <c r="B733" s="18" t="s">
        <v>1442</v>
      </c>
      <c r="C733" s="18" t="s">
        <v>2230</v>
      </c>
      <c r="D733" s="19">
        <v>1339311</v>
      </c>
    </row>
    <row r="734" spans="1:4" x14ac:dyDescent="0.3">
      <c r="A734" s="18" t="s">
        <v>1474</v>
      </c>
      <c r="B734" s="18" t="s">
        <v>1441</v>
      </c>
      <c r="C734" s="18" t="s">
        <v>2231</v>
      </c>
      <c r="D734" s="19">
        <v>1438565</v>
      </c>
    </row>
    <row r="735" spans="1:4" x14ac:dyDescent="0.3">
      <c r="A735" s="18" t="s">
        <v>1474</v>
      </c>
      <c r="B735" s="18" t="s">
        <v>1278</v>
      </c>
      <c r="C735" s="18" t="s">
        <v>2232</v>
      </c>
      <c r="D735" s="19">
        <v>16706134</v>
      </c>
    </row>
    <row r="736" spans="1:4" x14ac:dyDescent="0.3">
      <c r="A736" s="18" t="s">
        <v>1474</v>
      </c>
      <c r="B736" s="18" t="s">
        <v>829</v>
      </c>
      <c r="C736" s="18" t="s">
        <v>2233</v>
      </c>
      <c r="D736" s="19">
        <v>230786740</v>
      </c>
    </row>
    <row r="737" spans="1:4" x14ac:dyDescent="0.3">
      <c r="A737" s="18" t="s">
        <v>1474</v>
      </c>
      <c r="B737" s="18" t="s">
        <v>809</v>
      </c>
      <c r="C737" s="18" t="s">
        <v>2234</v>
      </c>
      <c r="D737" s="19">
        <v>257941207</v>
      </c>
    </row>
    <row r="738" spans="1:4" x14ac:dyDescent="0.3">
      <c r="A738" s="18" t="s">
        <v>1474</v>
      </c>
      <c r="B738" s="18" t="s">
        <v>1008</v>
      </c>
      <c r="C738" s="18" t="s">
        <v>2235</v>
      </c>
      <c r="D738" s="19">
        <v>107092835</v>
      </c>
    </row>
    <row r="739" spans="1:4" x14ac:dyDescent="0.3">
      <c r="A739" s="18" t="s">
        <v>1474</v>
      </c>
      <c r="B739" s="18" t="s">
        <v>1165</v>
      </c>
      <c r="C739" s="18" t="s">
        <v>2236</v>
      </c>
      <c r="D739" s="19">
        <v>36601983</v>
      </c>
    </row>
    <row r="740" spans="1:4" x14ac:dyDescent="0.3">
      <c r="A740" s="18" t="s">
        <v>1474</v>
      </c>
      <c r="B740" s="18" t="s">
        <v>1416</v>
      </c>
      <c r="C740" s="18" t="s">
        <v>2237</v>
      </c>
      <c r="D740" s="19">
        <v>2233118</v>
      </c>
    </row>
    <row r="741" spans="1:4" x14ac:dyDescent="0.3">
      <c r="A741" s="18" t="s">
        <v>1474</v>
      </c>
      <c r="B741" s="18" t="s">
        <v>1350</v>
      </c>
      <c r="C741" s="18" t="s">
        <v>2238</v>
      </c>
      <c r="D741" s="19">
        <v>8337525</v>
      </c>
    </row>
    <row r="742" spans="1:4" x14ac:dyDescent="0.3">
      <c r="A742" s="18" t="s">
        <v>1474</v>
      </c>
      <c r="B742" s="18" t="s">
        <v>1422</v>
      </c>
      <c r="C742" s="18" t="s">
        <v>2239</v>
      </c>
      <c r="D742" s="19">
        <v>2019649</v>
      </c>
    </row>
    <row r="743" spans="1:4" x14ac:dyDescent="0.3">
      <c r="A743" s="18" t="s">
        <v>1474</v>
      </c>
      <c r="B743" s="18" t="s">
        <v>1172</v>
      </c>
      <c r="C743" s="18" t="s">
        <v>2240</v>
      </c>
      <c r="D743" s="19">
        <v>35262593</v>
      </c>
    </row>
    <row r="744" spans="1:4" x14ac:dyDescent="0.3">
      <c r="A744" s="18" t="s">
        <v>1474</v>
      </c>
      <c r="B744" s="18" t="s">
        <v>1304</v>
      </c>
      <c r="C744" s="18" t="s">
        <v>2241</v>
      </c>
      <c r="D744" s="19">
        <v>13310882</v>
      </c>
    </row>
    <row r="745" spans="1:4" x14ac:dyDescent="0.3">
      <c r="A745" s="18" t="s">
        <v>1474</v>
      </c>
      <c r="B745" s="18" t="s">
        <v>1085</v>
      </c>
      <c r="C745" s="18" t="s">
        <v>2242</v>
      </c>
      <c r="D745" s="19">
        <v>64752364</v>
      </c>
    </row>
    <row r="746" spans="1:4" x14ac:dyDescent="0.3">
      <c r="A746" s="18" t="s">
        <v>1474</v>
      </c>
      <c r="B746" s="18" t="s">
        <v>1439</v>
      </c>
      <c r="C746" s="18" t="s">
        <v>2243</v>
      </c>
      <c r="D746" s="19">
        <v>1500441</v>
      </c>
    </row>
    <row r="747" spans="1:4" x14ac:dyDescent="0.3">
      <c r="A747" s="18" t="s">
        <v>1474</v>
      </c>
      <c r="B747" s="18" t="s">
        <v>1048</v>
      </c>
      <c r="C747" s="18" t="s">
        <v>2244</v>
      </c>
      <c r="D747" s="19">
        <v>83540354</v>
      </c>
    </row>
    <row r="748" spans="1:4" x14ac:dyDescent="0.3">
      <c r="A748" s="18" t="s">
        <v>1474</v>
      </c>
      <c r="B748" s="18" t="s">
        <v>2245</v>
      </c>
      <c r="C748" s="18" t="s">
        <v>2246</v>
      </c>
      <c r="D748" s="19">
        <v>3773341</v>
      </c>
    </row>
    <row r="749" spans="1:4" x14ac:dyDescent="0.3">
      <c r="A749" s="18" t="s">
        <v>1474</v>
      </c>
      <c r="B749" s="18" t="s">
        <v>837</v>
      </c>
      <c r="C749" s="18" t="s">
        <v>2247</v>
      </c>
      <c r="D749" s="19">
        <v>227788952</v>
      </c>
    </row>
    <row r="750" spans="1:4" x14ac:dyDescent="0.3">
      <c r="A750" s="18" t="s">
        <v>1474</v>
      </c>
      <c r="B750" s="18" t="s">
        <v>633</v>
      </c>
      <c r="C750" s="18" t="s">
        <v>2248</v>
      </c>
      <c r="D750" s="19">
        <v>567034505</v>
      </c>
    </row>
    <row r="751" spans="1:4" x14ac:dyDescent="0.3">
      <c r="A751" s="18" t="s">
        <v>1474</v>
      </c>
      <c r="B751" s="18" t="s">
        <v>678</v>
      </c>
      <c r="C751" s="18" t="s">
        <v>2249</v>
      </c>
      <c r="D751" s="19">
        <v>443725207</v>
      </c>
    </row>
    <row r="752" spans="1:4" x14ac:dyDescent="0.3">
      <c r="A752" s="18" t="s">
        <v>1474</v>
      </c>
      <c r="B752" s="18" t="s">
        <v>700</v>
      </c>
      <c r="C752" s="18" t="s">
        <v>2250</v>
      </c>
      <c r="D752" s="19">
        <v>404626549</v>
      </c>
    </row>
    <row r="753" spans="1:4" x14ac:dyDescent="0.3">
      <c r="A753" s="18" t="s">
        <v>1474</v>
      </c>
      <c r="B753" s="18" t="s">
        <v>1202</v>
      </c>
      <c r="C753" s="18" t="s">
        <v>2251</v>
      </c>
      <c r="D753" s="19">
        <v>28866814</v>
      </c>
    </row>
    <row r="754" spans="1:4" x14ac:dyDescent="0.3">
      <c r="A754" s="18" t="s">
        <v>1474</v>
      </c>
      <c r="B754" s="18" t="s">
        <v>813</v>
      </c>
      <c r="C754" s="18" t="s">
        <v>2252</v>
      </c>
      <c r="D754" s="19">
        <v>254340604</v>
      </c>
    </row>
    <row r="755" spans="1:4" x14ac:dyDescent="0.3">
      <c r="A755" s="18" t="s">
        <v>1474</v>
      </c>
      <c r="B755" s="18" t="s">
        <v>854</v>
      </c>
      <c r="C755" s="18" t="s">
        <v>2253</v>
      </c>
      <c r="D755" s="19">
        <v>212411958</v>
      </c>
    </row>
    <row r="756" spans="1:4" x14ac:dyDescent="0.3">
      <c r="A756" s="18" t="s">
        <v>1474</v>
      </c>
      <c r="B756" s="18" t="s">
        <v>822</v>
      </c>
      <c r="C756" s="18" t="s">
        <v>2254</v>
      </c>
      <c r="D756" s="19">
        <v>239858256</v>
      </c>
    </row>
    <row r="757" spans="1:4" x14ac:dyDescent="0.3">
      <c r="A757" s="18" t="s">
        <v>1474</v>
      </c>
      <c r="B757" s="18" t="s">
        <v>1291</v>
      </c>
      <c r="C757" s="18" t="s">
        <v>2255</v>
      </c>
      <c r="D757" s="19">
        <v>15121999</v>
      </c>
    </row>
    <row r="758" spans="1:4" x14ac:dyDescent="0.3">
      <c r="A758" s="18" t="s">
        <v>1474</v>
      </c>
      <c r="B758" s="18" t="s">
        <v>844</v>
      </c>
      <c r="C758" s="18" t="s">
        <v>2256</v>
      </c>
      <c r="D758" s="19">
        <v>224544158</v>
      </c>
    </row>
    <row r="759" spans="1:4" x14ac:dyDescent="0.3">
      <c r="A759" s="18" t="s">
        <v>1474</v>
      </c>
      <c r="B759" s="18" t="s">
        <v>1238</v>
      </c>
      <c r="C759" s="18" t="s">
        <v>2257</v>
      </c>
      <c r="D759" s="19">
        <v>21670663</v>
      </c>
    </row>
    <row r="760" spans="1:4" x14ac:dyDescent="0.3">
      <c r="A760" s="18" t="s">
        <v>1474</v>
      </c>
      <c r="B760" s="18" t="s">
        <v>458</v>
      </c>
      <c r="C760" s="18" t="s">
        <v>2258</v>
      </c>
      <c r="D760" s="19">
        <v>1593114890</v>
      </c>
    </row>
    <row r="761" spans="1:4" x14ac:dyDescent="0.3">
      <c r="A761" s="18" t="s">
        <v>1474</v>
      </c>
      <c r="B761" s="18" t="s">
        <v>1386</v>
      </c>
      <c r="C761" s="18" t="s">
        <v>2259</v>
      </c>
      <c r="D761" s="19">
        <v>4588767</v>
      </c>
    </row>
    <row r="762" spans="1:4" x14ac:dyDescent="0.3">
      <c r="A762" s="18" t="s">
        <v>1474</v>
      </c>
      <c r="B762" s="18" t="s">
        <v>941</v>
      </c>
      <c r="C762" s="18" t="s">
        <v>2260</v>
      </c>
      <c r="D762" s="19">
        <v>148965693</v>
      </c>
    </row>
    <row r="763" spans="1:4" x14ac:dyDescent="0.3">
      <c r="A763" s="18" t="s">
        <v>1474</v>
      </c>
      <c r="B763" s="18" t="s">
        <v>742</v>
      </c>
      <c r="C763" s="18" t="s">
        <v>2261</v>
      </c>
      <c r="D763" s="19">
        <v>342712366</v>
      </c>
    </row>
    <row r="764" spans="1:4" x14ac:dyDescent="0.3">
      <c r="A764" s="18" t="s">
        <v>1474</v>
      </c>
      <c r="B764" s="18" t="s">
        <v>1156</v>
      </c>
      <c r="C764" s="18" t="s">
        <v>2262</v>
      </c>
      <c r="D764" s="19">
        <v>39560305</v>
      </c>
    </row>
    <row r="765" spans="1:4" x14ac:dyDescent="0.3">
      <c r="A765" s="18" t="s">
        <v>1474</v>
      </c>
      <c r="B765" s="18" t="s">
        <v>1423</v>
      </c>
      <c r="C765" s="18" t="s">
        <v>2263</v>
      </c>
      <c r="D765" s="19">
        <v>2019638</v>
      </c>
    </row>
    <row r="766" spans="1:4" x14ac:dyDescent="0.3">
      <c r="A766" s="18" t="s">
        <v>1474</v>
      </c>
      <c r="B766" s="18" t="s">
        <v>1434</v>
      </c>
      <c r="C766" s="18" t="s">
        <v>2264</v>
      </c>
      <c r="D766" s="19">
        <v>1644471</v>
      </c>
    </row>
    <row r="767" spans="1:4" x14ac:dyDescent="0.3">
      <c r="A767" s="18" t="s">
        <v>1474</v>
      </c>
      <c r="B767" s="18" t="s">
        <v>1093</v>
      </c>
      <c r="C767" s="18" t="s">
        <v>2265</v>
      </c>
      <c r="D767" s="19">
        <v>60296078</v>
      </c>
    </row>
    <row r="768" spans="1:4" x14ac:dyDescent="0.3">
      <c r="A768" s="18" t="s">
        <v>1474</v>
      </c>
      <c r="B768" s="18" t="s">
        <v>530</v>
      </c>
      <c r="C768" s="18" t="s">
        <v>2266</v>
      </c>
      <c r="D768" s="19">
        <v>1040311270</v>
      </c>
    </row>
    <row r="769" spans="1:4" x14ac:dyDescent="0.3">
      <c r="A769" s="18" t="s">
        <v>1474</v>
      </c>
      <c r="B769" s="18" t="s">
        <v>1013</v>
      </c>
      <c r="C769" s="18" t="s">
        <v>2267</v>
      </c>
      <c r="D769" s="19">
        <v>105102138</v>
      </c>
    </row>
    <row r="770" spans="1:4" x14ac:dyDescent="0.3">
      <c r="A770" s="18" t="s">
        <v>1474</v>
      </c>
      <c r="B770" s="18" t="s">
        <v>1133</v>
      </c>
      <c r="C770" s="18" t="s">
        <v>2268</v>
      </c>
      <c r="D770" s="19">
        <v>46544724</v>
      </c>
    </row>
    <row r="771" spans="1:4" x14ac:dyDescent="0.3">
      <c r="A771" s="18" t="s">
        <v>1474</v>
      </c>
      <c r="B771" s="18" t="s">
        <v>1077</v>
      </c>
      <c r="C771" s="18" t="s">
        <v>2269</v>
      </c>
      <c r="D771" s="19">
        <v>68351158</v>
      </c>
    </row>
    <row r="772" spans="1:4" x14ac:dyDescent="0.3">
      <c r="A772" s="18" t="s">
        <v>1474</v>
      </c>
      <c r="B772" s="18" t="s">
        <v>1230</v>
      </c>
      <c r="C772" s="18" t="s">
        <v>2270</v>
      </c>
      <c r="D772" s="19">
        <v>23825486</v>
      </c>
    </row>
    <row r="773" spans="1:4" x14ac:dyDescent="0.3">
      <c r="A773" s="18" t="s">
        <v>1474</v>
      </c>
      <c r="B773" s="18" t="s">
        <v>979</v>
      </c>
      <c r="C773" s="18" t="s">
        <v>2271</v>
      </c>
      <c r="D773" s="19">
        <v>125893744</v>
      </c>
    </row>
    <row r="774" spans="1:4" x14ac:dyDescent="0.3">
      <c r="A774" s="18" t="s">
        <v>1474</v>
      </c>
      <c r="B774" s="18" t="s">
        <v>967</v>
      </c>
      <c r="C774" s="18" t="s">
        <v>2272</v>
      </c>
      <c r="D774" s="19">
        <v>131288040</v>
      </c>
    </row>
    <row r="775" spans="1:4" x14ac:dyDescent="0.3">
      <c r="A775" s="18" t="s">
        <v>1474</v>
      </c>
      <c r="B775" s="18" t="s">
        <v>780</v>
      </c>
      <c r="C775" s="18" t="s">
        <v>2273</v>
      </c>
      <c r="D775" s="19">
        <v>295353182</v>
      </c>
    </row>
    <row r="776" spans="1:4" x14ac:dyDescent="0.3">
      <c r="A776" s="18" t="s">
        <v>1474</v>
      </c>
      <c r="B776" s="18" t="s">
        <v>927</v>
      </c>
      <c r="C776" s="18" t="s">
        <v>2274</v>
      </c>
      <c r="D776" s="19">
        <v>156071484</v>
      </c>
    </row>
    <row r="777" spans="1:4" x14ac:dyDescent="0.3">
      <c r="A777" s="18" t="s">
        <v>1474</v>
      </c>
      <c r="B777" s="18" t="s">
        <v>1377</v>
      </c>
      <c r="C777" s="18" t="s">
        <v>2275</v>
      </c>
      <c r="D777" s="19">
        <v>5836415</v>
      </c>
    </row>
    <row r="778" spans="1:4" x14ac:dyDescent="0.3">
      <c r="A778" s="18" t="s">
        <v>1474</v>
      </c>
      <c r="B778" s="18" t="s">
        <v>698</v>
      </c>
      <c r="C778" s="18" t="s">
        <v>2276</v>
      </c>
      <c r="D778" s="19">
        <v>407006924</v>
      </c>
    </row>
    <row r="779" spans="1:4" x14ac:dyDescent="0.3">
      <c r="A779" s="18" t="s">
        <v>1474</v>
      </c>
      <c r="B779" s="18" t="s">
        <v>1189</v>
      </c>
      <c r="C779" s="18" t="s">
        <v>2277</v>
      </c>
      <c r="D779" s="19">
        <v>30696262</v>
      </c>
    </row>
    <row r="780" spans="1:4" x14ac:dyDescent="0.3">
      <c r="A780" s="18" t="s">
        <v>1474</v>
      </c>
      <c r="B780" s="18" t="s">
        <v>788</v>
      </c>
      <c r="C780" s="18" t="s">
        <v>2278</v>
      </c>
      <c r="D780" s="19">
        <v>288087227</v>
      </c>
    </row>
    <row r="781" spans="1:4" x14ac:dyDescent="0.3">
      <c r="A781" s="18" t="s">
        <v>1474</v>
      </c>
      <c r="B781" s="18" t="s">
        <v>901</v>
      </c>
      <c r="C781" s="18" t="s">
        <v>2279</v>
      </c>
      <c r="D781" s="19">
        <v>171757141</v>
      </c>
    </row>
    <row r="782" spans="1:4" x14ac:dyDescent="0.3">
      <c r="A782" s="18" t="s">
        <v>1474</v>
      </c>
      <c r="B782" s="18" t="s">
        <v>453</v>
      </c>
      <c r="C782" s="18" t="s">
        <v>2280</v>
      </c>
      <c r="D782" s="19">
        <v>1659675471</v>
      </c>
    </row>
    <row r="783" spans="1:4" x14ac:dyDescent="0.3">
      <c r="A783" s="18" t="s">
        <v>1474</v>
      </c>
      <c r="B783" s="18" t="s">
        <v>716</v>
      </c>
      <c r="C783" s="18" t="s">
        <v>2281</v>
      </c>
      <c r="D783" s="19">
        <v>369663731</v>
      </c>
    </row>
    <row r="784" spans="1:4" x14ac:dyDescent="0.3">
      <c r="A784" s="18" t="s">
        <v>1474</v>
      </c>
      <c r="B784" s="18" t="s">
        <v>1347</v>
      </c>
      <c r="C784" s="18" t="s">
        <v>2282</v>
      </c>
      <c r="D784" s="19">
        <v>8423310</v>
      </c>
    </row>
    <row r="785" spans="1:4" x14ac:dyDescent="0.3">
      <c r="A785" s="18" t="s">
        <v>1474</v>
      </c>
      <c r="B785" s="18" t="s">
        <v>905</v>
      </c>
      <c r="C785" s="18" t="s">
        <v>2283</v>
      </c>
      <c r="D785" s="19">
        <v>170417388</v>
      </c>
    </row>
    <row r="786" spans="1:4" x14ac:dyDescent="0.3">
      <c r="A786" s="18" t="s">
        <v>1474</v>
      </c>
      <c r="B786" s="18" t="s">
        <v>1002</v>
      </c>
      <c r="C786" s="18" t="s">
        <v>2284</v>
      </c>
      <c r="D786" s="19">
        <v>111032793</v>
      </c>
    </row>
    <row r="787" spans="1:4" x14ac:dyDescent="0.3">
      <c r="A787" s="18" t="s">
        <v>1474</v>
      </c>
      <c r="B787" s="18" t="s">
        <v>1388</v>
      </c>
      <c r="C787" s="18" t="s">
        <v>2285</v>
      </c>
      <c r="D787" s="19">
        <v>4536320</v>
      </c>
    </row>
    <row r="788" spans="1:4" x14ac:dyDescent="0.3">
      <c r="A788" s="18" t="s">
        <v>1474</v>
      </c>
      <c r="B788" s="18" t="s">
        <v>1084</v>
      </c>
      <c r="C788" s="18" t="s">
        <v>2286</v>
      </c>
      <c r="D788" s="19">
        <v>65351308</v>
      </c>
    </row>
    <row r="789" spans="1:4" x14ac:dyDescent="0.3">
      <c r="A789" s="18" t="s">
        <v>1474</v>
      </c>
      <c r="B789" s="18" t="s">
        <v>811</v>
      </c>
      <c r="C789" s="18" t="s">
        <v>2287</v>
      </c>
      <c r="D789" s="19">
        <v>255750141</v>
      </c>
    </row>
    <row r="790" spans="1:4" x14ac:dyDescent="0.3">
      <c r="A790" s="18" t="s">
        <v>1474</v>
      </c>
      <c r="B790" s="18" t="s">
        <v>1088</v>
      </c>
      <c r="C790" s="18" t="s">
        <v>2288</v>
      </c>
      <c r="D790" s="19">
        <v>62886770</v>
      </c>
    </row>
    <row r="791" spans="1:4" x14ac:dyDescent="0.3">
      <c r="A791" s="18" t="s">
        <v>1474</v>
      </c>
      <c r="B791" s="18" t="s">
        <v>480</v>
      </c>
      <c r="C791" s="18" t="s">
        <v>2289</v>
      </c>
      <c r="D791" s="19">
        <v>1424826368</v>
      </c>
    </row>
    <row r="792" spans="1:4" x14ac:dyDescent="0.3">
      <c r="A792" s="18" t="s">
        <v>1474</v>
      </c>
      <c r="B792" s="18" t="s">
        <v>849</v>
      </c>
      <c r="C792" s="18" t="s">
        <v>2290</v>
      </c>
      <c r="D792" s="19">
        <v>221029710</v>
      </c>
    </row>
    <row r="793" spans="1:4" x14ac:dyDescent="0.3">
      <c r="A793" s="18" t="s">
        <v>1474</v>
      </c>
      <c r="B793" s="18" t="s">
        <v>1135</v>
      </c>
      <c r="C793" s="18" t="s">
        <v>2291</v>
      </c>
      <c r="D793" s="19">
        <v>46144015</v>
      </c>
    </row>
    <row r="794" spans="1:4" x14ac:dyDescent="0.3">
      <c r="A794" s="18" t="s">
        <v>1474</v>
      </c>
      <c r="B794" s="18" t="s">
        <v>320</v>
      </c>
      <c r="C794" s="18" t="s">
        <v>2292</v>
      </c>
      <c r="D794" s="19">
        <v>7784078421</v>
      </c>
    </row>
    <row r="795" spans="1:4" x14ac:dyDescent="0.3">
      <c r="A795" s="18" t="s">
        <v>1474</v>
      </c>
      <c r="B795" s="18" t="s">
        <v>388</v>
      </c>
      <c r="C795" s="18" t="s">
        <v>2293</v>
      </c>
      <c r="D795" s="19">
        <v>3049593469</v>
      </c>
    </row>
    <row r="796" spans="1:4" x14ac:dyDescent="0.3">
      <c r="A796" s="18" t="s">
        <v>1474</v>
      </c>
      <c r="B796" s="18" t="s">
        <v>762</v>
      </c>
      <c r="C796" s="18" t="s">
        <v>2294</v>
      </c>
      <c r="D796" s="19">
        <v>318826420</v>
      </c>
    </row>
    <row r="797" spans="1:4" x14ac:dyDescent="0.3">
      <c r="A797" s="18" t="s">
        <v>1474</v>
      </c>
      <c r="B797" s="18" t="s">
        <v>1115</v>
      </c>
      <c r="C797" s="18" t="s">
        <v>2295</v>
      </c>
      <c r="D797" s="19">
        <v>52566405</v>
      </c>
    </row>
    <row r="798" spans="1:4" x14ac:dyDescent="0.3">
      <c r="A798" s="18" t="s">
        <v>1474</v>
      </c>
      <c r="B798" s="18" t="s">
        <v>317</v>
      </c>
      <c r="C798" s="18" t="s">
        <v>2296</v>
      </c>
      <c r="D798" s="19">
        <v>8104991618</v>
      </c>
    </row>
    <row r="799" spans="1:4" x14ac:dyDescent="0.3">
      <c r="A799" s="18" t="s">
        <v>1474</v>
      </c>
      <c r="B799" s="18" t="s">
        <v>1199</v>
      </c>
      <c r="C799" s="18" t="s">
        <v>2297</v>
      </c>
      <c r="D799" s="19">
        <v>29152859</v>
      </c>
    </row>
    <row r="800" spans="1:4" x14ac:dyDescent="0.3">
      <c r="A800" s="18" t="s">
        <v>1474</v>
      </c>
      <c r="B800" s="18" t="s">
        <v>278</v>
      </c>
      <c r="C800" s="18" t="s">
        <v>2298</v>
      </c>
      <c r="D800" s="19">
        <v>80582976776</v>
      </c>
    </row>
    <row r="801" spans="1:4" x14ac:dyDescent="0.3">
      <c r="A801" s="18" t="s">
        <v>1474</v>
      </c>
      <c r="B801" s="18" t="s">
        <v>1264</v>
      </c>
      <c r="C801" s="18" t="s">
        <v>2299</v>
      </c>
      <c r="D801" s="19">
        <v>18784614</v>
      </c>
    </row>
    <row r="802" spans="1:4" x14ac:dyDescent="0.3">
      <c r="A802" s="18" t="s">
        <v>1474</v>
      </c>
      <c r="B802" s="18" t="s">
        <v>332</v>
      </c>
      <c r="C802" s="18" t="s">
        <v>2300</v>
      </c>
      <c r="D802" s="19">
        <v>6357784883</v>
      </c>
    </row>
    <row r="803" spans="1:4" x14ac:dyDescent="0.3">
      <c r="A803" s="18" t="s">
        <v>1474</v>
      </c>
      <c r="B803" s="18" t="s">
        <v>1396</v>
      </c>
      <c r="C803" s="18" t="s">
        <v>2301</v>
      </c>
      <c r="D803" s="19">
        <v>3616336</v>
      </c>
    </row>
    <row r="804" spans="1:4" x14ac:dyDescent="0.3">
      <c r="A804" s="18" t="s">
        <v>1474</v>
      </c>
      <c r="B804" s="18" t="s">
        <v>323</v>
      </c>
      <c r="C804" s="18" t="s">
        <v>2302</v>
      </c>
      <c r="D804" s="19">
        <v>7217158727</v>
      </c>
    </row>
    <row r="805" spans="1:4" x14ac:dyDescent="0.3">
      <c r="A805" s="18" t="s">
        <v>1474</v>
      </c>
      <c r="B805" s="18" t="s">
        <v>302</v>
      </c>
      <c r="C805" s="18" t="s">
        <v>2303</v>
      </c>
      <c r="D805" s="19">
        <v>12095858915</v>
      </c>
    </row>
    <row r="806" spans="1:4" x14ac:dyDescent="0.3">
      <c r="A806" s="18" t="s">
        <v>1474</v>
      </c>
      <c r="B806" s="18" t="s">
        <v>1287</v>
      </c>
      <c r="C806" s="18" t="s">
        <v>2304</v>
      </c>
      <c r="D806" s="19">
        <v>15736764</v>
      </c>
    </row>
    <row r="807" spans="1:4" x14ac:dyDescent="0.3">
      <c r="A807" s="18" t="s">
        <v>1474</v>
      </c>
      <c r="B807" s="18" t="s">
        <v>289</v>
      </c>
      <c r="C807" s="18" t="s">
        <v>2305</v>
      </c>
      <c r="D807" s="19">
        <v>21501279938</v>
      </c>
    </row>
    <row r="808" spans="1:4" x14ac:dyDescent="0.3">
      <c r="A808" s="18" t="s">
        <v>1474</v>
      </c>
      <c r="B808" s="18" t="s">
        <v>715</v>
      </c>
      <c r="C808" s="18" t="s">
        <v>2306</v>
      </c>
      <c r="D808" s="19">
        <v>371788123</v>
      </c>
    </row>
    <row r="809" spans="1:4" x14ac:dyDescent="0.3">
      <c r="A809" s="18" t="s">
        <v>1474</v>
      </c>
      <c r="B809" s="18" t="s">
        <v>864</v>
      </c>
      <c r="C809" s="18" t="s">
        <v>2307</v>
      </c>
      <c r="D809" s="19">
        <v>201904373</v>
      </c>
    </row>
    <row r="810" spans="1:4" x14ac:dyDescent="0.3">
      <c r="A810" s="18" t="s">
        <v>1474</v>
      </c>
      <c r="B810" s="18" t="s">
        <v>460</v>
      </c>
      <c r="C810" s="18" t="s">
        <v>2308</v>
      </c>
      <c r="D810" s="19">
        <v>1581619780</v>
      </c>
    </row>
    <row r="811" spans="1:4" x14ac:dyDescent="0.3">
      <c r="A811" s="18" t="s">
        <v>1474</v>
      </c>
      <c r="B811" s="18" t="s">
        <v>1381</v>
      </c>
      <c r="C811" s="18" t="s">
        <v>2309</v>
      </c>
      <c r="D811" s="19">
        <v>5245761</v>
      </c>
    </row>
    <row r="812" spans="1:4" x14ac:dyDescent="0.3">
      <c r="A812" s="18" t="s">
        <v>1474</v>
      </c>
      <c r="B812" s="18" t="s">
        <v>916</v>
      </c>
      <c r="C812" s="18" t="s">
        <v>2310</v>
      </c>
      <c r="D812" s="19">
        <v>162524564</v>
      </c>
    </row>
    <row r="813" spans="1:4" x14ac:dyDescent="0.3">
      <c r="A813" s="18" t="s">
        <v>1474</v>
      </c>
      <c r="B813" s="18" t="s">
        <v>749</v>
      </c>
      <c r="C813" s="18" t="s">
        <v>2311</v>
      </c>
      <c r="D813" s="19">
        <v>326318009</v>
      </c>
    </row>
    <row r="814" spans="1:4" x14ac:dyDescent="0.3">
      <c r="A814" s="18" t="s">
        <v>1474</v>
      </c>
      <c r="B814" s="18" t="s">
        <v>341</v>
      </c>
      <c r="C814" s="18" t="s">
        <v>2312</v>
      </c>
      <c r="D814" s="19">
        <v>5445233088</v>
      </c>
    </row>
    <row r="815" spans="1:4" x14ac:dyDescent="0.3">
      <c r="A815" s="18" t="s">
        <v>1474</v>
      </c>
      <c r="B815" s="18" t="s">
        <v>925</v>
      </c>
      <c r="C815" s="18" t="s">
        <v>2313</v>
      </c>
      <c r="D815" s="19">
        <v>157552662</v>
      </c>
    </row>
    <row r="816" spans="1:4" x14ac:dyDescent="0.3">
      <c r="A816" s="18" t="s">
        <v>1474</v>
      </c>
      <c r="B816" s="18" t="s">
        <v>1079</v>
      </c>
      <c r="C816" s="18" t="s">
        <v>2314</v>
      </c>
      <c r="D816" s="19">
        <v>66359148</v>
      </c>
    </row>
    <row r="817" spans="1:4" x14ac:dyDescent="0.3">
      <c r="A817" s="18" t="s">
        <v>1474</v>
      </c>
      <c r="B817" s="18" t="s">
        <v>1158</v>
      </c>
      <c r="C817" s="18" t="s">
        <v>2315</v>
      </c>
      <c r="D817" s="19">
        <v>38960412</v>
      </c>
    </row>
    <row r="818" spans="1:4" x14ac:dyDescent="0.3">
      <c r="A818" s="18" t="s">
        <v>1474</v>
      </c>
      <c r="B818" s="18" t="s">
        <v>469</v>
      </c>
      <c r="C818" s="18" t="s">
        <v>2316</v>
      </c>
      <c r="D818" s="19">
        <v>1510348078</v>
      </c>
    </row>
    <row r="819" spans="1:4" x14ac:dyDescent="0.3">
      <c r="A819" s="18" t="s">
        <v>1474</v>
      </c>
      <c r="B819" s="18" t="s">
        <v>634</v>
      </c>
      <c r="C819" s="18" t="s">
        <v>2317</v>
      </c>
      <c r="D819" s="19">
        <v>563660225</v>
      </c>
    </row>
    <row r="820" spans="1:4" x14ac:dyDescent="0.3">
      <c r="A820" s="18" t="s">
        <v>1474</v>
      </c>
      <c r="B820" s="18" t="s">
        <v>486</v>
      </c>
      <c r="C820" s="18" t="s">
        <v>2318</v>
      </c>
      <c r="D820" s="19">
        <v>1367922506</v>
      </c>
    </row>
    <row r="821" spans="1:4" x14ac:dyDescent="0.3">
      <c r="A821" s="18" t="s">
        <v>1474</v>
      </c>
      <c r="B821" s="18" t="s">
        <v>728</v>
      </c>
      <c r="C821" s="18" t="s">
        <v>2319</v>
      </c>
      <c r="D821" s="19">
        <v>356532108</v>
      </c>
    </row>
    <row r="822" spans="1:4" x14ac:dyDescent="0.3">
      <c r="A822" s="18" t="s">
        <v>1474</v>
      </c>
      <c r="B822" s="18" t="s">
        <v>800</v>
      </c>
      <c r="C822" s="18" t="s">
        <v>2320</v>
      </c>
      <c r="D822" s="19">
        <v>273481981</v>
      </c>
    </row>
    <row r="823" spans="1:4" x14ac:dyDescent="0.3">
      <c r="A823" s="18" t="s">
        <v>1474</v>
      </c>
      <c r="B823" s="18" t="s">
        <v>1050</v>
      </c>
      <c r="C823" s="18" t="s">
        <v>2321</v>
      </c>
      <c r="D823" s="19">
        <v>80716214</v>
      </c>
    </row>
    <row r="824" spans="1:4" x14ac:dyDescent="0.3">
      <c r="A824" s="18" t="s">
        <v>1474</v>
      </c>
      <c r="B824" s="18" t="s">
        <v>803</v>
      </c>
      <c r="C824" s="18" t="s">
        <v>2322</v>
      </c>
      <c r="D824" s="19">
        <v>268281590</v>
      </c>
    </row>
    <row r="825" spans="1:4" x14ac:dyDescent="0.3">
      <c r="A825" s="18" t="s">
        <v>1474</v>
      </c>
      <c r="B825" s="18" t="s">
        <v>1010</v>
      </c>
      <c r="C825" s="18" t="s">
        <v>2323</v>
      </c>
      <c r="D825" s="19">
        <v>106725873</v>
      </c>
    </row>
    <row r="826" spans="1:4" x14ac:dyDescent="0.3">
      <c r="A826" s="18" t="s">
        <v>1474</v>
      </c>
      <c r="B826" s="18" t="s">
        <v>722</v>
      </c>
      <c r="C826" s="18" t="s">
        <v>2324</v>
      </c>
      <c r="D826" s="19">
        <v>365724227</v>
      </c>
    </row>
    <row r="827" spans="1:4" x14ac:dyDescent="0.3">
      <c r="A827" s="18" t="s">
        <v>1474</v>
      </c>
      <c r="B827" s="18" t="s">
        <v>951</v>
      </c>
      <c r="C827" s="18" t="s">
        <v>2325</v>
      </c>
      <c r="D827" s="19">
        <v>139721922</v>
      </c>
    </row>
    <row r="828" spans="1:4" x14ac:dyDescent="0.3">
      <c r="A828" s="18" t="s">
        <v>1474</v>
      </c>
      <c r="B828" s="18" t="s">
        <v>1065</v>
      </c>
      <c r="C828" s="18" t="s">
        <v>2326</v>
      </c>
      <c r="D828" s="19">
        <v>73439465</v>
      </c>
    </row>
    <row r="829" spans="1:4" x14ac:dyDescent="0.3">
      <c r="A829" s="18" t="s">
        <v>1474</v>
      </c>
      <c r="B829" s="18" t="s">
        <v>542</v>
      </c>
      <c r="C829" s="18" t="s">
        <v>2327</v>
      </c>
      <c r="D829" s="19">
        <v>985682087</v>
      </c>
    </row>
    <row r="830" spans="1:4" x14ac:dyDescent="0.3">
      <c r="A830" s="18" t="s">
        <v>1474</v>
      </c>
      <c r="B830" s="18" t="s">
        <v>669</v>
      </c>
      <c r="C830" s="18" t="s">
        <v>2328</v>
      </c>
      <c r="D830" s="19">
        <v>468416453</v>
      </c>
    </row>
    <row r="831" spans="1:4" x14ac:dyDescent="0.3">
      <c r="A831" s="18" t="s">
        <v>1474</v>
      </c>
      <c r="B831" s="18" t="s">
        <v>1306</v>
      </c>
      <c r="C831" s="18" t="s">
        <v>2329</v>
      </c>
      <c r="D831" s="19">
        <v>13025004</v>
      </c>
    </row>
    <row r="832" spans="1:4" x14ac:dyDescent="0.3">
      <c r="A832" s="18" t="s">
        <v>1474</v>
      </c>
      <c r="B832" s="18" t="s">
        <v>647</v>
      </c>
      <c r="C832" s="18" t="s">
        <v>2330</v>
      </c>
      <c r="D832" s="19">
        <v>521271061</v>
      </c>
    </row>
    <row r="833" spans="1:4" x14ac:dyDescent="0.3">
      <c r="A833" s="18" t="s">
        <v>1474</v>
      </c>
      <c r="B833" s="18" t="s">
        <v>889</v>
      </c>
      <c r="C833" s="18" t="s">
        <v>2331</v>
      </c>
      <c r="D833" s="19">
        <v>181325787</v>
      </c>
    </row>
    <row r="834" spans="1:4" x14ac:dyDescent="0.3">
      <c r="A834" s="18" t="s">
        <v>1474</v>
      </c>
      <c r="B834" s="18" t="s">
        <v>928</v>
      </c>
      <c r="C834" s="18" t="s">
        <v>2332</v>
      </c>
      <c r="D834" s="19">
        <v>155880089</v>
      </c>
    </row>
    <row r="835" spans="1:4" x14ac:dyDescent="0.3">
      <c r="A835" s="18" t="s">
        <v>1474</v>
      </c>
      <c r="B835" s="18" t="s">
        <v>433</v>
      </c>
      <c r="C835" s="18" t="s">
        <v>2333</v>
      </c>
      <c r="D835" s="19">
        <v>1957564365</v>
      </c>
    </row>
    <row r="836" spans="1:4" x14ac:dyDescent="0.3">
      <c r="A836" s="18" t="s">
        <v>1474</v>
      </c>
      <c r="B836" s="18" t="s">
        <v>721</v>
      </c>
      <c r="C836" s="18" t="s">
        <v>2334</v>
      </c>
      <c r="D836" s="19">
        <v>366032443</v>
      </c>
    </row>
    <row r="837" spans="1:4" x14ac:dyDescent="0.3">
      <c r="A837" s="18" t="s">
        <v>1474</v>
      </c>
      <c r="B837" s="18" t="s">
        <v>1152</v>
      </c>
      <c r="C837" s="18" t="s">
        <v>2335</v>
      </c>
      <c r="D837" s="19">
        <v>39912900</v>
      </c>
    </row>
    <row r="838" spans="1:4" x14ac:dyDescent="0.3">
      <c r="A838" s="18" t="s">
        <v>1474</v>
      </c>
      <c r="B838" s="18" t="s">
        <v>597</v>
      </c>
      <c r="C838" s="18" t="s">
        <v>2336</v>
      </c>
      <c r="D838" s="19">
        <v>687369442</v>
      </c>
    </row>
    <row r="839" spans="1:4" x14ac:dyDescent="0.3">
      <c r="A839" s="18" t="s">
        <v>1474</v>
      </c>
      <c r="B839" s="18" t="s">
        <v>1052</v>
      </c>
      <c r="C839" s="18" t="s">
        <v>2337</v>
      </c>
      <c r="D839" s="19">
        <v>80496160</v>
      </c>
    </row>
    <row r="840" spans="1:4" x14ac:dyDescent="0.3">
      <c r="A840" s="18" t="s">
        <v>1474</v>
      </c>
      <c r="B840" s="18" t="s">
        <v>1082</v>
      </c>
      <c r="C840" s="18" t="s">
        <v>2338</v>
      </c>
      <c r="D840" s="19">
        <v>65575704</v>
      </c>
    </row>
    <row r="841" spans="1:4" x14ac:dyDescent="0.3">
      <c r="A841" s="18" t="s">
        <v>1474</v>
      </c>
      <c r="B841" s="18" t="s">
        <v>877</v>
      </c>
      <c r="C841" s="18" t="s">
        <v>2339</v>
      </c>
      <c r="D841" s="19">
        <v>191766077</v>
      </c>
    </row>
    <row r="842" spans="1:4" x14ac:dyDescent="0.3">
      <c r="A842" s="18" t="s">
        <v>1474</v>
      </c>
      <c r="B842" s="18" t="s">
        <v>1137</v>
      </c>
      <c r="C842" s="18" t="s">
        <v>2340</v>
      </c>
      <c r="D842" s="19">
        <v>45423914</v>
      </c>
    </row>
    <row r="843" spans="1:4" x14ac:dyDescent="0.3">
      <c r="A843" s="18" t="s">
        <v>1474</v>
      </c>
      <c r="B843" s="18" t="s">
        <v>604</v>
      </c>
      <c r="C843" s="18" t="s">
        <v>2341</v>
      </c>
      <c r="D843" s="19">
        <v>653886326</v>
      </c>
    </row>
    <row r="844" spans="1:4" x14ac:dyDescent="0.3">
      <c r="A844" s="18" t="s">
        <v>1474</v>
      </c>
      <c r="B844" s="18" t="s">
        <v>991</v>
      </c>
      <c r="C844" s="18" t="s">
        <v>2342</v>
      </c>
      <c r="D844" s="19">
        <v>120148353</v>
      </c>
    </row>
    <row r="845" spans="1:4" x14ac:dyDescent="0.3">
      <c r="A845" s="18" t="s">
        <v>1474</v>
      </c>
      <c r="B845" s="18" t="s">
        <v>500</v>
      </c>
      <c r="C845" s="18" t="s">
        <v>2343</v>
      </c>
      <c r="D845" s="19">
        <v>1242456671</v>
      </c>
    </row>
    <row r="846" spans="1:4" x14ac:dyDescent="0.3">
      <c r="A846" s="18" t="s">
        <v>1474</v>
      </c>
      <c r="B846" s="18" t="s">
        <v>436</v>
      </c>
      <c r="C846" s="18" t="s">
        <v>2344</v>
      </c>
      <c r="D846" s="19">
        <v>1889750513</v>
      </c>
    </row>
    <row r="847" spans="1:4" x14ac:dyDescent="0.3">
      <c r="A847" s="18" t="s">
        <v>1474</v>
      </c>
      <c r="B847" s="18" t="s">
        <v>504</v>
      </c>
      <c r="C847" s="18" t="s">
        <v>2345</v>
      </c>
      <c r="D847" s="19">
        <v>1220723921</v>
      </c>
    </row>
    <row r="848" spans="1:4" x14ac:dyDescent="0.3">
      <c r="A848" s="18" t="s">
        <v>1474</v>
      </c>
      <c r="B848" s="18" t="s">
        <v>764</v>
      </c>
      <c r="C848" s="18" t="s">
        <v>2346</v>
      </c>
      <c r="D848" s="19">
        <v>316210527</v>
      </c>
    </row>
    <row r="849" spans="1:4" x14ac:dyDescent="0.3">
      <c r="A849" s="18" t="s">
        <v>1474</v>
      </c>
      <c r="B849" s="18" t="s">
        <v>567</v>
      </c>
      <c r="C849" s="18" t="s">
        <v>2347</v>
      </c>
      <c r="D849" s="19">
        <v>825908876</v>
      </c>
    </row>
    <row r="850" spans="1:4" x14ac:dyDescent="0.3">
      <c r="A850" s="18" t="s">
        <v>1474</v>
      </c>
      <c r="B850" s="18" t="s">
        <v>753</v>
      </c>
      <c r="C850" s="18" t="s">
        <v>2348</v>
      </c>
      <c r="D850" s="19">
        <v>325578071</v>
      </c>
    </row>
    <row r="851" spans="1:4" x14ac:dyDescent="0.3">
      <c r="A851" s="18" t="s">
        <v>1474</v>
      </c>
      <c r="B851" s="18" t="s">
        <v>761</v>
      </c>
      <c r="C851" s="18" t="s">
        <v>2349</v>
      </c>
      <c r="D851" s="19">
        <v>319229824</v>
      </c>
    </row>
    <row r="852" spans="1:4" x14ac:dyDescent="0.3">
      <c r="A852" s="18" t="s">
        <v>1474</v>
      </c>
      <c r="B852" s="18" t="s">
        <v>1409</v>
      </c>
      <c r="C852" s="18" t="s">
        <v>2350</v>
      </c>
      <c r="D852" s="19">
        <v>2643541</v>
      </c>
    </row>
    <row r="853" spans="1:4" x14ac:dyDescent="0.3">
      <c r="A853" s="18" t="s">
        <v>1474</v>
      </c>
      <c r="B853" s="18" t="s">
        <v>986</v>
      </c>
      <c r="C853" s="18" t="s">
        <v>2351</v>
      </c>
      <c r="D853" s="19">
        <v>121660821</v>
      </c>
    </row>
    <row r="854" spans="1:4" x14ac:dyDescent="0.3">
      <c r="A854" s="18" t="s">
        <v>1474</v>
      </c>
      <c r="B854" s="18" t="s">
        <v>733</v>
      </c>
      <c r="C854" s="18" t="s">
        <v>2352</v>
      </c>
      <c r="D854" s="19">
        <v>350666515</v>
      </c>
    </row>
    <row r="855" spans="1:4" x14ac:dyDescent="0.3">
      <c r="A855" s="18" t="s">
        <v>1474</v>
      </c>
      <c r="B855" s="18" t="s">
        <v>1315</v>
      </c>
      <c r="C855" s="18" t="s">
        <v>2353</v>
      </c>
      <c r="D855" s="19">
        <v>11271031</v>
      </c>
    </row>
    <row r="856" spans="1:4" x14ac:dyDescent="0.3">
      <c r="A856" s="18" t="s">
        <v>1474</v>
      </c>
      <c r="B856" s="18" t="s">
        <v>1144</v>
      </c>
      <c r="C856" s="18" t="s">
        <v>2354</v>
      </c>
      <c r="D856" s="19">
        <v>41802581</v>
      </c>
    </row>
    <row r="857" spans="1:4" x14ac:dyDescent="0.3">
      <c r="A857" s="18" t="s">
        <v>1474</v>
      </c>
      <c r="B857" s="18" t="s">
        <v>340</v>
      </c>
      <c r="C857" s="18" t="s">
        <v>2355</v>
      </c>
      <c r="D857" s="19">
        <v>5628065624</v>
      </c>
    </row>
    <row r="858" spans="1:4" x14ac:dyDescent="0.3">
      <c r="A858" s="18" t="s">
        <v>1474</v>
      </c>
      <c r="B858" s="18" t="s">
        <v>1258</v>
      </c>
      <c r="C858" s="18" t="s">
        <v>2356</v>
      </c>
      <c r="D858" s="19">
        <v>19612531</v>
      </c>
    </row>
    <row r="859" spans="1:4" x14ac:dyDescent="0.3">
      <c r="A859" s="18" t="s">
        <v>1474</v>
      </c>
      <c r="B859" s="18" t="s">
        <v>577</v>
      </c>
      <c r="C859" s="18" t="s">
        <v>2357</v>
      </c>
      <c r="D859" s="19">
        <v>778954612</v>
      </c>
    </row>
    <row r="860" spans="1:4" x14ac:dyDescent="0.3">
      <c r="A860" s="18" t="s">
        <v>1474</v>
      </c>
      <c r="B860" s="18" t="s">
        <v>836</v>
      </c>
      <c r="C860" s="18" t="s">
        <v>2358</v>
      </c>
      <c r="D860" s="19">
        <v>227826387</v>
      </c>
    </row>
    <row r="861" spans="1:4" x14ac:dyDescent="0.3">
      <c r="A861" s="18" t="s">
        <v>1474</v>
      </c>
      <c r="B861" s="18" t="s">
        <v>687</v>
      </c>
      <c r="C861" s="18" t="s">
        <v>2359</v>
      </c>
      <c r="D861" s="19">
        <v>427123668</v>
      </c>
    </row>
    <row r="862" spans="1:4" x14ac:dyDescent="0.3">
      <c r="A862" s="18" t="s">
        <v>1474</v>
      </c>
      <c r="B862" s="18" t="s">
        <v>821</v>
      </c>
      <c r="C862" s="18" t="s">
        <v>2360</v>
      </c>
      <c r="D862" s="19">
        <v>240896714</v>
      </c>
    </row>
    <row r="863" spans="1:4" x14ac:dyDescent="0.3">
      <c r="A863" s="18" t="s">
        <v>1474</v>
      </c>
      <c r="B863" s="18" t="s">
        <v>988</v>
      </c>
      <c r="C863" s="18" t="s">
        <v>2361</v>
      </c>
      <c r="D863" s="19">
        <v>120908481</v>
      </c>
    </row>
    <row r="864" spans="1:4" x14ac:dyDescent="0.3">
      <c r="A864" s="18" t="s">
        <v>1474</v>
      </c>
      <c r="B864" s="18" t="s">
        <v>831</v>
      </c>
      <c r="C864" s="18" t="s">
        <v>2362</v>
      </c>
      <c r="D864" s="19">
        <v>228873962</v>
      </c>
    </row>
    <row r="865" spans="1:4" x14ac:dyDescent="0.3">
      <c r="A865" s="18" t="s">
        <v>1474</v>
      </c>
      <c r="B865" s="18" t="s">
        <v>329</v>
      </c>
      <c r="C865" s="18" t="s">
        <v>2363</v>
      </c>
      <c r="D865" s="19">
        <v>6406586595</v>
      </c>
    </row>
    <row r="866" spans="1:4" x14ac:dyDescent="0.3">
      <c r="A866" s="18" t="s">
        <v>1474</v>
      </c>
      <c r="B866" s="18" t="s">
        <v>1424</v>
      </c>
      <c r="C866" s="18" t="s">
        <v>2364</v>
      </c>
      <c r="D866" s="19">
        <v>1994858</v>
      </c>
    </row>
    <row r="867" spans="1:4" x14ac:dyDescent="0.3">
      <c r="A867" s="18" t="s">
        <v>1474</v>
      </c>
      <c r="B867" s="18" t="s">
        <v>677</v>
      </c>
      <c r="C867" s="18" t="s">
        <v>2365</v>
      </c>
      <c r="D867" s="19">
        <v>444848170</v>
      </c>
    </row>
    <row r="868" spans="1:4" x14ac:dyDescent="0.3">
      <c r="A868" s="18" t="s">
        <v>1474</v>
      </c>
      <c r="B868" s="18" t="s">
        <v>431</v>
      </c>
      <c r="C868" s="18" t="s">
        <v>2366</v>
      </c>
      <c r="D868" s="19">
        <v>1964640123</v>
      </c>
    </row>
    <row r="869" spans="1:4" x14ac:dyDescent="0.3">
      <c r="A869" s="18" t="s">
        <v>1474</v>
      </c>
      <c r="B869" s="18" t="s">
        <v>335</v>
      </c>
      <c r="C869" s="18" t="s">
        <v>2367</v>
      </c>
      <c r="D869" s="19">
        <v>6005468120</v>
      </c>
    </row>
    <row r="870" spans="1:4" x14ac:dyDescent="0.3">
      <c r="A870" s="18" t="s">
        <v>1474</v>
      </c>
      <c r="B870" s="18" t="s">
        <v>1319</v>
      </c>
      <c r="C870" s="18" t="s">
        <v>2368</v>
      </c>
      <c r="D870" s="19">
        <v>10932424</v>
      </c>
    </row>
    <row r="871" spans="1:4" x14ac:dyDescent="0.3">
      <c r="A871" s="18" t="s">
        <v>1474</v>
      </c>
      <c r="B871" s="18" t="s">
        <v>1099</v>
      </c>
      <c r="C871" s="18" t="s">
        <v>2369</v>
      </c>
      <c r="D871" s="19">
        <v>55380402</v>
      </c>
    </row>
    <row r="872" spans="1:4" x14ac:dyDescent="0.3">
      <c r="A872" s="18" t="s">
        <v>1474</v>
      </c>
      <c r="B872" s="18" t="s">
        <v>684</v>
      </c>
      <c r="C872" s="18" t="s">
        <v>2370</v>
      </c>
      <c r="D872" s="19">
        <v>433246120</v>
      </c>
    </row>
    <row r="873" spans="1:4" x14ac:dyDescent="0.3">
      <c r="A873" s="18" t="s">
        <v>1474</v>
      </c>
      <c r="B873" s="18" t="s">
        <v>477</v>
      </c>
      <c r="C873" s="18" t="s">
        <v>2371</v>
      </c>
      <c r="D873" s="19">
        <v>1441659479</v>
      </c>
    </row>
    <row r="874" spans="1:4" x14ac:dyDescent="0.3">
      <c r="A874" s="18" t="s">
        <v>1474</v>
      </c>
      <c r="B874" s="18" t="s">
        <v>652</v>
      </c>
      <c r="C874" s="18" t="s">
        <v>2372</v>
      </c>
      <c r="D874" s="19">
        <v>512314350</v>
      </c>
    </row>
    <row r="875" spans="1:4" x14ac:dyDescent="0.3">
      <c r="A875" s="18" t="s">
        <v>1474</v>
      </c>
      <c r="B875" s="18" t="s">
        <v>897</v>
      </c>
      <c r="C875" s="18" t="s">
        <v>2373</v>
      </c>
      <c r="D875" s="19">
        <v>177827832</v>
      </c>
    </row>
    <row r="876" spans="1:4" x14ac:dyDescent="0.3">
      <c r="A876" s="18" t="s">
        <v>1474</v>
      </c>
      <c r="B876" s="18" t="s">
        <v>706</v>
      </c>
      <c r="C876" s="18" t="s">
        <v>2374</v>
      </c>
      <c r="D876" s="19">
        <v>391306538</v>
      </c>
    </row>
    <row r="877" spans="1:4" x14ac:dyDescent="0.3">
      <c r="A877" s="18" t="s">
        <v>1474</v>
      </c>
      <c r="B877" s="18" t="s">
        <v>756</v>
      </c>
      <c r="C877" s="18" t="s">
        <v>2375</v>
      </c>
      <c r="D877" s="19">
        <v>322769536</v>
      </c>
    </row>
    <row r="878" spans="1:4" x14ac:dyDescent="0.3">
      <c r="A878" s="18" t="s">
        <v>1474</v>
      </c>
      <c r="B878" s="18" t="s">
        <v>695</v>
      </c>
      <c r="C878" s="18" t="s">
        <v>2376</v>
      </c>
      <c r="D878" s="19">
        <v>414898137</v>
      </c>
    </row>
    <row r="879" spans="1:4" x14ac:dyDescent="0.3">
      <c r="A879" s="18" t="s">
        <v>1474</v>
      </c>
      <c r="B879" s="18" t="s">
        <v>1001</v>
      </c>
      <c r="C879" s="18" t="s">
        <v>2377</v>
      </c>
      <c r="D879" s="19">
        <v>111142119</v>
      </c>
    </row>
    <row r="880" spans="1:4" x14ac:dyDescent="0.3">
      <c r="A880" s="18" t="s">
        <v>1474</v>
      </c>
      <c r="B880" s="18" t="s">
        <v>1251</v>
      </c>
      <c r="C880" s="18" t="s">
        <v>2378</v>
      </c>
      <c r="D880" s="19">
        <v>20323679</v>
      </c>
    </row>
    <row r="881" spans="1:4" x14ac:dyDescent="0.3">
      <c r="A881" s="18" t="s">
        <v>1474</v>
      </c>
      <c r="B881" s="18" t="s">
        <v>774</v>
      </c>
      <c r="C881" s="18" t="s">
        <v>2379</v>
      </c>
      <c r="D881" s="19">
        <v>304508645</v>
      </c>
    </row>
    <row r="882" spans="1:4" x14ac:dyDescent="0.3">
      <c r="A882" s="18" t="s">
        <v>1474</v>
      </c>
      <c r="B882" s="18" t="s">
        <v>1314</v>
      </c>
      <c r="C882" s="18" t="s">
        <v>2380</v>
      </c>
      <c r="D882" s="19">
        <v>11898664</v>
      </c>
    </row>
    <row r="883" spans="1:4" x14ac:dyDescent="0.3">
      <c r="A883" s="18" t="s">
        <v>1474</v>
      </c>
      <c r="B883" s="18" t="s">
        <v>701</v>
      </c>
      <c r="C883" s="18" t="s">
        <v>2381</v>
      </c>
      <c r="D883" s="19">
        <v>403893119</v>
      </c>
    </row>
    <row r="884" spans="1:4" x14ac:dyDescent="0.3">
      <c r="A884" s="18" t="s">
        <v>1474</v>
      </c>
      <c r="B884" s="18" t="s">
        <v>957</v>
      </c>
      <c r="C884" s="18" t="s">
        <v>2382</v>
      </c>
      <c r="D884" s="19">
        <v>136914473</v>
      </c>
    </row>
    <row r="885" spans="1:4" x14ac:dyDescent="0.3">
      <c r="A885" s="18" t="s">
        <v>1474</v>
      </c>
      <c r="B885" s="18" t="s">
        <v>972</v>
      </c>
      <c r="C885" s="18" t="s">
        <v>2383</v>
      </c>
      <c r="D885" s="19">
        <v>129469028</v>
      </c>
    </row>
    <row r="886" spans="1:4" x14ac:dyDescent="0.3">
      <c r="A886" s="18" t="s">
        <v>1474</v>
      </c>
      <c r="B886" s="18" t="s">
        <v>471</v>
      </c>
      <c r="C886" s="18" t="s">
        <v>2384</v>
      </c>
      <c r="D886" s="19">
        <v>1479882242</v>
      </c>
    </row>
    <row r="887" spans="1:4" x14ac:dyDescent="0.3">
      <c r="A887" s="18" t="s">
        <v>1474</v>
      </c>
      <c r="B887" s="18" t="s">
        <v>661</v>
      </c>
      <c r="C887" s="18" t="s">
        <v>2385</v>
      </c>
      <c r="D887" s="19">
        <v>482771466</v>
      </c>
    </row>
    <row r="888" spans="1:4" x14ac:dyDescent="0.3">
      <c r="A888" s="18" t="s">
        <v>1474</v>
      </c>
      <c r="B888" s="18" t="s">
        <v>777</v>
      </c>
      <c r="C888" s="18" t="s">
        <v>2386</v>
      </c>
      <c r="D888" s="19">
        <v>299201159</v>
      </c>
    </row>
    <row r="889" spans="1:4" x14ac:dyDescent="0.3">
      <c r="A889" s="18" t="s">
        <v>1474</v>
      </c>
      <c r="B889" s="18" t="s">
        <v>438</v>
      </c>
      <c r="C889" s="18" t="s">
        <v>2387</v>
      </c>
      <c r="D889" s="19">
        <v>1844927340</v>
      </c>
    </row>
    <row r="890" spans="1:4" x14ac:dyDescent="0.3">
      <c r="A890" s="18" t="s">
        <v>1474</v>
      </c>
      <c r="B890" s="18" t="s">
        <v>515</v>
      </c>
      <c r="C890" s="18" t="s">
        <v>2388</v>
      </c>
      <c r="D890" s="19">
        <v>1157230718</v>
      </c>
    </row>
    <row r="891" spans="1:4" x14ac:dyDescent="0.3">
      <c r="A891" s="18" t="s">
        <v>1474</v>
      </c>
      <c r="B891" s="18" t="s">
        <v>359</v>
      </c>
      <c r="C891" s="18" t="s">
        <v>2389</v>
      </c>
      <c r="D891" s="19">
        <v>4455567647</v>
      </c>
    </row>
    <row r="892" spans="1:4" x14ac:dyDescent="0.3">
      <c r="A892" s="18" t="s">
        <v>1474</v>
      </c>
      <c r="B892" s="18" t="s">
        <v>1041</v>
      </c>
      <c r="C892" s="18" t="s">
        <v>2390</v>
      </c>
      <c r="D892" s="19">
        <v>89345483</v>
      </c>
    </row>
    <row r="893" spans="1:4" x14ac:dyDescent="0.3">
      <c r="A893" s="18" t="s">
        <v>1474</v>
      </c>
      <c r="B893" s="18" t="s">
        <v>534</v>
      </c>
      <c r="C893" s="18" t="s">
        <v>2391</v>
      </c>
      <c r="D893" s="19">
        <v>1023612717</v>
      </c>
    </row>
    <row r="894" spans="1:4" x14ac:dyDescent="0.3">
      <c r="A894" s="18" t="s">
        <v>1474</v>
      </c>
      <c r="B894" s="18" t="s">
        <v>1049</v>
      </c>
      <c r="C894" s="18" t="s">
        <v>2392</v>
      </c>
      <c r="D894" s="19">
        <v>82481617</v>
      </c>
    </row>
    <row r="895" spans="1:4" x14ac:dyDescent="0.3">
      <c r="A895" s="18" t="s">
        <v>1474</v>
      </c>
      <c r="B895" s="18" t="s">
        <v>405</v>
      </c>
      <c r="C895" s="18" t="s">
        <v>2393</v>
      </c>
      <c r="D895" s="19">
        <v>2548728125</v>
      </c>
    </row>
    <row r="896" spans="1:4" x14ac:dyDescent="0.3">
      <c r="A896" s="18" t="s">
        <v>1474</v>
      </c>
      <c r="B896" s="18" t="s">
        <v>606</v>
      </c>
      <c r="C896" s="18" t="s">
        <v>2394</v>
      </c>
      <c r="D896" s="19">
        <v>650794365</v>
      </c>
    </row>
    <row r="897" spans="1:4" x14ac:dyDescent="0.3">
      <c r="A897" s="18" t="s">
        <v>1474</v>
      </c>
      <c r="B897" s="18" t="s">
        <v>778</v>
      </c>
      <c r="C897" s="18" t="s">
        <v>2395</v>
      </c>
      <c r="D897" s="19">
        <v>298148762</v>
      </c>
    </row>
    <row r="898" spans="1:4" x14ac:dyDescent="0.3">
      <c r="A898" s="18" t="s">
        <v>1474</v>
      </c>
      <c r="B898" s="18" t="s">
        <v>883</v>
      </c>
      <c r="C898" s="18" t="s">
        <v>2396</v>
      </c>
      <c r="D898" s="19">
        <v>185526234</v>
      </c>
    </row>
    <row r="899" spans="1:4" x14ac:dyDescent="0.3">
      <c r="A899" s="18" t="s">
        <v>1474</v>
      </c>
      <c r="B899" s="18" t="s">
        <v>673</v>
      </c>
      <c r="C899" s="18" t="s">
        <v>2397</v>
      </c>
      <c r="D899" s="19">
        <v>454617061</v>
      </c>
    </row>
    <row r="900" spans="1:4" x14ac:dyDescent="0.3">
      <c r="A900" s="18" t="s">
        <v>1474</v>
      </c>
      <c r="B900" s="18" t="s">
        <v>1186</v>
      </c>
      <c r="C900" s="18" t="s">
        <v>2398</v>
      </c>
      <c r="D900" s="19">
        <v>31625162</v>
      </c>
    </row>
    <row r="901" spans="1:4" x14ac:dyDescent="0.3">
      <c r="A901" s="18" t="s">
        <v>1474</v>
      </c>
      <c r="B901" s="18" t="s">
        <v>565</v>
      </c>
      <c r="C901" s="18" t="s">
        <v>2399</v>
      </c>
      <c r="D901" s="19">
        <v>833874722</v>
      </c>
    </row>
    <row r="902" spans="1:4" x14ac:dyDescent="0.3">
      <c r="A902" s="18" t="s">
        <v>1474</v>
      </c>
      <c r="B902" s="18" t="s">
        <v>919</v>
      </c>
      <c r="C902" s="18" t="s">
        <v>2400</v>
      </c>
      <c r="D902" s="19">
        <v>161326999</v>
      </c>
    </row>
    <row r="903" spans="1:4" x14ac:dyDescent="0.3">
      <c r="A903" s="18" t="s">
        <v>1474</v>
      </c>
      <c r="B903" s="18" t="s">
        <v>1260</v>
      </c>
      <c r="C903" s="18" t="s">
        <v>2401</v>
      </c>
      <c r="D903" s="19">
        <v>19562028</v>
      </c>
    </row>
    <row r="904" spans="1:4" x14ac:dyDescent="0.3">
      <c r="A904" s="18" t="s">
        <v>1474</v>
      </c>
      <c r="B904" s="18" t="s">
        <v>1034</v>
      </c>
      <c r="C904" s="18" t="s">
        <v>2402</v>
      </c>
      <c r="D904" s="19">
        <v>92283407</v>
      </c>
    </row>
    <row r="905" spans="1:4" x14ac:dyDescent="0.3">
      <c r="A905" s="18" t="s">
        <v>1474</v>
      </c>
      <c r="B905" s="18" t="s">
        <v>461</v>
      </c>
      <c r="C905" s="18" t="s">
        <v>2403</v>
      </c>
      <c r="D905" s="19">
        <v>1581595472</v>
      </c>
    </row>
    <row r="906" spans="1:4" x14ac:dyDescent="0.3">
      <c r="A906" s="18" t="s">
        <v>1474</v>
      </c>
      <c r="B906" s="18" t="s">
        <v>1081</v>
      </c>
      <c r="C906" s="18" t="s">
        <v>2404</v>
      </c>
      <c r="D906" s="19">
        <v>65641727</v>
      </c>
    </row>
    <row r="907" spans="1:4" x14ac:dyDescent="0.3">
      <c r="A907" s="18" t="s">
        <v>1474</v>
      </c>
      <c r="B907" s="18" t="s">
        <v>998</v>
      </c>
      <c r="C907" s="18" t="s">
        <v>2405</v>
      </c>
      <c r="D907" s="19">
        <v>111941409</v>
      </c>
    </row>
    <row r="908" spans="1:4" x14ac:dyDescent="0.3">
      <c r="A908" s="18" t="s">
        <v>1474</v>
      </c>
      <c r="B908" s="18" t="s">
        <v>1197</v>
      </c>
      <c r="C908" s="18" t="s">
        <v>2406</v>
      </c>
      <c r="D908" s="19">
        <v>29790644</v>
      </c>
    </row>
    <row r="909" spans="1:4" x14ac:dyDescent="0.3">
      <c r="A909" s="18" t="s">
        <v>1474</v>
      </c>
      <c r="B909" s="18" t="s">
        <v>1215</v>
      </c>
      <c r="C909" s="18" t="s">
        <v>2407</v>
      </c>
      <c r="D909" s="19">
        <v>25848645</v>
      </c>
    </row>
    <row r="910" spans="1:4" x14ac:dyDescent="0.3">
      <c r="A910" s="18" t="s">
        <v>1474</v>
      </c>
      <c r="B910" s="18" t="s">
        <v>983</v>
      </c>
      <c r="C910" s="18" t="s">
        <v>2408</v>
      </c>
      <c r="D910" s="19">
        <v>122878150</v>
      </c>
    </row>
    <row r="911" spans="1:4" x14ac:dyDescent="0.3">
      <c r="A911" s="18" t="s">
        <v>1474</v>
      </c>
      <c r="B911" s="18" t="s">
        <v>2409</v>
      </c>
      <c r="C911" s="18" t="s">
        <v>2410</v>
      </c>
      <c r="D911" s="19">
        <v>40655539</v>
      </c>
    </row>
    <row r="912" spans="1:4" x14ac:dyDescent="0.3">
      <c r="A912" s="18" t="s">
        <v>1474</v>
      </c>
      <c r="B912" s="18" t="s">
        <v>1201</v>
      </c>
      <c r="C912" s="18" t="s">
        <v>2411</v>
      </c>
      <c r="D912" s="19">
        <v>29080533</v>
      </c>
    </row>
    <row r="913" spans="1:4" x14ac:dyDescent="0.3">
      <c r="A913" s="18" t="s">
        <v>1474</v>
      </c>
      <c r="B913" s="18" t="s">
        <v>1295</v>
      </c>
      <c r="C913" s="18" t="s">
        <v>2412</v>
      </c>
      <c r="D913" s="19">
        <v>14650026</v>
      </c>
    </row>
    <row r="914" spans="1:4" x14ac:dyDescent="0.3">
      <c r="A914" s="18" t="s">
        <v>1474</v>
      </c>
      <c r="B914" s="18" t="s">
        <v>1205</v>
      </c>
      <c r="C914" s="18" t="s">
        <v>2413</v>
      </c>
      <c r="D914" s="19">
        <v>28196982</v>
      </c>
    </row>
    <row r="915" spans="1:4" x14ac:dyDescent="0.3">
      <c r="A915" s="18" t="s">
        <v>1474</v>
      </c>
      <c r="B915" s="18" t="s">
        <v>1072</v>
      </c>
      <c r="C915" s="18" t="s">
        <v>2414</v>
      </c>
      <c r="D915" s="19">
        <v>70094495</v>
      </c>
    </row>
    <row r="916" spans="1:4" x14ac:dyDescent="0.3">
      <c r="A916" s="18" t="s">
        <v>1474</v>
      </c>
      <c r="B916" s="18" t="s">
        <v>966</v>
      </c>
      <c r="C916" s="18" t="s">
        <v>2415</v>
      </c>
      <c r="D916" s="19">
        <v>132617355</v>
      </c>
    </row>
    <row r="917" spans="1:4" x14ac:dyDescent="0.3">
      <c r="A917" s="18" t="s">
        <v>1474</v>
      </c>
      <c r="B917" s="18" t="s">
        <v>1379</v>
      </c>
      <c r="C917" s="18" t="s">
        <v>2416</v>
      </c>
      <c r="D917" s="19">
        <v>5632143</v>
      </c>
    </row>
    <row r="918" spans="1:4" x14ac:dyDescent="0.3">
      <c r="A918" s="18" t="s">
        <v>1474</v>
      </c>
      <c r="B918" s="18" t="s">
        <v>1104</v>
      </c>
      <c r="C918" s="18" t="s">
        <v>2417</v>
      </c>
      <c r="D918" s="19">
        <v>54702624</v>
      </c>
    </row>
    <row r="919" spans="1:4" x14ac:dyDescent="0.3">
      <c r="A919" s="18" t="s">
        <v>1474</v>
      </c>
      <c r="B919" s="18" t="s">
        <v>1171</v>
      </c>
      <c r="C919" s="18" t="s">
        <v>2418</v>
      </c>
      <c r="D919" s="19">
        <v>35575668</v>
      </c>
    </row>
    <row r="920" spans="1:4" x14ac:dyDescent="0.3">
      <c r="A920" s="18" t="s">
        <v>1474</v>
      </c>
      <c r="B920" s="18" t="s">
        <v>940</v>
      </c>
      <c r="C920" s="18" t="s">
        <v>2419</v>
      </c>
      <c r="D920" s="19">
        <v>149485373</v>
      </c>
    </row>
    <row r="921" spans="1:4" x14ac:dyDescent="0.3">
      <c r="A921" s="18" t="s">
        <v>1474</v>
      </c>
      <c r="B921" s="18" t="s">
        <v>1076</v>
      </c>
      <c r="C921" s="18" t="s">
        <v>2420</v>
      </c>
      <c r="D921" s="19">
        <v>69132457</v>
      </c>
    </row>
    <row r="922" spans="1:4" x14ac:dyDescent="0.3">
      <c r="A922" s="18" t="s">
        <v>1474</v>
      </c>
      <c r="B922" s="18" t="s">
        <v>834</v>
      </c>
      <c r="C922" s="18" t="s">
        <v>2421</v>
      </c>
      <c r="D922" s="19">
        <v>228198455</v>
      </c>
    </row>
    <row r="923" spans="1:4" x14ac:dyDescent="0.3">
      <c r="A923" s="18" t="s">
        <v>1474</v>
      </c>
      <c r="B923" s="18" t="s">
        <v>1111</v>
      </c>
      <c r="C923" s="18" t="s">
        <v>2422</v>
      </c>
      <c r="D923" s="19">
        <v>53417610</v>
      </c>
    </row>
    <row r="924" spans="1:4" x14ac:dyDescent="0.3">
      <c r="A924" s="18" t="s">
        <v>1474</v>
      </c>
      <c r="B924" s="18" t="s">
        <v>692</v>
      </c>
      <c r="C924" s="18" t="s">
        <v>2423</v>
      </c>
      <c r="D924" s="19">
        <v>416626965</v>
      </c>
    </row>
    <row r="925" spans="1:4" x14ac:dyDescent="0.3">
      <c r="A925" s="18" t="s">
        <v>1474</v>
      </c>
      <c r="B925" s="18" t="s">
        <v>1237</v>
      </c>
      <c r="C925" s="18" t="s">
        <v>2424</v>
      </c>
      <c r="D925" s="19">
        <v>22776258</v>
      </c>
    </row>
    <row r="926" spans="1:4" x14ac:dyDescent="0.3">
      <c r="A926" s="18" t="s">
        <v>1474</v>
      </c>
      <c r="B926" s="18" t="s">
        <v>409</v>
      </c>
      <c r="C926" s="18" t="s">
        <v>2425</v>
      </c>
      <c r="D926" s="19">
        <v>2474540608</v>
      </c>
    </row>
    <row r="927" spans="1:4" x14ac:dyDescent="0.3">
      <c r="A927" s="18" t="s">
        <v>1474</v>
      </c>
      <c r="B927" s="18" t="s">
        <v>804</v>
      </c>
      <c r="C927" s="18" t="s">
        <v>2426</v>
      </c>
      <c r="D927" s="19">
        <v>266464891</v>
      </c>
    </row>
    <row r="928" spans="1:4" x14ac:dyDescent="0.3">
      <c r="A928" s="18" t="s">
        <v>1474</v>
      </c>
      <c r="B928" s="18" t="s">
        <v>1225</v>
      </c>
      <c r="C928" s="18" t="s">
        <v>2427</v>
      </c>
      <c r="D928" s="19">
        <v>24466555</v>
      </c>
    </row>
    <row r="929" spans="1:4" x14ac:dyDescent="0.3">
      <c r="A929" s="18" t="s">
        <v>1474</v>
      </c>
      <c r="B929" s="18" t="s">
        <v>1333</v>
      </c>
      <c r="C929" s="18" t="s">
        <v>2428</v>
      </c>
      <c r="D929" s="19">
        <v>9573038</v>
      </c>
    </row>
    <row r="930" spans="1:4" x14ac:dyDescent="0.3">
      <c r="A930" s="18" t="s">
        <v>1474</v>
      </c>
      <c r="B930" s="18" t="s">
        <v>797</v>
      </c>
      <c r="C930" s="18" t="s">
        <v>2429</v>
      </c>
      <c r="D930" s="19">
        <v>280010657</v>
      </c>
    </row>
    <row r="931" spans="1:4" x14ac:dyDescent="0.3">
      <c r="A931" s="18" t="s">
        <v>1474</v>
      </c>
      <c r="B931" s="18" t="s">
        <v>1037</v>
      </c>
      <c r="C931" s="18" t="s">
        <v>2430</v>
      </c>
      <c r="D931" s="19">
        <v>91720636</v>
      </c>
    </row>
    <row r="932" spans="1:4" x14ac:dyDescent="0.3">
      <c r="A932" s="18" t="s">
        <v>1474</v>
      </c>
      <c r="B932" s="18" t="s">
        <v>1194</v>
      </c>
      <c r="C932" s="18" t="s">
        <v>2431</v>
      </c>
      <c r="D932" s="19">
        <v>30241221</v>
      </c>
    </row>
    <row r="933" spans="1:4" x14ac:dyDescent="0.3">
      <c r="A933" s="18" t="s">
        <v>1474</v>
      </c>
      <c r="B933" s="18" t="s">
        <v>790</v>
      </c>
      <c r="C933" s="18" t="s">
        <v>2432</v>
      </c>
      <c r="D933" s="19">
        <v>285516138</v>
      </c>
    </row>
    <row r="934" spans="1:4" x14ac:dyDescent="0.3">
      <c r="A934" s="18" t="s">
        <v>1474</v>
      </c>
      <c r="B934" s="18" t="s">
        <v>885</v>
      </c>
      <c r="C934" s="18" t="s">
        <v>2433</v>
      </c>
      <c r="D934" s="19">
        <v>183262395</v>
      </c>
    </row>
    <row r="935" spans="1:4" x14ac:dyDescent="0.3">
      <c r="A935" s="18" t="s">
        <v>1474</v>
      </c>
      <c r="B935" s="18" t="s">
        <v>783</v>
      </c>
      <c r="C935" s="18" t="s">
        <v>2434</v>
      </c>
      <c r="D935" s="19">
        <v>291766356</v>
      </c>
    </row>
    <row r="936" spans="1:4" x14ac:dyDescent="0.3">
      <c r="A936" s="18" t="s">
        <v>1474</v>
      </c>
      <c r="B936" s="18" t="s">
        <v>620</v>
      </c>
      <c r="C936" s="18" t="s">
        <v>2435</v>
      </c>
      <c r="D936" s="19">
        <v>603497235</v>
      </c>
    </row>
    <row r="937" spans="1:4" x14ac:dyDescent="0.3">
      <c r="A937" s="18" t="s">
        <v>1474</v>
      </c>
      <c r="B937" s="18" t="s">
        <v>1117</v>
      </c>
      <c r="C937" s="18" t="s">
        <v>2436</v>
      </c>
      <c r="D937" s="19">
        <v>51735306</v>
      </c>
    </row>
    <row r="938" spans="1:4" x14ac:dyDescent="0.3">
      <c r="A938" s="18" t="s">
        <v>1474</v>
      </c>
      <c r="B938" s="18" t="s">
        <v>451</v>
      </c>
      <c r="C938" s="18" t="s">
        <v>2437</v>
      </c>
      <c r="D938" s="19">
        <v>1703321932</v>
      </c>
    </row>
    <row r="939" spans="1:4" x14ac:dyDescent="0.3">
      <c r="A939" s="18" t="s">
        <v>1474</v>
      </c>
      <c r="B939" s="18" t="s">
        <v>767</v>
      </c>
      <c r="C939" s="18" t="s">
        <v>2438</v>
      </c>
      <c r="D939" s="19">
        <v>310422803</v>
      </c>
    </row>
    <row r="940" spans="1:4" x14ac:dyDescent="0.3">
      <c r="A940" s="18" t="s">
        <v>1474</v>
      </c>
      <c r="B940" s="18" t="s">
        <v>681</v>
      </c>
      <c r="C940" s="18" t="s">
        <v>2439</v>
      </c>
      <c r="D940" s="19">
        <v>443130290</v>
      </c>
    </row>
    <row r="941" spans="1:4" x14ac:dyDescent="0.3">
      <c r="A941" s="18" t="s">
        <v>1474</v>
      </c>
      <c r="B941" s="18" t="s">
        <v>1257</v>
      </c>
      <c r="C941" s="18" t="s">
        <v>2440</v>
      </c>
      <c r="D941" s="19">
        <v>19647790</v>
      </c>
    </row>
    <row r="942" spans="1:4" x14ac:dyDescent="0.3">
      <c r="A942" s="18" t="s">
        <v>1474</v>
      </c>
      <c r="B942" s="18" t="s">
        <v>937</v>
      </c>
      <c r="C942" s="18" t="s">
        <v>2441</v>
      </c>
      <c r="D942" s="19">
        <v>150679261</v>
      </c>
    </row>
    <row r="943" spans="1:4" x14ac:dyDescent="0.3">
      <c r="A943" s="18" t="s">
        <v>1474</v>
      </c>
      <c r="B943" s="18" t="s">
        <v>785</v>
      </c>
      <c r="C943" s="18" t="s">
        <v>2442</v>
      </c>
      <c r="D943" s="19">
        <v>290690692</v>
      </c>
    </row>
    <row r="944" spans="1:4" x14ac:dyDescent="0.3">
      <c r="A944" s="18" t="s">
        <v>1474</v>
      </c>
      <c r="B944" s="18" t="s">
        <v>1263</v>
      </c>
      <c r="C944" s="18" t="s">
        <v>2443</v>
      </c>
      <c r="D944" s="19">
        <v>19002273</v>
      </c>
    </row>
    <row r="945" spans="1:4" x14ac:dyDescent="0.3">
      <c r="A945" s="18" t="s">
        <v>1474</v>
      </c>
      <c r="B945" s="18" t="s">
        <v>1187</v>
      </c>
      <c r="C945" s="18" t="s">
        <v>2444</v>
      </c>
      <c r="D945" s="19">
        <v>31287022</v>
      </c>
    </row>
    <row r="946" spans="1:4" x14ac:dyDescent="0.3">
      <c r="A946" s="18" t="s">
        <v>1474</v>
      </c>
      <c r="B946" s="18" t="s">
        <v>1210</v>
      </c>
      <c r="C946" s="18" t="s">
        <v>2445</v>
      </c>
      <c r="D946" s="19">
        <v>27267077</v>
      </c>
    </row>
    <row r="947" spans="1:4" x14ac:dyDescent="0.3">
      <c r="A947" s="18" t="s">
        <v>1474</v>
      </c>
      <c r="B947" s="18" t="s">
        <v>580</v>
      </c>
      <c r="C947" s="18" t="s">
        <v>2446</v>
      </c>
      <c r="D947" s="19">
        <v>763776152</v>
      </c>
    </row>
    <row r="948" spans="1:4" x14ac:dyDescent="0.3">
      <c r="A948" s="18" t="s">
        <v>1474</v>
      </c>
      <c r="B948" s="18" t="s">
        <v>380</v>
      </c>
      <c r="C948" s="18" t="s">
        <v>2447</v>
      </c>
      <c r="D948" s="19">
        <v>3408682404</v>
      </c>
    </row>
    <row r="949" spans="1:4" x14ac:dyDescent="0.3">
      <c r="A949" s="18" t="s">
        <v>1474</v>
      </c>
      <c r="B949" s="18" t="s">
        <v>1180</v>
      </c>
      <c r="C949" s="18" t="s">
        <v>2448</v>
      </c>
      <c r="D949" s="19">
        <v>33617222</v>
      </c>
    </row>
    <row r="950" spans="1:4" x14ac:dyDescent="0.3">
      <c r="A950" s="18" t="s">
        <v>1474</v>
      </c>
      <c r="B950" s="18" t="s">
        <v>1372</v>
      </c>
      <c r="C950" s="18" t="s">
        <v>2449</v>
      </c>
      <c r="D950" s="19">
        <v>6106068</v>
      </c>
    </row>
    <row r="951" spans="1:4" x14ac:dyDescent="0.3">
      <c r="A951" s="18" t="s">
        <v>1474</v>
      </c>
      <c r="B951" s="18" t="s">
        <v>1234</v>
      </c>
      <c r="C951" s="18" t="s">
        <v>2450</v>
      </c>
      <c r="D951" s="19">
        <v>23139555</v>
      </c>
    </row>
    <row r="952" spans="1:4" x14ac:dyDescent="0.3">
      <c r="A952" s="18" t="s">
        <v>1474</v>
      </c>
      <c r="B952" s="18" t="s">
        <v>1145</v>
      </c>
      <c r="C952" s="18" t="s">
        <v>2451</v>
      </c>
      <c r="D952" s="19">
        <v>41681815</v>
      </c>
    </row>
    <row r="953" spans="1:4" x14ac:dyDescent="0.3">
      <c r="A953" s="18" t="s">
        <v>1474</v>
      </c>
      <c r="B953" s="18" t="s">
        <v>791</v>
      </c>
      <c r="C953" s="18" t="s">
        <v>2452</v>
      </c>
      <c r="D953" s="19">
        <v>284774725</v>
      </c>
    </row>
    <row r="954" spans="1:4" x14ac:dyDescent="0.3">
      <c r="A954" s="18" t="s">
        <v>1474</v>
      </c>
      <c r="B954" s="18" t="s">
        <v>868</v>
      </c>
      <c r="C954" s="18" t="s">
        <v>2453</v>
      </c>
      <c r="D954" s="19">
        <v>196465198</v>
      </c>
    </row>
    <row r="955" spans="1:4" x14ac:dyDescent="0.3">
      <c r="A955" s="18" t="s">
        <v>1474</v>
      </c>
      <c r="B955" s="18" t="s">
        <v>642</v>
      </c>
      <c r="C955" s="18" t="s">
        <v>2454</v>
      </c>
      <c r="D955" s="19">
        <v>532561848</v>
      </c>
    </row>
    <row r="956" spans="1:4" x14ac:dyDescent="0.3">
      <c r="A956" s="18" t="s">
        <v>1474</v>
      </c>
      <c r="B956" s="18" t="s">
        <v>1056</v>
      </c>
      <c r="C956" s="18" t="s">
        <v>2455</v>
      </c>
      <c r="D956" s="19">
        <v>78331431</v>
      </c>
    </row>
    <row r="957" spans="1:4" x14ac:dyDescent="0.3">
      <c r="A957" s="18" t="s">
        <v>1474</v>
      </c>
      <c r="B957" s="18" t="s">
        <v>743</v>
      </c>
      <c r="C957" s="18" t="s">
        <v>2456</v>
      </c>
      <c r="D957" s="19">
        <v>341499072</v>
      </c>
    </row>
    <row r="958" spans="1:4" x14ac:dyDescent="0.3">
      <c r="A958" s="18" t="s">
        <v>1474</v>
      </c>
      <c r="B958" s="18" t="s">
        <v>657</v>
      </c>
      <c r="C958" s="18" t="s">
        <v>2457</v>
      </c>
      <c r="D958" s="19">
        <v>496255725</v>
      </c>
    </row>
    <row r="959" spans="1:4" x14ac:dyDescent="0.3">
      <c r="A959" s="18" t="s">
        <v>1474</v>
      </c>
      <c r="B959" s="18" t="s">
        <v>917</v>
      </c>
      <c r="C959" s="18" t="s">
        <v>2458</v>
      </c>
      <c r="D959" s="19">
        <v>161841918</v>
      </c>
    </row>
    <row r="960" spans="1:4" x14ac:dyDescent="0.3">
      <c r="A960" s="18" t="s">
        <v>1474</v>
      </c>
      <c r="B960" s="18" t="s">
        <v>992</v>
      </c>
      <c r="C960" s="18" t="s">
        <v>2459</v>
      </c>
      <c r="D960" s="19">
        <v>119248416</v>
      </c>
    </row>
    <row r="961" spans="1:4" x14ac:dyDescent="0.3">
      <c r="A961" s="18" t="s">
        <v>1474</v>
      </c>
      <c r="B961" s="18" t="s">
        <v>1061</v>
      </c>
      <c r="C961" s="18" t="s">
        <v>2460</v>
      </c>
      <c r="D961" s="19">
        <v>76219140</v>
      </c>
    </row>
    <row r="962" spans="1:4" x14ac:dyDescent="0.3">
      <c r="A962" s="18" t="s">
        <v>1474</v>
      </c>
      <c r="B962" s="18" t="s">
        <v>1058</v>
      </c>
      <c r="C962" s="18" t="s">
        <v>2461</v>
      </c>
      <c r="D962" s="19">
        <v>77012968</v>
      </c>
    </row>
    <row r="963" spans="1:4" x14ac:dyDescent="0.3">
      <c r="A963" s="18" t="s">
        <v>1474</v>
      </c>
      <c r="B963" s="18" t="s">
        <v>747</v>
      </c>
      <c r="C963" s="18" t="s">
        <v>2462</v>
      </c>
      <c r="D963" s="19">
        <v>330377307</v>
      </c>
    </row>
    <row r="964" spans="1:4" x14ac:dyDescent="0.3">
      <c r="A964" s="18" t="s">
        <v>1474</v>
      </c>
      <c r="B964" s="18" t="s">
        <v>311</v>
      </c>
      <c r="C964" s="18" t="s">
        <v>2463</v>
      </c>
      <c r="D964" s="19">
        <v>9216829034</v>
      </c>
    </row>
    <row r="965" spans="1:4" x14ac:dyDescent="0.3">
      <c r="A965" s="18" t="s">
        <v>1474</v>
      </c>
      <c r="B965" s="18" t="s">
        <v>327</v>
      </c>
      <c r="C965" s="18" t="s">
        <v>2464</v>
      </c>
      <c r="D965" s="19">
        <v>6529938698</v>
      </c>
    </row>
    <row r="966" spans="1:4" x14ac:dyDescent="0.3">
      <c r="A966" s="18" t="s">
        <v>1474</v>
      </c>
      <c r="B966" s="18" t="s">
        <v>339</v>
      </c>
      <c r="C966" s="18" t="s">
        <v>2465</v>
      </c>
      <c r="D966" s="19">
        <v>5633669263</v>
      </c>
    </row>
    <row r="967" spans="1:4" x14ac:dyDescent="0.3">
      <c r="A967" s="18" t="s">
        <v>1474</v>
      </c>
      <c r="B967" s="18" t="s">
        <v>1107</v>
      </c>
      <c r="C967" s="18" t="s">
        <v>2466</v>
      </c>
      <c r="D967" s="19">
        <v>54376159</v>
      </c>
    </row>
    <row r="968" spans="1:4" x14ac:dyDescent="0.3">
      <c r="A968" s="18" t="s">
        <v>1474</v>
      </c>
      <c r="B968" s="18" t="s">
        <v>296</v>
      </c>
      <c r="C968" s="18" t="s">
        <v>2467</v>
      </c>
      <c r="D968" s="19">
        <v>15886836665</v>
      </c>
    </row>
    <row r="969" spans="1:4" x14ac:dyDescent="0.3">
      <c r="A969" s="18" t="s">
        <v>1474</v>
      </c>
      <c r="B969" s="18" t="s">
        <v>355</v>
      </c>
      <c r="C969" s="18" t="s">
        <v>2468</v>
      </c>
      <c r="D969" s="19">
        <v>4534510270</v>
      </c>
    </row>
    <row r="970" spans="1:4" x14ac:dyDescent="0.3">
      <c r="A970" s="18" t="s">
        <v>1474</v>
      </c>
      <c r="B970" s="18" t="s">
        <v>308</v>
      </c>
      <c r="C970" s="18" t="s">
        <v>2469</v>
      </c>
      <c r="D970" s="19">
        <v>9347211238</v>
      </c>
    </row>
    <row r="971" spans="1:4" x14ac:dyDescent="0.3">
      <c r="A971" s="18" t="s">
        <v>1474</v>
      </c>
      <c r="B971" s="18" t="s">
        <v>318</v>
      </c>
      <c r="C971" s="18" t="s">
        <v>2470</v>
      </c>
      <c r="D971" s="19">
        <v>7907648368</v>
      </c>
    </row>
    <row r="972" spans="1:4" x14ac:dyDescent="0.3">
      <c r="A972" s="18" t="s">
        <v>1474</v>
      </c>
      <c r="B972" s="18" t="s">
        <v>395</v>
      </c>
      <c r="C972" s="18" t="s">
        <v>2471</v>
      </c>
      <c r="D972" s="19">
        <v>2770904286</v>
      </c>
    </row>
    <row r="973" spans="1:4" x14ac:dyDescent="0.3">
      <c r="A973" s="18" t="s">
        <v>1474</v>
      </c>
      <c r="B973" s="18" t="s">
        <v>862</v>
      </c>
      <c r="C973" s="18" t="s">
        <v>2472</v>
      </c>
      <c r="D973" s="19">
        <v>203725791</v>
      </c>
    </row>
    <row r="974" spans="1:4" x14ac:dyDescent="0.3">
      <c r="A974" s="18" t="s">
        <v>1474</v>
      </c>
      <c r="B974" s="18" t="s">
        <v>794</v>
      </c>
      <c r="C974" s="18" t="s">
        <v>2473</v>
      </c>
      <c r="D974" s="19">
        <v>282316537</v>
      </c>
    </row>
    <row r="975" spans="1:4" x14ac:dyDescent="0.3">
      <c r="A975" s="18" t="s">
        <v>1474</v>
      </c>
      <c r="B975" s="18" t="s">
        <v>407</v>
      </c>
      <c r="C975" s="18" t="s">
        <v>2474</v>
      </c>
      <c r="D975" s="19">
        <v>2547546721</v>
      </c>
    </row>
    <row r="976" spans="1:4" x14ac:dyDescent="0.3">
      <c r="A976" s="18" t="s">
        <v>1474</v>
      </c>
      <c r="B976" s="18" t="s">
        <v>346</v>
      </c>
      <c r="C976" s="18" t="s">
        <v>2475</v>
      </c>
      <c r="D976" s="19">
        <v>4998870198</v>
      </c>
    </row>
    <row r="977" spans="1:4" x14ac:dyDescent="0.3">
      <c r="A977" s="18" t="s">
        <v>1474</v>
      </c>
      <c r="B977" s="18" t="s">
        <v>1091</v>
      </c>
      <c r="C977" s="18" t="s">
        <v>2476</v>
      </c>
      <c r="D977" s="19">
        <v>60622294</v>
      </c>
    </row>
    <row r="978" spans="1:4" x14ac:dyDescent="0.3">
      <c r="A978" s="18" t="s">
        <v>1474</v>
      </c>
      <c r="B978" s="18" t="s">
        <v>301</v>
      </c>
      <c r="C978" s="18" t="s">
        <v>2477</v>
      </c>
      <c r="D978" s="19">
        <v>12378598075</v>
      </c>
    </row>
    <row r="979" spans="1:4" x14ac:dyDescent="0.3">
      <c r="A979" s="18" t="s">
        <v>1474</v>
      </c>
      <c r="B979" s="18" t="s">
        <v>492</v>
      </c>
      <c r="C979" s="18" t="s">
        <v>2478</v>
      </c>
      <c r="D979" s="19">
        <v>1305813140</v>
      </c>
    </row>
    <row r="980" spans="1:4" x14ac:dyDescent="0.3">
      <c r="A980" s="18" t="s">
        <v>1474</v>
      </c>
      <c r="B980" s="18" t="s">
        <v>713</v>
      </c>
      <c r="C980" s="18" t="s">
        <v>2479</v>
      </c>
      <c r="D980" s="19">
        <v>375643565</v>
      </c>
    </row>
    <row r="981" spans="1:4" x14ac:dyDescent="0.3">
      <c r="A981" s="18" t="s">
        <v>1474</v>
      </c>
      <c r="B981" s="18" t="s">
        <v>391</v>
      </c>
      <c r="C981" s="18" t="s">
        <v>2480</v>
      </c>
      <c r="D981" s="19">
        <v>2987328480</v>
      </c>
    </row>
    <row r="982" spans="1:4" x14ac:dyDescent="0.3">
      <c r="A982" s="18" t="s">
        <v>1474</v>
      </c>
      <c r="B982" s="18" t="s">
        <v>603</v>
      </c>
      <c r="C982" s="18" t="s">
        <v>2481</v>
      </c>
      <c r="D982" s="19">
        <v>655616959</v>
      </c>
    </row>
    <row r="983" spans="1:4" x14ac:dyDescent="0.3">
      <c r="A983" s="18" t="s">
        <v>1474</v>
      </c>
      <c r="B983" s="18" t="s">
        <v>667</v>
      </c>
      <c r="C983" s="18" t="s">
        <v>2482</v>
      </c>
      <c r="D983" s="19">
        <v>471681270</v>
      </c>
    </row>
    <row r="984" spans="1:4" x14ac:dyDescent="0.3">
      <c r="A984" s="18" t="s">
        <v>1474</v>
      </c>
      <c r="B984" s="18" t="s">
        <v>394</v>
      </c>
      <c r="C984" s="18" t="s">
        <v>2483</v>
      </c>
      <c r="D984" s="19">
        <v>2772419397</v>
      </c>
    </row>
    <row r="985" spans="1:4" x14ac:dyDescent="0.3">
      <c r="A985" s="18" t="s">
        <v>1474</v>
      </c>
      <c r="B985" s="18" t="s">
        <v>424</v>
      </c>
      <c r="C985" s="18" t="s">
        <v>2484</v>
      </c>
      <c r="D985" s="19">
        <v>2110336125</v>
      </c>
    </row>
    <row r="986" spans="1:4" x14ac:dyDescent="0.3">
      <c r="A986" s="18" t="s">
        <v>1474</v>
      </c>
      <c r="B986" s="18" t="s">
        <v>363</v>
      </c>
      <c r="C986" s="18" t="s">
        <v>2485</v>
      </c>
      <c r="D986" s="19">
        <v>4111457447</v>
      </c>
    </row>
    <row r="987" spans="1:4" x14ac:dyDescent="0.3">
      <c r="A987" s="18" t="s">
        <v>1474</v>
      </c>
      <c r="B987" s="18" t="s">
        <v>396</v>
      </c>
      <c r="C987" s="18" t="s">
        <v>2486</v>
      </c>
      <c r="D987" s="19">
        <v>2768110762</v>
      </c>
    </row>
    <row r="988" spans="1:4" x14ac:dyDescent="0.3">
      <c r="A988" s="18" t="s">
        <v>1474</v>
      </c>
      <c r="B988" s="18" t="s">
        <v>328</v>
      </c>
      <c r="C988" s="18" t="s">
        <v>2487</v>
      </c>
      <c r="D988" s="19">
        <v>6486714432</v>
      </c>
    </row>
    <row r="989" spans="1:4" x14ac:dyDescent="0.3">
      <c r="A989" s="18" t="s">
        <v>1474</v>
      </c>
      <c r="B989" s="18" t="s">
        <v>612</v>
      </c>
      <c r="C989" s="18" t="s">
        <v>2488</v>
      </c>
      <c r="D989" s="19">
        <v>632100600</v>
      </c>
    </row>
    <row r="990" spans="1:4" x14ac:dyDescent="0.3">
      <c r="A990" s="18" t="s">
        <v>1474</v>
      </c>
      <c r="B990" s="18" t="s">
        <v>368</v>
      </c>
      <c r="C990" s="18" t="s">
        <v>2489</v>
      </c>
      <c r="D990" s="19">
        <v>3913571851</v>
      </c>
    </row>
    <row r="991" spans="1:4" x14ac:dyDescent="0.3">
      <c r="A991" s="18" t="s">
        <v>1474</v>
      </c>
      <c r="B991" s="18" t="s">
        <v>923</v>
      </c>
      <c r="C991" s="18" t="s">
        <v>2490</v>
      </c>
      <c r="D991" s="19">
        <v>158913268</v>
      </c>
    </row>
    <row r="992" spans="1:4" x14ac:dyDescent="0.3">
      <c r="A992" s="18" t="s">
        <v>1474</v>
      </c>
      <c r="B992" s="18" t="s">
        <v>1220</v>
      </c>
      <c r="C992" s="18" t="s">
        <v>2491</v>
      </c>
      <c r="D992" s="19">
        <v>25047775</v>
      </c>
    </row>
    <row r="993" spans="1:4" x14ac:dyDescent="0.3">
      <c r="A993" s="18" t="s">
        <v>1474</v>
      </c>
      <c r="B993" s="18" t="s">
        <v>595</v>
      </c>
      <c r="C993" s="18" t="s">
        <v>2492</v>
      </c>
      <c r="D993" s="19">
        <v>688331630</v>
      </c>
    </row>
    <row r="994" spans="1:4" x14ac:dyDescent="0.3">
      <c r="A994" s="18" t="s">
        <v>1474</v>
      </c>
      <c r="B994" s="18" t="s">
        <v>960</v>
      </c>
      <c r="C994" s="18" t="s">
        <v>2493</v>
      </c>
      <c r="D994" s="19">
        <v>135706037</v>
      </c>
    </row>
    <row r="995" spans="1:4" x14ac:dyDescent="0.3">
      <c r="A995" s="18" t="s">
        <v>1474</v>
      </c>
      <c r="B995" s="18" t="s">
        <v>501</v>
      </c>
      <c r="C995" s="18" t="s">
        <v>2494</v>
      </c>
      <c r="D995" s="19">
        <v>1231613355</v>
      </c>
    </row>
    <row r="996" spans="1:4" x14ac:dyDescent="0.3">
      <c r="A996" s="18" t="s">
        <v>1474</v>
      </c>
      <c r="B996" s="18" t="s">
        <v>827</v>
      </c>
      <c r="C996" s="18" t="s">
        <v>2495</v>
      </c>
      <c r="D996" s="19">
        <v>232264528</v>
      </c>
    </row>
    <row r="997" spans="1:4" x14ac:dyDescent="0.3">
      <c r="A997" s="18" t="s">
        <v>1474</v>
      </c>
      <c r="B997" s="18" t="s">
        <v>1229</v>
      </c>
      <c r="C997" s="18" t="s">
        <v>2496</v>
      </c>
      <c r="D997" s="19">
        <v>24007430</v>
      </c>
    </row>
    <row r="998" spans="1:4" x14ac:dyDescent="0.3">
      <c r="A998" s="18" t="s">
        <v>1474</v>
      </c>
      <c r="B998" s="18" t="s">
        <v>670</v>
      </c>
      <c r="C998" s="18" t="s">
        <v>2497</v>
      </c>
      <c r="D998" s="19">
        <v>460967095</v>
      </c>
    </row>
    <row r="999" spans="1:4" x14ac:dyDescent="0.3">
      <c r="A999" s="18" t="s">
        <v>1474</v>
      </c>
      <c r="B999" s="18" t="s">
        <v>1047</v>
      </c>
      <c r="C999" s="18" t="s">
        <v>2498</v>
      </c>
      <c r="D999" s="19">
        <v>86409162</v>
      </c>
    </row>
    <row r="1000" spans="1:4" x14ac:dyDescent="0.3">
      <c r="A1000" s="18" t="s">
        <v>1474</v>
      </c>
      <c r="B1000" s="18" t="s">
        <v>372</v>
      </c>
      <c r="C1000" s="18" t="s">
        <v>2499</v>
      </c>
      <c r="D1000" s="19">
        <v>3825966035</v>
      </c>
    </row>
    <row r="1001" spans="1:4" x14ac:dyDescent="0.3">
      <c r="A1001" s="18" t="s">
        <v>1474</v>
      </c>
      <c r="B1001" s="18" t="s">
        <v>1211</v>
      </c>
      <c r="C1001" s="18" t="s">
        <v>2500</v>
      </c>
      <c r="D1001" s="19">
        <v>27011243</v>
      </c>
    </row>
    <row r="1002" spans="1:4" x14ac:dyDescent="0.3">
      <c r="A1002" s="18" t="s">
        <v>1474</v>
      </c>
      <c r="B1002" s="18" t="s">
        <v>1273</v>
      </c>
      <c r="C1002" s="18" t="s">
        <v>2501</v>
      </c>
      <c r="D1002" s="19">
        <v>16991484</v>
      </c>
    </row>
    <row r="1003" spans="1:4" x14ac:dyDescent="0.3">
      <c r="A1003" s="18" t="s">
        <v>1474</v>
      </c>
      <c r="B1003" s="18" t="s">
        <v>1300</v>
      </c>
      <c r="C1003" s="18" t="s">
        <v>2502</v>
      </c>
      <c r="D1003" s="19">
        <v>13978573</v>
      </c>
    </row>
    <row r="1004" spans="1:4" x14ac:dyDescent="0.3">
      <c r="A1004" s="18" t="s">
        <v>1474</v>
      </c>
      <c r="B1004" s="18" t="s">
        <v>1122</v>
      </c>
      <c r="C1004" s="18" t="s">
        <v>2503</v>
      </c>
      <c r="D1004" s="19">
        <v>49720827</v>
      </c>
    </row>
    <row r="1005" spans="1:4" x14ac:dyDescent="0.3">
      <c r="A1005" s="18" t="s">
        <v>1474</v>
      </c>
      <c r="B1005" s="18" t="s">
        <v>1004</v>
      </c>
      <c r="C1005" s="18" t="s">
        <v>2504</v>
      </c>
      <c r="D1005" s="19">
        <v>108931906</v>
      </c>
    </row>
    <row r="1006" spans="1:4" x14ac:dyDescent="0.3">
      <c r="A1006" s="18" t="s">
        <v>1474</v>
      </c>
      <c r="B1006" s="18" t="s">
        <v>1351</v>
      </c>
      <c r="C1006" s="18" t="s">
        <v>2505</v>
      </c>
      <c r="D1006" s="19">
        <v>8279502</v>
      </c>
    </row>
    <row r="1007" spans="1:4" x14ac:dyDescent="0.3">
      <c r="A1007" s="18" t="s">
        <v>1474</v>
      </c>
      <c r="B1007" s="18" t="s">
        <v>699</v>
      </c>
      <c r="C1007" s="18" t="s">
        <v>2506</v>
      </c>
      <c r="D1007" s="19">
        <v>406756170</v>
      </c>
    </row>
    <row r="1008" spans="1:4" x14ac:dyDescent="0.3">
      <c r="A1008" s="18" t="s">
        <v>1474</v>
      </c>
      <c r="B1008" s="18" t="s">
        <v>754</v>
      </c>
      <c r="C1008" s="18" t="s">
        <v>2507</v>
      </c>
      <c r="D1008" s="19">
        <v>323705901</v>
      </c>
    </row>
    <row r="1009" spans="1:4" x14ac:dyDescent="0.3">
      <c r="A1009" s="18" t="s">
        <v>1474</v>
      </c>
      <c r="B1009" s="18" t="s">
        <v>975</v>
      </c>
      <c r="C1009" s="18" t="s">
        <v>2508</v>
      </c>
      <c r="D1009" s="19">
        <v>127606099</v>
      </c>
    </row>
    <row r="1010" spans="1:4" x14ac:dyDescent="0.3">
      <c r="A1010" s="18" t="s">
        <v>1474</v>
      </c>
      <c r="B1010" s="18" t="s">
        <v>1345</v>
      </c>
      <c r="C1010" s="18" t="s">
        <v>2509</v>
      </c>
      <c r="D1010" s="19">
        <v>8516126</v>
      </c>
    </row>
    <row r="1011" spans="1:4" x14ac:dyDescent="0.3">
      <c r="A1011" s="18" t="s">
        <v>1474</v>
      </c>
      <c r="B1011" s="18" t="s">
        <v>867</v>
      </c>
      <c r="C1011" s="18" t="s">
        <v>2510</v>
      </c>
      <c r="D1011" s="19">
        <v>200276067</v>
      </c>
    </row>
    <row r="1012" spans="1:4" x14ac:dyDescent="0.3">
      <c r="A1012" s="18" t="s">
        <v>1474</v>
      </c>
      <c r="B1012" s="18" t="s">
        <v>842</v>
      </c>
      <c r="C1012" s="18" t="s">
        <v>2511</v>
      </c>
      <c r="D1012" s="19">
        <v>224901604</v>
      </c>
    </row>
    <row r="1013" spans="1:4" x14ac:dyDescent="0.3">
      <c r="A1013" s="18" t="s">
        <v>1474</v>
      </c>
      <c r="B1013" s="18" t="s">
        <v>752</v>
      </c>
      <c r="C1013" s="18" t="s">
        <v>2512</v>
      </c>
      <c r="D1013" s="19">
        <v>325870536</v>
      </c>
    </row>
    <row r="1014" spans="1:4" x14ac:dyDescent="0.3">
      <c r="A1014" s="18" t="s">
        <v>1474</v>
      </c>
      <c r="B1014" s="18" t="s">
        <v>639</v>
      </c>
      <c r="C1014" s="18" t="s">
        <v>2513</v>
      </c>
      <c r="D1014" s="19">
        <v>539918417</v>
      </c>
    </row>
    <row r="1015" spans="1:4" x14ac:dyDescent="0.3">
      <c r="A1015" s="18" t="s">
        <v>1474</v>
      </c>
      <c r="B1015" s="18" t="s">
        <v>787</v>
      </c>
      <c r="C1015" s="18" t="s">
        <v>2514</v>
      </c>
      <c r="D1015" s="19">
        <v>288619298</v>
      </c>
    </row>
    <row r="1016" spans="1:4" x14ac:dyDescent="0.3">
      <c r="A1016" s="18" t="s">
        <v>1474</v>
      </c>
      <c r="B1016" s="18" t="s">
        <v>987</v>
      </c>
      <c r="C1016" s="18" t="s">
        <v>2515</v>
      </c>
      <c r="D1016" s="19">
        <v>120951937</v>
      </c>
    </row>
    <row r="1017" spans="1:4" x14ac:dyDescent="0.3">
      <c r="A1017" s="18" t="s">
        <v>1474</v>
      </c>
      <c r="B1017" s="18" t="s">
        <v>935</v>
      </c>
      <c r="C1017" s="18" t="s">
        <v>2516</v>
      </c>
      <c r="D1017" s="19">
        <v>151171884</v>
      </c>
    </row>
    <row r="1018" spans="1:4" x14ac:dyDescent="0.3">
      <c r="A1018" s="18" t="s">
        <v>1474</v>
      </c>
      <c r="B1018" s="18" t="s">
        <v>999</v>
      </c>
      <c r="C1018" s="18" t="s">
        <v>2517</v>
      </c>
      <c r="D1018" s="19">
        <v>111345890</v>
      </c>
    </row>
    <row r="1019" spans="1:4" x14ac:dyDescent="0.3">
      <c r="A1019" s="18" t="s">
        <v>1474</v>
      </c>
      <c r="B1019" s="18" t="s">
        <v>615</v>
      </c>
      <c r="C1019" s="18" t="s">
        <v>2518</v>
      </c>
      <c r="D1019" s="19">
        <v>618823726</v>
      </c>
    </row>
    <row r="1020" spans="1:4" x14ac:dyDescent="0.3">
      <c r="A1020" s="18" t="s">
        <v>1474</v>
      </c>
      <c r="B1020" s="18" t="s">
        <v>1032</v>
      </c>
      <c r="C1020" s="18" t="s">
        <v>2519</v>
      </c>
      <c r="D1020" s="19">
        <v>93654936</v>
      </c>
    </row>
    <row r="1021" spans="1:4" x14ac:dyDescent="0.3">
      <c r="A1021" s="18" t="s">
        <v>1474</v>
      </c>
      <c r="B1021" s="18" t="s">
        <v>1035</v>
      </c>
      <c r="C1021" s="18" t="s">
        <v>2520</v>
      </c>
      <c r="D1021" s="19">
        <v>91948834</v>
      </c>
    </row>
    <row r="1022" spans="1:4" x14ac:dyDescent="0.3">
      <c r="A1022" s="18" t="s">
        <v>1474</v>
      </c>
      <c r="B1022" s="18" t="s">
        <v>888</v>
      </c>
      <c r="C1022" s="18" t="s">
        <v>2521</v>
      </c>
      <c r="D1022" s="19">
        <v>181869022</v>
      </c>
    </row>
    <row r="1023" spans="1:4" x14ac:dyDescent="0.3">
      <c r="A1023" s="18" t="s">
        <v>1474</v>
      </c>
      <c r="B1023" s="18" t="s">
        <v>426</v>
      </c>
      <c r="C1023" s="18" t="s">
        <v>2522</v>
      </c>
      <c r="D1023" s="19">
        <v>2081833607</v>
      </c>
    </row>
    <row r="1024" spans="1:4" x14ac:dyDescent="0.3">
      <c r="A1024" s="18" t="s">
        <v>1474</v>
      </c>
      <c r="B1024" s="18" t="s">
        <v>473</v>
      </c>
      <c r="C1024" s="18" t="s">
        <v>2523</v>
      </c>
      <c r="D1024" s="19">
        <v>1472398554</v>
      </c>
    </row>
    <row r="1025" spans="1:4" x14ac:dyDescent="0.3">
      <c r="A1025" s="18" t="s">
        <v>1474</v>
      </c>
      <c r="B1025" s="18" t="s">
        <v>1075</v>
      </c>
      <c r="C1025" s="18" t="s">
        <v>2524</v>
      </c>
      <c r="D1025" s="19">
        <v>69577179</v>
      </c>
    </row>
    <row r="1026" spans="1:4" x14ac:dyDescent="0.3">
      <c r="A1026" s="18" t="s">
        <v>1474</v>
      </c>
      <c r="B1026" s="18" t="s">
        <v>773</v>
      </c>
      <c r="C1026" s="18" t="s">
        <v>2525</v>
      </c>
      <c r="D1026" s="19">
        <v>304777657</v>
      </c>
    </row>
    <row r="1027" spans="1:4" x14ac:dyDescent="0.3">
      <c r="A1027" s="18" t="s">
        <v>1474</v>
      </c>
      <c r="B1027" s="18" t="s">
        <v>279</v>
      </c>
      <c r="C1027" s="18" t="s">
        <v>2526</v>
      </c>
      <c r="D1027" s="19">
        <v>61177860878</v>
      </c>
    </row>
    <row r="1028" spans="1:4" x14ac:dyDescent="0.3">
      <c r="A1028" s="18" t="s">
        <v>1474</v>
      </c>
      <c r="B1028" s="18" t="s">
        <v>735</v>
      </c>
      <c r="C1028" s="18" t="s">
        <v>2527</v>
      </c>
      <c r="D1028" s="19">
        <v>349655143</v>
      </c>
    </row>
    <row r="1029" spans="1:4" x14ac:dyDescent="0.3">
      <c r="A1029" s="18" t="s">
        <v>1474</v>
      </c>
      <c r="B1029" s="18" t="s">
        <v>287</v>
      </c>
      <c r="C1029" s="18" t="s">
        <v>2528</v>
      </c>
      <c r="D1029" s="19">
        <v>35755741485</v>
      </c>
    </row>
    <row r="1030" spans="1:4" x14ac:dyDescent="0.3">
      <c r="A1030" s="18" t="s">
        <v>1474</v>
      </c>
      <c r="B1030" s="18" t="s">
        <v>532</v>
      </c>
      <c r="C1030" s="18" t="s">
        <v>2529</v>
      </c>
      <c r="D1030" s="19">
        <v>1030063330</v>
      </c>
    </row>
    <row r="1031" spans="1:4" x14ac:dyDescent="0.3">
      <c r="A1031" s="18" t="s">
        <v>1474</v>
      </c>
      <c r="B1031" s="18" t="s">
        <v>796</v>
      </c>
      <c r="C1031" s="18" t="s">
        <v>2530</v>
      </c>
      <c r="D1031" s="19">
        <v>280239586</v>
      </c>
    </row>
    <row r="1032" spans="1:4" x14ac:dyDescent="0.3">
      <c r="A1032" s="18" t="s">
        <v>1474</v>
      </c>
      <c r="B1032" s="18" t="s">
        <v>1059</v>
      </c>
      <c r="C1032" s="18" t="s">
        <v>2531</v>
      </c>
      <c r="D1032" s="19">
        <v>76961926</v>
      </c>
    </row>
    <row r="1033" spans="1:4" x14ac:dyDescent="0.3">
      <c r="A1033" s="18" t="s">
        <v>1474</v>
      </c>
      <c r="B1033" s="18" t="s">
        <v>496</v>
      </c>
      <c r="C1033" s="18" t="s">
        <v>2532</v>
      </c>
      <c r="D1033" s="19">
        <v>1275724451</v>
      </c>
    </row>
    <row r="1034" spans="1:4" x14ac:dyDescent="0.3">
      <c r="A1034" s="18" t="s">
        <v>1474</v>
      </c>
      <c r="B1034" s="18" t="s">
        <v>1176</v>
      </c>
      <c r="C1034" s="18" t="s">
        <v>2533</v>
      </c>
      <c r="D1034" s="19">
        <v>34679608</v>
      </c>
    </row>
    <row r="1035" spans="1:4" x14ac:dyDescent="0.3">
      <c r="A1035" s="18" t="s">
        <v>1474</v>
      </c>
      <c r="B1035" s="18" t="s">
        <v>319</v>
      </c>
      <c r="C1035" s="18" t="s">
        <v>2534</v>
      </c>
      <c r="D1035" s="19">
        <v>7810455889</v>
      </c>
    </row>
    <row r="1036" spans="1:4" x14ac:dyDescent="0.3">
      <c r="A1036" s="18" t="s">
        <v>1474</v>
      </c>
      <c r="B1036" s="18" t="s">
        <v>564</v>
      </c>
      <c r="C1036" s="18" t="s">
        <v>2535</v>
      </c>
      <c r="D1036" s="19">
        <v>835409638</v>
      </c>
    </row>
    <row r="1037" spans="1:4" x14ac:dyDescent="0.3">
      <c r="A1037" s="18" t="s">
        <v>1474</v>
      </c>
      <c r="B1037" s="18" t="s">
        <v>297</v>
      </c>
      <c r="C1037" s="18" t="s">
        <v>2536</v>
      </c>
      <c r="D1037" s="19">
        <v>14501101798</v>
      </c>
    </row>
    <row r="1038" spans="1:4" x14ac:dyDescent="0.3">
      <c r="A1038" s="18" t="s">
        <v>1474</v>
      </c>
      <c r="B1038" s="18" t="s">
        <v>399</v>
      </c>
      <c r="C1038" s="18" t="s">
        <v>2537</v>
      </c>
      <c r="D1038" s="19">
        <v>2724749018</v>
      </c>
    </row>
    <row r="1039" spans="1:4" x14ac:dyDescent="0.3">
      <c r="A1039" s="18" t="s">
        <v>1474</v>
      </c>
      <c r="B1039" s="18" t="s">
        <v>312</v>
      </c>
      <c r="C1039" s="18" t="s">
        <v>2538</v>
      </c>
      <c r="D1039" s="19">
        <v>9005504001</v>
      </c>
    </row>
    <row r="1040" spans="1:4" x14ac:dyDescent="0.3">
      <c r="A1040" s="18" t="s">
        <v>1474</v>
      </c>
      <c r="B1040" s="18" t="s">
        <v>488</v>
      </c>
      <c r="C1040" s="18" t="s">
        <v>2539</v>
      </c>
      <c r="D1040" s="19">
        <v>1330847912</v>
      </c>
    </row>
    <row r="1041" spans="1:4" x14ac:dyDescent="0.3">
      <c r="A1041" s="18" t="s">
        <v>1474</v>
      </c>
      <c r="B1041" s="18" t="s">
        <v>887</v>
      </c>
      <c r="C1041" s="18" t="s">
        <v>2540</v>
      </c>
      <c r="D1041" s="19">
        <v>182048348</v>
      </c>
    </row>
    <row r="1042" spans="1:4" x14ac:dyDescent="0.3">
      <c r="A1042" s="18" t="s">
        <v>1474</v>
      </c>
      <c r="B1042" s="18" t="s">
        <v>290</v>
      </c>
      <c r="C1042" s="18" t="s">
        <v>2541</v>
      </c>
      <c r="D1042" s="19">
        <v>19266066639</v>
      </c>
    </row>
    <row r="1043" spans="1:4" x14ac:dyDescent="0.3">
      <c r="A1043" s="18" t="s">
        <v>1474</v>
      </c>
      <c r="B1043" s="18" t="s">
        <v>551</v>
      </c>
      <c r="C1043" s="18" t="s">
        <v>2542</v>
      </c>
      <c r="D1043" s="19">
        <v>929345613</v>
      </c>
    </row>
    <row r="1044" spans="1:4" x14ac:dyDescent="0.3">
      <c r="A1044" s="18" t="s">
        <v>1474</v>
      </c>
      <c r="B1044" s="18" t="s">
        <v>345</v>
      </c>
      <c r="C1044" s="18" t="s">
        <v>2543</v>
      </c>
      <c r="D1044" s="19">
        <v>5055345649</v>
      </c>
    </row>
    <row r="1045" spans="1:4" x14ac:dyDescent="0.3">
      <c r="A1045" s="18" t="s">
        <v>1474</v>
      </c>
      <c r="B1045" s="18" t="s">
        <v>425</v>
      </c>
      <c r="C1045" s="18" t="s">
        <v>2544</v>
      </c>
      <c r="D1045" s="19">
        <v>2108234577</v>
      </c>
    </row>
    <row r="1046" spans="1:4" x14ac:dyDescent="0.3">
      <c r="A1046" s="18" t="s">
        <v>1474</v>
      </c>
      <c r="B1046" s="18" t="s">
        <v>475</v>
      </c>
      <c r="C1046" s="18" t="s">
        <v>2545</v>
      </c>
      <c r="D1046" s="19">
        <v>1457131036</v>
      </c>
    </row>
    <row r="1047" spans="1:4" x14ac:dyDescent="0.3">
      <c r="A1047" s="18" t="s">
        <v>1474</v>
      </c>
      <c r="B1047" s="18" t="s">
        <v>314</v>
      </c>
      <c r="C1047" s="18" t="s">
        <v>2546</v>
      </c>
      <c r="D1047" s="19">
        <v>8733334704</v>
      </c>
    </row>
    <row r="1048" spans="1:4" x14ac:dyDescent="0.3">
      <c r="A1048" s="18" t="s">
        <v>1474</v>
      </c>
      <c r="B1048" s="18" t="s">
        <v>646</v>
      </c>
      <c r="C1048" s="18" t="s">
        <v>2547</v>
      </c>
      <c r="D1048" s="19">
        <v>522983232</v>
      </c>
    </row>
    <row r="1049" spans="1:4" x14ac:dyDescent="0.3">
      <c r="A1049" s="18" t="s">
        <v>1474</v>
      </c>
      <c r="B1049" s="18" t="s">
        <v>549</v>
      </c>
      <c r="C1049" s="18" t="s">
        <v>2548</v>
      </c>
      <c r="D1049" s="19">
        <v>935322750</v>
      </c>
    </row>
    <row r="1050" spans="1:4" x14ac:dyDescent="0.3">
      <c r="A1050" s="18" t="s">
        <v>1474</v>
      </c>
      <c r="B1050" s="18" t="s">
        <v>324</v>
      </c>
      <c r="C1050" s="18" t="s">
        <v>2549</v>
      </c>
      <c r="D1050" s="19">
        <v>7083298162</v>
      </c>
    </row>
    <row r="1051" spans="1:4" x14ac:dyDescent="0.3">
      <c r="A1051" s="18" t="s">
        <v>1474</v>
      </c>
      <c r="B1051" s="18" t="s">
        <v>802</v>
      </c>
      <c r="C1051" s="18" t="s">
        <v>2550</v>
      </c>
      <c r="D1051" s="19">
        <v>272581598</v>
      </c>
    </row>
    <row r="1052" spans="1:4" x14ac:dyDescent="0.3">
      <c r="A1052" s="18" t="s">
        <v>1474</v>
      </c>
      <c r="B1052" s="18" t="s">
        <v>611</v>
      </c>
      <c r="C1052" s="18" t="s">
        <v>2551</v>
      </c>
      <c r="D1052" s="19">
        <v>632897154</v>
      </c>
    </row>
    <row r="1053" spans="1:4" x14ac:dyDescent="0.3">
      <c r="A1053" s="18" t="s">
        <v>1474</v>
      </c>
      <c r="B1053" s="18" t="s">
        <v>922</v>
      </c>
      <c r="C1053" s="18" t="s">
        <v>2552</v>
      </c>
      <c r="D1053" s="19">
        <v>159447043</v>
      </c>
    </row>
    <row r="1054" spans="1:4" x14ac:dyDescent="0.3">
      <c r="A1054" s="18" t="s">
        <v>1474</v>
      </c>
      <c r="B1054" s="18" t="s">
        <v>420</v>
      </c>
      <c r="C1054" s="18" t="s">
        <v>2553</v>
      </c>
      <c r="D1054" s="19">
        <v>2181111193</v>
      </c>
    </row>
    <row r="1055" spans="1:4" x14ac:dyDescent="0.3">
      <c r="A1055" s="18" t="s">
        <v>1474</v>
      </c>
      <c r="B1055" s="18" t="s">
        <v>423</v>
      </c>
      <c r="C1055" s="18" t="s">
        <v>2554</v>
      </c>
      <c r="D1055" s="19">
        <v>2111232073</v>
      </c>
    </row>
    <row r="1056" spans="1:4" x14ac:dyDescent="0.3">
      <c r="A1056" s="18" t="s">
        <v>1474</v>
      </c>
      <c r="B1056" s="18" t="s">
        <v>954</v>
      </c>
      <c r="C1056" s="18" t="s">
        <v>2555</v>
      </c>
      <c r="D1056" s="19">
        <v>138464026</v>
      </c>
    </row>
    <row r="1057" spans="1:4" x14ac:dyDescent="0.3">
      <c r="A1057" s="18" t="s">
        <v>1474</v>
      </c>
      <c r="B1057" s="18" t="s">
        <v>582</v>
      </c>
      <c r="C1057" s="18" t="s">
        <v>2556</v>
      </c>
      <c r="D1057" s="19">
        <v>758427306</v>
      </c>
    </row>
    <row r="1058" spans="1:4" x14ac:dyDescent="0.3">
      <c r="A1058" s="18" t="s">
        <v>1474</v>
      </c>
      <c r="B1058" s="18" t="s">
        <v>536</v>
      </c>
      <c r="C1058" s="18" t="s">
        <v>2557</v>
      </c>
      <c r="D1058" s="19">
        <v>1000668790</v>
      </c>
    </row>
    <row r="1059" spans="1:4" x14ac:dyDescent="0.3">
      <c r="A1059" s="18" t="s">
        <v>1474</v>
      </c>
      <c r="B1059" s="18" t="s">
        <v>437</v>
      </c>
      <c r="C1059" s="18" t="s">
        <v>2558</v>
      </c>
      <c r="D1059" s="19">
        <v>1876662825</v>
      </c>
    </row>
    <row r="1060" spans="1:4" x14ac:dyDescent="0.3">
      <c r="A1060" s="18" t="s">
        <v>1474</v>
      </c>
      <c r="B1060" s="18" t="s">
        <v>284</v>
      </c>
      <c r="C1060" s="18" t="s">
        <v>2559</v>
      </c>
      <c r="D1060" s="19">
        <v>47125051413</v>
      </c>
    </row>
    <row r="1061" spans="1:4" x14ac:dyDescent="0.3">
      <c r="A1061" s="18" t="s">
        <v>1474</v>
      </c>
      <c r="B1061" s="18" t="s">
        <v>378</v>
      </c>
      <c r="C1061" s="18" t="s">
        <v>2560</v>
      </c>
      <c r="D1061" s="19">
        <v>3520610467</v>
      </c>
    </row>
    <row r="1062" spans="1:4" x14ac:dyDescent="0.3">
      <c r="A1062" s="18" t="s">
        <v>1474</v>
      </c>
      <c r="B1062" s="18" t="s">
        <v>891</v>
      </c>
      <c r="C1062" s="18" t="s">
        <v>2561</v>
      </c>
      <c r="D1062" s="19">
        <v>180134678</v>
      </c>
    </row>
    <row r="1063" spans="1:4" x14ac:dyDescent="0.3">
      <c r="A1063" s="18" t="s">
        <v>1474</v>
      </c>
      <c r="B1063" s="18" t="s">
        <v>863</v>
      </c>
      <c r="C1063" s="18" t="s">
        <v>2562</v>
      </c>
      <c r="D1063" s="19">
        <v>203031036</v>
      </c>
    </row>
    <row r="1064" spans="1:4" x14ac:dyDescent="0.3">
      <c r="A1064" s="18" t="s">
        <v>1474</v>
      </c>
      <c r="B1064" s="18" t="s">
        <v>784</v>
      </c>
      <c r="C1064" s="18" t="s">
        <v>2563</v>
      </c>
      <c r="D1064" s="19">
        <v>290989424</v>
      </c>
    </row>
    <row r="1065" spans="1:4" x14ac:dyDescent="0.3">
      <c r="A1065" s="18" t="s">
        <v>1474</v>
      </c>
      <c r="B1065" s="18" t="s">
        <v>304</v>
      </c>
      <c r="C1065" s="18" t="s">
        <v>2564</v>
      </c>
      <c r="D1065" s="19">
        <v>10703881927</v>
      </c>
    </row>
    <row r="1066" spans="1:4" x14ac:dyDescent="0.3">
      <c r="A1066" s="18" t="s">
        <v>1474</v>
      </c>
      <c r="B1066" s="18" t="s">
        <v>710</v>
      </c>
      <c r="C1066" s="18" t="s">
        <v>2565</v>
      </c>
      <c r="D1066" s="19">
        <v>379651312</v>
      </c>
    </row>
    <row r="1067" spans="1:4" x14ac:dyDescent="0.3">
      <c r="A1067" s="18" t="s">
        <v>1474</v>
      </c>
      <c r="B1067" s="18" t="s">
        <v>371</v>
      </c>
      <c r="C1067" s="18" t="s">
        <v>2566</v>
      </c>
      <c r="D1067" s="19">
        <v>3852489191</v>
      </c>
    </row>
    <row r="1068" spans="1:4" x14ac:dyDescent="0.3">
      <c r="A1068" s="18" t="s">
        <v>1474</v>
      </c>
      <c r="B1068" s="18" t="s">
        <v>414</v>
      </c>
      <c r="C1068" s="18" t="s">
        <v>2567</v>
      </c>
      <c r="D1068" s="19">
        <v>2268950276</v>
      </c>
    </row>
    <row r="1069" spans="1:4" x14ac:dyDescent="0.3">
      <c r="A1069" s="18" t="s">
        <v>1474</v>
      </c>
      <c r="B1069" s="18" t="s">
        <v>570</v>
      </c>
      <c r="C1069" s="18" t="s">
        <v>2568</v>
      </c>
      <c r="D1069" s="19">
        <v>797989688</v>
      </c>
    </row>
    <row r="1070" spans="1:4" x14ac:dyDescent="0.3">
      <c r="A1070" s="18" t="s">
        <v>1474</v>
      </c>
      <c r="B1070" s="18" t="s">
        <v>435</v>
      </c>
      <c r="C1070" s="18" t="s">
        <v>2569</v>
      </c>
      <c r="D1070" s="19">
        <v>1900518155</v>
      </c>
    </row>
    <row r="1071" spans="1:4" x14ac:dyDescent="0.3">
      <c r="A1071" s="18" t="s">
        <v>1474</v>
      </c>
      <c r="B1071" s="18" t="s">
        <v>385</v>
      </c>
      <c r="C1071" s="18" t="s">
        <v>2570</v>
      </c>
      <c r="D1071" s="19">
        <v>3347907875</v>
      </c>
    </row>
    <row r="1072" spans="1:4" x14ac:dyDescent="0.3">
      <c r="A1072" s="18" t="s">
        <v>1474</v>
      </c>
      <c r="B1072" s="18" t="s">
        <v>843</v>
      </c>
      <c r="C1072" s="18" t="s">
        <v>2571</v>
      </c>
      <c r="D1072" s="19">
        <v>224548140</v>
      </c>
    </row>
    <row r="1073" spans="1:4" x14ac:dyDescent="0.3">
      <c r="A1073" s="18" t="s">
        <v>1474</v>
      </c>
      <c r="B1073" s="18" t="s">
        <v>427</v>
      </c>
      <c r="C1073" s="18" t="s">
        <v>2572</v>
      </c>
      <c r="D1073" s="19">
        <v>2073132767</v>
      </c>
    </row>
    <row r="1074" spans="1:4" x14ac:dyDescent="0.3">
      <c r="A1074" s="18" t="s">
        <v>1474</v>
      </c>
      <c r="B1074" s="18" t="s">
        <v>443</v>
      </c>
      <c r="C1074" s="18" t="s">
        <v>2573</v>
      </c>
      <c r="D1074" s="19">
        <v>1787131935</v>
      </c>
    </row>
    <row r="1075" spans="1:4" x14ac:dyDescent="0.3">
      <c r="A1075" s="18" t="s">
        <v>1474</v>
      </c>
      <c r="B1075" s="18" t="s">
        <v>525</v>
      </c>
      <c r="C1075" s="18" t="s">
        <v>2574</v>
      </c>
      <c r="D1075" s="19">
        <v>1087079776</v>
      </c>
    </row>
    <row r="1076" spans="1:4" x14ac:dyDescent="0.3">
      <c r="A1076" s="18" t="s">
        <v>1474</v>
      </c>
      <c r="B1076" s="18" t="s">
        <v>503</v>
      </c>
      <c r="C1076" s="18" t="s">
        <v>2575</v>
      </c>
      <c r="D1076" s="19">
        <v>1226121302</v>
      </c>
    </row>
    <row r="1077" spans="1:4" x14ac:dyDescent="0.3">
      <c r="A1077" s="18" t="s">
        <v>1474</v>
      </c>
      <c r="B1077" s="18" t="s">
        <v>499</v>
      </c>
      <c r="C1077" s="18" t="s">
        <v>2576</v>
      </c>
      <c r="D1077" s="19">
        <v>1242586017</v>
      </c>
    </row>
    <row r="1078" spans="1:4" x14ac:dyDescent="0.3">
      <c r="A1078" s="18" t="s">
        <v>1474</v>
      </c>
      <c r="B1078" s="18" t="s">
        <v>300</v>
      </c>
      <c r="C1078" s="18" t="s">
        <v>2577</v>
      </c>
      <c r="D1078" s="19">
        <v>12889639180</v>
      </c>
    </row>
    <row r="1079" spans="1:4" x14ac:dyDescent="0.3">
      <c r="A1079" s="18" t="s">
        <v>1474</v>
      </c>
      <c r="B1079" s="18" t="s">
        <v>315</v>
      </c>
      <c r="C1079" s="18" t="s">
        <v>2578</v>
      </c>
      <c r="D1079" s="19">
        <v>8628487953</v>
      </c>
    </row>
    <row r="1080" spans="1:4" x14ac:dyDescent="0.3">
      <c r="A1080" s="18" t="s">
        <v>1474</v>
      </c>
      <c r="B1080" s="18" t="s">
        <v>344</v>
      </c>
      <c r="C1080" s="18" t="s">
        <v>2579</v>
      </c>
      <c r="D1080" s="19">
        <v>5091023470</v>
      </c>
    </row>
    <row r="1081" spans="1:4" x14ac:dyDescent="0.3">
      <c r="A1081" s="18" t="s">
        <v>1474</v>
      </c>
      <c r="B1081" s="18" t="s">
        <v>609</v>
      </c>
      <c r="C1081" s="18" t="s">
        <v>2580</v>
      </c>
      <c r="D1081" s="19">
        <v>641494178</v>
      </c>
    </row>
    <row r="1082" spans="1:4" x14ac:dyDescent="0.3">
      <c r="A1082" s="18" t="s">
        <v>1474</v>
      </c>
      <c r="B1082" s="18" t="s">
        <v>665</v>
      </c>
      <c r="C1082" s="18" t="s">
        <v>2581</v>
      </c>
      <c r="D1082" s="19">
        <v>473965239</v>
      </c>
    </row>
    <row r="1083" spans="1:4" x14ac:dyDescent="0.3">
      <c r="A1083" s="18" t="s">
        <v>1474</v>
      </c>
      <c r="B1083" s="18" t="s">
        <v>325</v>
      </c>
      <c r="C1083" s="18" t="s">
        <v>2582</v>
      </c>
      <c r="D1083" s="19">
        <v>6942786231</v>
      </c>
    </row>
    <row r="1084" spans="1:4" x14ac:dyDescent="0.3">
      <c r="A1084" s="18" t="s">
        <v>1474</v>
      </c>
      <c r="B1084" s="18" t="s">
        <v>283</v>
      </c>
      <c r="C1084" s="18" t="s">
        <v>2583</v>
      </c>
      <c r="D1084" s="19">
        <v>51502401898</v>
      </c>
    </row>
    <row r="1085" spans="1:4" x14ac:dyDescent="0.3">
      <c r="A1085" s="18" t="s">
        <v>1474</v>
      </c>
      <c r="B1085" s="18" t="s">
        <v>330</v>
      </c>
      <c r="C1085" s="18" t="s">
        <v>2584</v>
      </c>
      <c r="D1085" s="19">
        <v>6404105830</v>
      </c>
    </row>
    <row r="1086" spans="1:4" x14ac:dyDescent="0.3">
      <c r="A1086" s="18" t="s">
        <v>1474</v>
      </c>
      <c r="B1086" s="18" t="s">
        <v>298</v>
      </c>
      <c r="C1086" s="18" t="s">
        <v>2585</v>
      </c>
      <c r="D1086" s="19">
        <v>13922813767</v>
      </c>
    </row>
    <row r="1087" spans="1:4" x14ac:dyDescent="0.3">
      <c r="A1087" s="18" t="s">
        <v>1474</v>
      </c>
      <c r="B1087" s="18" t="s">
        <v>832</v>
      </c>
      <c r="C1087" s="18" t="s">
        <v>2586</v>
      </c>
      <c r="D1087" s="19">
        <v>228581600</v>
      </c>
    </row>
    <row r="1088" spans="1:4" x14ac:dyDescent="0.3">
      <c r="A1088" s="18" t="s">
        <v>1474</v>
      </c>
      <c r="B1088" s="18" t="s">
        <v>819</v>
      </c>
      <c r="C1088" s="18" t="s">
        <v>2587</v>
      </c>
      <c r="D1088" s="19">
        <v>241803231</v>
      </c>
    </row>
    <row r="1089" spans="1:4" x14ac:dyDescent="0.3">
      <c r="A1089" s="18" t="s">
        <v>1474</v>
      </c>
      <c r="B1089" s="18" t="s">
        <v>686</v>
      </c>
      <c r="C1089" s="18" t="s">
        <v>2588</v>
      </c>
      <c r="D1089" s="19">
        <v>427924614</v>
      </c>
    </row>
    <row r="1090" spans="1:4" x14ac:dyDescent="0.3">
      <c r="A1090" s="18" t="s">
        <v>1474</v>
      </c>
      <c r="B1090" s="18" t="s">
        <v>845</v>
      </c>
      <c r="C1090" s="18" t="s">
        <v>2589</v>
      </c>
      <c r="D1090" s="19">
        <v>224426845</v>
      </c>
    </row>
    <row r="1091" spans="1:4" x14ac:dyDescent="0.3">
      <c r="A1091" s="18" t="s">
        <v>1474</v>
      </c>
      <c r="B1091" s="18" t="s">
        <v>511</v>
      </c>
      <c r="C1091" s="18" t="s">
        <v>2590</v>
      </c>
      <c r="D1091" s="19">
        <v>1190210945</v>
      </c>
    </row>
    <row r="1092" spans="1:4" x14ac:dyDescent="0.3">
      <c r="A1092" s="18" t="s">
        <v>1474</v>
      </c>
      <c r="B1092" s="18" t="s">
        <v>1222</v>
      </c>
      <c r="C1092" s="18" t="s">
        <v>2591</v>
      </c>
      <c r="D1092" s="19">
        <v>24943013</v>
      </c>
    </row>
    <row r="1093" spans="1:4" x14ac:dyDescent="0.3">
      <c r="A1093" s="18" t="s">
        <v>1474</v>
      </c>
      <c r="B1093" s="18" t="s">
        <v>605</v>
      </c>
      <c r="C1093" s="18" t="s">
        <v>2592</v>
      </c>
      <c r="D1093" s="19">
        <v>653149312</v>
      </c>
    </row>
    <row r="1094" spans="1:4" x14ac:dyDescent="0.3">
      <c r="A1094" s="18" t="s">
        <v>1474</v>
      </c>
      <c r="B1094" s="18" t="s">
        <v>2593</v>
      </c>
      <c r="C1094" s="18" t="s">
        <v>2594</v>
      </c>
      <c r="D1094" s="19">
        <v>41209400</v>
      </c>
    </row>
    <row r="1095" spans="1:4" x14ac:dyDescent="0.3">
      <c r="A1095" s="18" t="s">
        <v>1474</v>
      </c>
      <c r="B1095" s="18" t="s">
        <v>934</v>
      </c>
      <c r="C1095" s="18" t="s">
        <v>2595</v>
      </c>
      <c r="D1095" s="19">
        <v>153235101</v>
      </c>
    </row>
    <row r="1096" spans="1:4" x14ac:dyDescent="0.3">
      <c r="A1096" s="18" t="s">
        <v>1474</v>
      </c>
      <c r="B1096" s="18" t="s">
        <v>914</v>
      </c>
      <c r="C1096" s="18" t="s">
        <v>2596</v>
      </c>
      <c r="D1096" s="19">
        <v>165039811</v>
      </c>
    </row>
    <row r="1097" spans="1:4" x14ac:dyDescent="0.3">
      <c r="A1097" s="18" t="s">
        <v>1474</v>
      </c>
      <c r="B1097" s="18" t="s">
        <v>707</v>
      </c>
      <c r="C1097" s="18" t="s">
        <v>2597</v>
      </c>
      <c r="D1097" s="19">
        <v>389766122</v>
      </c>
    </row>
    <row r="1098" spans="1:4" x14ac:dyDescent="0.3">
      <c r="A1098" s="18" t="s">
        <v>1474</v>
      </c>
      <c r="B1098" s="18" t="s">
        <v>517</v>
      </c>
      <c r="C1098" s="18" t="s">
        <v>2598</v>
      </c>
      <c r="D1098" s="19">
        <v>1136450931</v>
      </c>
    </row>
    <row r="1099" spans="1:4" x14ac:dyDescent="0.3">
      <c r="A1099" s="18" t="s">
        <v>1474</v>
      </c>
      <c r="B1099" s="18" t="s">
        <v>1033</v>
      </c>
      <c r="C1099" s="18" t="s">
        <v>2599</v>
      </c>
      <c r="D1099" s="19">
        <v>93132817</v>
      </c>
    </row>
    <row r="1100" spans="1:4" x14ac:dyDescent="0.3">
      <c r="A1100" s="18" t="s">
        <v>1474</v>
      </c>
      <c r="B1100" s="18" t="s">
        <v>631</v>
      </c>
      <c r="C1100" s="18" t="s">
        <v>2600</v>
      </c>
      <c r="D1100" s="19">
        <v>571213699</v>
      </c>
    </row>
    <row r="1101" spans="1:4" x14ac:dyDescent="0.3">
      <c r="A1101" s="18" t="s">
        <v>1474</v>
      </c>
      <c r="B1101" s="18" t="s">
        <v>348</v>
      </c>
      <c r="C1101" s="18" t="s">
        <v>2601</v>
      </c>
      <c r="D1101" s="19">
        <v>4883290368</v>
      </c>
    </row>
    <row r="1102" spans="1:4" x14ac:dyDescent="0.3">
      <c r="A1102" s="18" t="s">
        <v>1474</v>
      </c>
      <c r="B1102" s="18" t="s">
        <v>498</v>
      </c>
      <c r="C1102" s="18" t="s">
        <v>2602</v>
      </c>
      <c r="D1102" s="19">
        <v>1247789934</v>
      </c>
    </row>
    <row r="1103" spans="1:4" x14ac:dyDescent="0.3">
      <c r="A1103" s="18" t="s">
        <v>1474</v>
      </c>
      <c r="B1103" s="18" t="s">
        <v>282</v>
      </c>
      <c r="C1103" s="18" t="s">
        <v>2603</v>
      </c>
      <c r="D1103" s="19">
        <v>53494759355</v>
      </c>
    </row>
    <row r="1104" spans="1:4" x14ac:dyDescent="0.3">
      <c r="A1104" s="18" t="s">
        <v>1474</v>
      </c>
      <c r="B1104" s="18" t="s">
        <v>293</v>
      </c>
      <c r="C1104" s="18" t="s">
        <v>2604</v>
      </c>
      <c r="D1104" s="19">
        <v>17465437899</v>
      </c>
    </row>
    <row r="1105" spans="1:4" x14ac:dyDescent="0.3">
      <c r="A1105" s="18" t="s">
        <v>1474</v>
      </c>
      <c r="B1105" s="18" t="s">
        <v>429</v>
      </c>
      <c r="C1105" s="18" t="s">
        <v>2605</v>
      </c>
      <c r="D1105" s="19">
        <v>2064194406</v>
      </c>
    </row>
    <row r="1106" spans="1:4" x14ac:dyDescent="0.3">
      <c r="A1106" s="18" t="s">
        <v>1474</v>
      </c>
      <c r="B1106" s="18" t="s">
        <v>1009</v>
      </c>
      <c r="C1106" s="18" t="s">
        <v>2606</v>
      </c>
      <c r="D1106" s="19">
        <v>106786274</v>
      </c>
    </row>
    <row r="1107" spans="1:4" x14ac:dyDescent="0.3">
      <c r="A1107" s="18" t="s">
        <v>1474</v>
      </c>
      <c r="B1107" s="18" t="s">
        <v>679</v>
      </c>
      <c r="C1107" s="18" t="s">
        <v>2607</v>
      </c>
      <c r="D1107" s="19">
        <v>443662877</v>
      </c>
    </row>
    <row r="1108" spans="1:4" x14ac:dyDescent="0.3">
      <c r="A1108" s="18" t="s">
        <v>1474</v>
      </c>
      <c r="B1108" s="18" t="s">
        <v>285</v>
      </c>
      <c r="C1108" s="18" t="s">
        <v>2608</v>
      </c>
      <c r="D1108" s="19">
        <v>43276282585</v>
      </c>
    </row>
    <row r="1109" spans="1:4" x14ac:dyDescent="0.3">
      <c r="A1109" s="18" t="s">
        <v>1474</v>
      </c>
      <c r="B1109" s="18" t="s">
        <v>755</v>
      </c>
      <c r="C1109" s="18" t="s">
        <v>2609</v>
      </c>
      <c r="D1109" s="19">
        <v>323228762</v>
      </c>
    </row>
    <row r="1110" spans="1:4" x14ac:dyDescent="0.3">
      <c r="A1110" s="18" t="s">
        <v>1474</v>
      </c>
      <c r="B1110" s="18" t="s">
        <v>401</v>
      </c>
      <c r="C1110" s="18" t="s">
        <v>2610</v>
      </c>
      <c r="D1110" s="19">
        <v>2695996990</v>
      </c>
    </row>
    <row r="1111" spans="1:4" x14ac:dyDescent="0.3">
      <c r="A1111" s="18" t="s">
        <v>1474</v>
      </c>
      <c r="B1111" s="18" t="s">
        <v>587</v>
      </c>
      <c r="C1111" s="18" t="s">
        <v>2611</v>
      </c>
      <c r="D1111" s="19">
        <v>738316897</v>
      </c>
    </row>
    <row r="1112" spans="1:4" x14ac:dyDescent="0.3">
      <c r="A1112" s="18" t="s">
        <v>1474</v>
      </c>
      <c r="B1112" s="18" t="s">
        <v>1031</v>
      </c>
      <c r="C1112" s="18" t="s">
        <v>2612</v>
      </c>
      <c r="D1112" s="19">
        <v>94225257</v>
      </c>
    </row>
    <row r="1113" spans="1:4" x14ac:dyDescent="0.3">
      <c r="A1113" s="18" t="s">
        <v>1474</v>
      </c>
      <c r="B1113" s="18" t="s">
        <v>1043</v>
      </c>
      <c r="C1113" s="18" t="s">
        <v>2613</v>
      </c>
      <c r="D1113" s="19">
        <v>88476359</v>
      </c>
    </row>
    <row r="1114" spans="1:4" x14ac:dyDescent="0.3">
      <c r="A1114" s="18" t="s">
        <v>1474</v>
      </c>
      <c r="B1114" s="18" t="s">
        <v>598</v>
      </c>
      <c r="C1114" s="18" t="s">
        <v>2614</v>
      </c>
      <c r="D1114" s="19">
        <v>680689722</v>
      </c>
    </row>
    <row r="1115" spans="1:4" x14ac:dyDescent="0.3">
      <c r="A1115" s="18" t="s">
        <v>1474</v>
      </c>
      <c r="B1115" s="18" t="s">
        <v>1249</v>
      </c>
      <c r="C1115" s="18" t="s">
        <v>2615</v>
      </c>
      <c r="D1115" s="19">
        <v>20394744</v>
      </c>
    </row>
    <row r="1116" spans="1:4" x14ac:dyDescent="0.3">
      <c r="A1116" s="18" t="s">
        <v>1474</v>
      </c>
      <c r="B1116" s="18" t="s">
        <v>373</v>
      </c>
      <c r="C1116" s="18" t="s">
        <v>2616</v>
      </c>
      <c r="D1116" s="19">
        <v>3821169224</v>
      </c>
    </row>
    <row r="1117" spans="1:4" x14ac:dyDescent="0.3">
      <c r="A1117" s="18" t="s">
        <v>1474</v>
      </c>
      <c r="B1117" s="18" t="s">
        <v>275</v>
      </c>
      <c r="C1117" s="18" t="s">
        <v>2617</v>
      </c>
      <c r="D1117" s="19">
        <v>152755238211</v>
      </c>
    </row>
    <row r="1118" spans="1:4" x14ac:dyDescent="0.3">
      <c r="A1118" s="18" t="s">
        <v>1474</v>
      </c>
      <c r="B1118" s="18" t="s">
        <v>2618</v>
      </c>
      <c r="C1118" s="18" t="s">
        <v>2619</v>
      </c>
      <c r="D1118" s="19">
        <v>4516096</v>
      </c>
    </row>
    <row r="1119" spans="1:4" x14ac:dyDescent="0.3">
      <c r="A1119" s="18" t="s">
        <v>1474</v>
      </c>
      <c r="B1119" s="18" t="s">
        <v>2620</v>
      </c>
      <c r="C1119" s="18" t="s">
        <v>2621</v>
      </c>
      <c r="D1119" s="19">
        <v>2633304896</v>
      </c>
    </row>
    <row r="1120" spans="1:4" x14ac:dyDescent="0.3">
      <c r="A1120" s="18" t="s">
        <v>1474</v>
      </c>
      <c r="B1120" s="18" t="s">
        <v>856</v>
      </c>
      <c r="C1120" s="18" t="s">
        <v>2622</v>
      </c>
      <c r="D1120" s="19">
        <v>211756326</v>
      </c>
    </row>
    <row r="1121" spans="1:4" x14ac:dyDescent="0.3">
      <c r="A1121" s="18" t="s">
        <v>1474</v>
      </c>
      <c r="B1121" s="18" t="s">
        <v>714</v>
      </c>
      <c r="C1121" s="18" t="s">
        <v>2623</v>
      </c>
      <c r="D1121" s="19">
        <v>372857952</v>
      </c>
    </row>
    <row r="1122" spans="1:4" x14ac:dyDescent="0.3">
      <c r="A1122" s="18" t="s">
        <v>1474</v>
      </c>
      <c r="B1122" s="18" t="s">
        <v>610</v>
      </c>
      <c r="C1122" s="18" t="s">
        <v>2624</v>
      </c>
      <c r="D1122" s="19">
        <v>634414982</v>
      </c>
    </row>
    <row r="1123" spans="1:4" x14ac:dyDescent="0.3">
      <c r="A1123" s="18" t="s">
        <v>1474</v>
      </c>
      <c r="B1123" s="18" t="s">
        <v>2625</v>
      </c>
      <c r="C1123" s="18" t="s">
        <v>2626</v>
      </c>
      <c r="D1123" s="19">
        <v>7714404805</v>
      </c>
    </row>
    <row r="1124" spans="1:4" x14ac:dyDescent="0.3">
      <c r="A1124" s="18" t="s">
        <v>1474</v>
      </c>
      <c r="B1124" s="18" t="s">
        <v>691</v>
      </c>
      <c r="C1124" s="18" t="s">
        <v>2627</v>
      </c>
      <c r="D1124" s="19">
        <v>416964291</v>
      </c>
    </row>
    <row r="1125" spans="1:4" x14ac:dyDescent="0.3">
      <c r="A1125" s="18" t="s">
        <v>1474</v>
      </c>
      <c r="B1125" s="18" t="s">
        <v>2628</v>
      </c>
      <c r="C1125" s="18" t="s">
        <v>2629</v>
      </c>
      <c r="D1125" s="19">
        <v>1428441</v>
      </c>
    </row>
    <row r="1126" spans="1:4" x14ac:dyDescent="0.3">
      <c r="A1126" s="18" t="s">
        <v>1474</v>
      </c>
      <c r="B1126" s="18" t="s">
        <v>468</v>
      </c>
      <c r="C1126" s="18" t="s">
        <v>2630</v>
      </c>
      <c r="D1126" s="19">
        <v>1514549313</v>
      </c>
    </row>
    <row r="1127" spans="1:4" x14ac:dyDescent="0.3">
      <c r="A1127" s="18" t="s">
        <v>1474</v>
      </c>
      <c r="B1127" s="18" t="s">
        <v>2631</v>
      </c>
      <c r="C1127" s="18" t="s">
        <v>2632</v>
      </c>
      <c r="D1127" s="19">
        <v>7047642</v>
      </c>
    </row>
    <row r="1128" spans="1:4" x14ac:dyDescent="0.3">
      <c r="A1128" s="18" t="s">
        <v>1474</v>
      </c>
      <c r="B1128" s="18" t="s">
        <v>911</v>
      </c>
      <c r="C1128" s="18" t="s">
        <v>2633</v>
      </c>
      <c r="D1128" s="19">
        <v>165750000</v>
      </c>
    </row>
    <row r="1129" spans="1:4" x14ac:dyDescent="0.3">
      <c r="A1129" s="18" t="s">
        <v>1474</v>
      </c>
      <c r="B1129" s="18" t="s">
        <v>760</v>
      </c>
      <c r="C1129" s="18" t="s">
        <v>2634</v>
      </c>
      <c r="D1129" s="19">
        <v>319548002</v>
      </c>
    </row>
    <row r="1130" spans="1:4" x14ac:dyDescent="0.3">
      <c r="A1130" s="18" t="s">
        <v>1474</v>
      </c>
      <c r="B1130" s="18" t="s">
        <v>871</v>
      </c>
      <c r="C1130" s="18" t="s">
        <v>2635</v>
      </c>
      <c r="D1130" s="19">
        <v>194526823</v>
      </c>
    </row>
    <row r="1131" spans="1:4" x14ac:dyDescent="0.3">
      <c r="A1131" s="18" t="s">
        <v>1474</v>
      </c>
      <c r="B1131" s="18" t="s">
        <v>2636</v>
      </c>
      <c r="C1131" s="18" t="s">
        <v>2637</v>
      </c>
      <c r="D1131" s="19">
        <v>55598</v>
      </c>
    </row>
    <row r="1132" spans="1:4" x14ac:dyDescent="0.3">
      <c r="A1132" s="18" t="s">
        <v>1474</v>
      </c>
      <c r="B1132" s="18" t="s">
        <v>381</v>
      </c>
      <c r="C1132" s="18" t="s">
        <v>2638</v>
      </c>
      <c r="D1132" s="19">
        <v>3390530692</v>
      </c>
    </row>
    <row r="1133" spans="1:4" x14ac:dyDescent="0.3">
      <c r="A1133" s="18" t="s">
        <v>1474</v>
      </c>
      <c r="B1133" s="18" t="s">
        <v>581</v>
      </c>
      <c r="C1133" s="18" t="s">
        <v>2639</v>
      </c>
      <c r="D1133" s="19">
        <v>760934903</v>
      </c>
    </row>
    <row r="1134" spans="1:4" x14ac:dyDescent="0.3">
      <c r="A1134" s="18" t="s">
        <v>1474</v>
      </c>
      <c r="B1134" s="18" t="s">
        <v>719</v>
      </c>
      <c r="C1134" s="18" t="s">
        <v>2640</v>
      </c>
      <c r="D1134" s="19">
        <v>366716087</v>
      </c>
    </row>
    <row r="1135" spans="1:4" x14ac:dyDescent="0.3">
      <c r="A1135" s="18" t="s">
        <v>1474</v>
      </c>
      <c r="B1135" s="18" t="s">
        <v>568</v>
      </c>
      <c r="C1135" s="18" t="s">
        <v>2641</v>
      </c>
      <c r="D1135" s="19">
        <v>809369749</v>
      </c>
    </row>
    <row r="1136" spans="1:4" x14ac:dyDescent="0.3">
      <c r="A1136" s="18" t="s">
        <v>1474</v>
      </c>
      <c r="B1136" s="18" t="s">
        <v>817</v>
      </c>
      <c r="C1136" s="18" t="s">
        <v>2642</v>
      </c>
      <c r="D1136" s="19">
        <v>243374566</v>
      </c>
    </row>
    <row r="1137" spans="1:4" x14ac:dyDescent="0.3">
      <c r="A1137" s="18" t="s">
        <v>1474</v>
      </c>
      <c r="B1137" s="18" t="s">
        <v>846</v>
      </c>
      <c r="C1137" s="18" t="s">
        <v>2643</v>
      </c>
      <c r="D1137" s="19">
        <v>223605048</v>
      </c>
    </row>
    <row r="1138" spans="1:4" x14ac:dyDescent="0.3">
      <c r="A1138" s="18" t="s">
        <v>1474</v>
      </c>
      <c r="B1138" s="18" t="s">
        <v>1064</v>
      </c>
      <c r="C1138" s="18" t="s">
        <v>2644</v>
      </c>
      <c r="D1138" s="19">
        <v>74456725</v>
      </c>
    </row>
    <row r="1139" spans="1:4" x14ac:dyDescent="0.3">
      <c r="A1139" s="18" t="s">
        <v>1474</v>
      </c>
      <c r="B1139" s="18" t="s">
        <v>1282</v>
      </c>
      <c r="C1139" s="18" t="s">
        <v>2645</v>
      </c>
      <c r="D1139" s="19">
        <v>16454340</v>
      </c>
    </row>
    <row r="1140" spans="1:4" x14ac:dyDescent="0.3">
      <c r="A1140" s="18" t="s">
        <v>1474</v>
      </c>
      <c r="B1140" s="18" t="s">
        <v>1112</v>
      </c>
      <c r="C1140" s="18" t="s">
        <v>2646</v>
      </c>
      <c r="D1140" s="19">
        <v>53036504</v>
      </c>
    </row>
    <row r="1141" spans="1:4" x14ac:dyDescent="0.3">
      <c r="A1141" s="18" t="s">
        <v>1474</v>
      </c>
      <c r="B1141" s="18" t="s">
        <v>793</v>
      </c>
      <c r="C1141" s="18" t="s">
        <v>2647</v>
      </c>
      <c r="D1141" s="19">
        <v>283630648</v>
      </c>
    </row>
    <row r="1142" spans="1:4" x14ac:dyDescent="0.3">
      <c r="A1142" s="18" t="s">
        <v>1474</v>
      </c>
      <c r="B1142" s="18" t="s">
        <v>740</v>
      </c>
      <c r="C1142" s="18" t="s">
        <v>2648</v>
      </c>
      <c r="D1142" s="19">
        <v>344504740</v>
      </c>
    </row>
    <row r="1143" spans="1:4" x14ac:dyDescent="0.3">
      <c r="A1143" s="18" t="s">
        <v>1474</v>
      </c>
      <c r="B1143" s="18" t="s">
        <v>383</v>
      </c>
      <c r="C1143" s="18" t="s">
        <v>2649</v>
      </c>
      <c r="D1143" s="19">
        <v>3370006154</v>
      </c>
    </row>
    <row r="1144" spans="1:4" x14ac:dyDescent="0.3">
      <c r="A1144" s="18" t="s">
        <v>1474</v>
      </c>
      <c r="B1144" s="18" t="s">
        <v>479</v>
      </c>
      <c r="C1144" s="18" t="s">
        <v>2650</v>
      </c>
      <c r="D1144" s="19">
        <v>1425789085</v>
      </c>
    </row>
    <row r="1145" spans="1:4" x14ac:dyDescent="0.3">
      <c r="A1145" s="18" t="s">
        <v>1474</v>
      </c>
      <c r="B1145" s="18" t="s">
        <v>456</v>
      </c>
      <c r="C1145" s="18" t="s">
        <v>2651</v>
      </c>
      <c r="D1145" s="19">
        <v>1631772645</v>
      </c>
    </row>
    <row r="1146" spans="1:4" x14ac:dyDescent="0.3">
      <c r="A1146" s="18" t="s">
        <v>1474</v>
      </c>
      <c r="B1146" s="18" t="s">
        <v>1214</v>
      </c>
      <c r="C1146" s="18" t="s">
        <v>2652</v>
      </c>
      <c r="D1146" s="19">
        <v>26231822</v>
      </c>
    </row>
    <row r="1147" spans="1:4" x14ac:dyDescent="0.3">
      <c r="A1147" s="18" t="s">
        <v>1474</v>
      </c>
      <c r="B1147" s="18" t="s">
        <v>775</v>
      </c>
      <c r="C1147" s="18" t="s">
        <v>2653</v>
      </c>
      <c r="D1147" s="19">
        <v>302923299</v>
      </c>
    </row>
    <row r="1148" spans="1:4" x14ac:dyDescent="0.3">
      <c r="A1148" s="18" t="s">
        <v>1474</v>
      </c>
      <c r="B1148" s="18" t="s">
        <v>286</v>
      </c>
      <c r="C1148" s="18" t="s">
        <v>2654</v>
      </c>
      <c r="D1148" s="19">
        <v>36887104004</v>
      </c>
    </row>
    <row r="1149" spans="1:4" x14ac:dyDescent="0.3">
      <c r="A1149" s="18" t="s">
        <v>1474</v>
      </c>
      <c r="B1149" s="18" t="s">
        <v>462</v>
      </c>
      <c r="C1149" s="18" t="s">
        <v>2655</v>
      </c>
      <c r="D1149" s="19">
        <v>1576448101</v>
      </c>
    </row>
    <row r="1150" spans="1:4" x14ac:dyDescent="0.3">
      <c r="A1150" s="18" t="s">
        <v>1474</v>
      </c>
      <c r="B1150" s="18" t="s">
        <v>624</v>
      </c>
      <c r="C1150" s="18" t="s">
        <v>2656</v>
      </c>
      <c r="D1150" s="19">
        <v>588082394</v>
      </c>
    </row>
    <row r="1151" spans="1:4" x14ac:dyDescent="0.3">
      <c r="A1151" s="18" t="s">
        <v>1474</v>
      </c>
      <c r="B1151" s="18" t="s">
        <v>299</v>
      </c>
      <c r="C1151" s="18" t="s">
        <v>2657</v>
      </c>
      <c r="D1151" s="19">
        <v>13584511698</v>
      </c>
    </row>
    <row r="1152" spans="1:4" x14ac:dyDescent="0.3">
      <c r="A1152" s="18" t="s">
        <v>1474</v>
      </c>
      <c r="B1152" s="18" t="s">
        <v>366</v>
      </c>
      <c r="C1152" s="18" t="s">
        <v>2658</v>
      </c>
      <c r="D1152" s="19">
        <v>3936922516</v>
      </c>
    </row>
    <row r="1153" spans="1:4" x14ac:dyDescent="0.3">
      <c r="A1153" s="18" t="s">
        <v>1474</v>
      </c>
      <c r="B1153" s="18" t="s">
        <v>619</v>
      </c>
      <c r="C1153" s="18" t="s">
        <v>2659</v>
      </c>
      <c r="D1153" s="19">
        <v>605134969</v>
      </c>
    </row>
    <row r="1154" spans="1:4" x14ac:dyDescent="0.3">
      <c r="A1154" s="18" t="s">
        <v>1474</v>
      </c>
      <c r="B1154" s="18" t="s">
        <v>617</v>
      </c>
      <c r="C1154" s="18" t="s">
        <v>2660</v>
      </c>
      <c r="D1154" s="19">
        <v>608115722</v>
      </c>
    </row>
    <row r="1155" spans="1:4" x14ac:dyDescent="0.3">
      <c r="A1155" s="18" t="s">
        <v>1474</v>
      </c>
      <c r="B1155" s="18" t="s">
        <v>523</v>
      </c>
      <c r="C1155" s="18" t="s">
        <v>2661</v>
      </c>
      <c r="D1155" s="19">
        <v>1091729073</v>
      </c>
    </row>
    <row r="1156" spans="1:4" x14ac:dyDescent="0.3">
      <c r="A1156" s="18" t="s">
        <v>1474</v>
      </c>
      <c r="B1156" s="18" t="s">
        <v>360</v>
      </c>
      <c r="C1156" s="18" t="s">
        <v>2662</v>
      </c>
      <c r="D1156" s="19">
        <v>4356124336</v>
      </c>
    </row>
    <row r="1157" spans="1:4" x14ac:dyDescent="0.3">
      <c r="A1157" s="18" t="s">
        <v>1474</v>
      </c>
      <c r="B1157" s="18" t="s">
        <v>306</v>
      </c>
      <c r="C1157" s="18" t="s">
        <v>2663</v>
      </c>
      <c r="D1157" s="19">
        <v>10409469777</v>
      </c>
    </row>
    <row r="1158" spans="1:4" x14ac:dyDescent="0.3">
      <c r="A1158" s="18" t="s">
        <v>1474</v>
      </c>
      <c r="B1158" s="18" t="s">
        <v>575</v>
      </c>
      <c r="C1158" s="18" t="s">
        <v>2664</v>
      </c>
      <c r="D1158" s="19">
        <v>783401281</v>
      </c>
    </row>
    <row r="1159" spans="1:4" x14ac:dyDescent="0.3">
      <c r="A1159" s="18" t="s">
        <v>1474</v>
      </c>
      <c r="B1159" s="18" t="s">
        <v>672</v>
      </c>
      <c r="C1159" s="18" t="s">
        <v>2665</v>
      </c>
      <c r="D1159" s="19">
        <v>455579330</v>
      </c>
    </row>
    <row r="1160" spans="1:4" x14ac:dyDescent="0.3">
      <c r="A1160" s="18" t="s">
        <v>1474</v>
      </c>
      <c r="B1160" s="18" t="s">
        <v>336</v>
      </c>
      <c r="C1160" s="18" t="s">
        <v>2666</v>
      </c>
      <c r="D1160" s="19">
        <v>5883441337</v>
      </c>
    </row>
    <row r="1161" spans="1:4" x14ac:dyDescent="0.3">
      <c r="A1161" s="18" t="s">
        <v>1474</v>
      </c>
      <c r="B1161" s="18" t="s">
        <v>316</v>
      </c>
      <c r="C1161" s="18" t="s">
        <v>2667</v>
      </c>
      <c r="D1161" s="19">
        <v>8245186517</v>
      </c>
    </row>
    <row r="1162" spans="1:4" x14ac:dyDescent="0.3">
      <c r="A1162" s="18" t="s">
        <v>1474</v>
      </c>
      <c r="B1162" s="18" t="s">
        <v>379</v>
      </c>
      <c r="C1162" s="18" t="s">
        <v>2668</v>
      </c>
      <c r="D1162" s="19">
        <v>3457425111</v>
      </c>
    </row>
    <row r="1163" spans="1:4" x14ac:dyDescent="0.3">
      <c r="A1163" s="18" t="s">
        <v>1474</v>
      </c>
      <c r="B1163" s="18" t="s">
        <v>641</v>
      </c>
      <c r="C1163" s="18" t="s">
        <v>2669</v>
      </c>
      <c r="D1163" s="19">
        <v>533993484</v>
      </c>
    </row>
    <row r="1164" spans="1:4" x14ac:dyDescent="0.3">
      <c r="A1164" s="18" t="s">
        <v>1474</v>
      </c>
      <c r="B1164" s="18" t="s">
        <v>544</v>
      </c>
      <c r="C1164" s="18" t="s">
        <v>2670</v>
      </c>
      <c r="D1164" s="19">
        <v>968727838</v>
      </c>
    </row>
    <row r="1165" spans="1:4" x14ac:dyDescent="0.3">
      <c r="A1165" s="18" t="s">
        <v>1474</v>
      </c>
      <c r="B1165" s="18" t="s">
        <v>583</v>
      </c>
      <c r="C1165" s="18" t="s">
        <v>2671</v>
      </c>
      <c r="D1165" s="19">
        <v>754008661</v>
      </c>
    </row>
    <row r="1166" spans="1:4" x14ac:dyDescent="0.3">
      <c r="A1166" s="18" t="s">
        <v>1474</v>
      </c>
      <c r="B1166" s="18" t="s">
        <v>1428</v>
      </c>
      <c r="C1166" s="18" t="s">
        <v>2672</v>
      </c>
      <c r="D1166" s="19">
        <v>1798472</v>
      </c>
    </row>
    <row r="1167" spans="1:4" x14ac:dyDescent="0.3">
      <c r="A1167" s="18" t="s">
        <v>1474</v>
      </c>
      <c r="B1167" s="18" t="s">
        <v>1380</v>
      </c>
      <c r="C1167" s="18" t="s">
        <v>2673</v>
      </c>
      <c r="D1167" s="19">
        <v>5485958</v>
      </c>
    </row>
    <row r="1168" spans="1:4" x14ac:dyDescent="0.3">
      <c r="A1168" s="18" t="s">
        <v>1474</v>
      </c>
      <c r="B1168" s="18" t="s">
        <v>1265</v>
      </c>
      <c r="C1168" s="18" t="s">
        <v>2674</v>
      </c>
      <c r="D1168" s="19">
        <v>18707346</v>
      </c>
    </row>
    <row r="1169" spans="1:4" x14ac:dyDescent="0.3">
      <c r="A1169" s="18" t="s">
        <v>1474</v>
      </c>
      <c r="B1169" s="18" t="s">
        <v>1227</v>
      </c>
      <c r="C1169" s="18" t="s">
        <v>2675</v>
      </c>
      <c r="D1169" s="19">
        <v>24285888</v>
      </c>
    </row>
    <row r="1170" spans="1:4" x14ac:dyDescent="0.3">
      <c r="A1170" s="18" t="s">
        <v>1474</v>
      </c>
      <c r="B1170" s="18" t="s">
        <v>1192</v>
      </c>
      <c r="C1170" s="18" t="s">
        <v>2676</v>
      </c>
      <c r="D1170" s="19">
        <v>30354509</v>
      </c>
    </row>
    <row r="1171" spans="1:4" x14ac:dyDescent="0.3">
      <c r="A1171" s="18" t="s">
        <v>1474</v>
      </c>
      <c r="B1171" s="18" t="s">
        <v>1279</v>
      </c>
      <c r="C1171" s="18" t="s">
        <v>2677</v>
      </c>
      <c r="D1171" s="19">
        <v>16672718</v>
      </c>
    </row>
    <row r="1172" spans="1:4" x14ac:dyDescent="0.3">
      <c r="A1172" s="18" t="s">
        <v>1474</v>
      </c>
      <c r="B1172" s="18" t="s">
        <v>1450</v>
      </c>
      <c r="C1172" s="18" t="s">
        <v>2678</v>
      </c>
      <c r="D1172" s="19">
        <v>1046056</v>
      </c>
    </row>
    <row r="1173" spans="1:4" x14ac:dyDescent="0.3">
      <c r="A1173" s="18" t="s">
        <v>1474</v>
      </c>
      <c r="B1173" s="18" t="s">
        <v>1378</v>
      </c>
      <c r="C1173" s="18" t="s">
        <v>2679</v>
      </c>
      <c r="D1173" s="19">
        <v>5697729</v>
      </c>
    </row>
    <row r="1174" spans="1:4" x14ac:dyDescent="0.3">
      <c r="A1174" s="18" t="s">
        <v>1474</v>
      </c>
      <c r="B1174" s="18" t="s">
        <v>1373</v>
      </c>
      <c r="C1174" s="18" t="s">
        <v>2680</v>
      </c>
      <c r="D1174" s="19">
        <v>6020278</v>
      </c>
    </row>
    <row r="1175" spans="1:4" x14ac:dyDescent="0.3">
      <c r="A1175" s="18" t="s">
        <v>1474</v>
      </c>
      <c r="B1175" s="18" t="s">
        <v>1460</v>
      </c>
      <c r="C1175" s="18" t="s">
        <v>2681</v>
      </c>
      <c r="D1175" s="19">
        <v>451853</v>
      </c>
    </row>
    <row r="1176" spans="1:4" x14ac:dyDescent="0.3">
      <c r="A1176" s="18" t="s">
        <v>1474</v>
      </c>
      <c r="B1176" s="18" t="s">
        <v>1256</v>
      </c>
      <c r="C1176" s="18" t="s">
        <v>2682</v>
      </c>
      <c r="D1176" s="19">
        <v>19687848</v>
      </c>
    </row>
    <row r="1177" spans="1:4" x14ac:dyDescent="0.3">
      <c r="A1177" s="18" t="s">
        <v>1474</v>
      </c>
      <c r="B1177" s="18" t="s">
        <v>1341</v>
      </c>
      <c r="C1177" s="18" t="s">
        <v>2683</v>
      </c>
      <c r="D1177" s="19">
        <v>8773209</v>
      </c>
    </row>
    <row r="1178" spans="1:4" x14ac:dyDescent="0.3">
      <c r="A1178" s="18" t="s">
        <v>1474</v>
      </c>
      <c r="B1178" s="18" t="s">
        <v>1241</v>
      </c>
      <c r="C1178" s="18" t="s">
        <v>2684</v>
      </c>
      <c r="D1178" s="19">
        <v>20988026</v>
      </c>
    </row>
    <row r="1179" spans="1:4" x14ac:dyDescent="0.3">
      <c r="A1179" s="18" t="s">
        <v>1474</v>
      </c>
      <c r="B1179" s="18" t="s">
        <v>944</v>
      </c>
      <c r="C1179" s="18" t="s">
        <v>2685</v>
      </c>
      <c r="D1179" s="19">
        <v>147109636</v>
      </c>
    </row>
    <row r="1180" spans="1:4" x14ac:dyDescent="0.3">
      <c r="A1180" s="18" t="s">
        <v>1474</v>
      </c>
      <c r="B1180" s="18" t="s">
        <v>1174</v>
      </c>
      <c r="C1180" s="18" t="s">
        <v>2686</v>
      </c>
      <c r="D1180" s="19">
        <v>34856934</v>
      </c>
    </row>
    <row r="1181" spans="1:4" x14ac:dyDescent="0.3">
      <c r="A1181" s="18" t="s">
        <v>1474</v>
      </c>
      <c r="B1181" s="18" t="s">
        <v>1087</v>
      </c>
      <c r="C1181" s="18" t="s">
        <v>2687</v>
      </c>
      <c r="D1181" s="19">
        <v>62915482</v>
      </c>
    </row>
    <row r="1182" spans="1:4" x14ac:dyDescent="0.3">
      <c r="A1182" s="18" t="s">
        <v>1474</v>
      </c>
      <c r="B1182" s="18" t="s">
        <v>766</v>
      </c>
      <c r="C1182" s="18" t="s">
        <v>2688</v>
      </c>
      <c r="D1182" s="19">
        <v>311378933</v>
      </c>
    </row>
    <row r="1183" spans="1:4" x14ac:dyDescent="0.3">
      <c r="A1183" s="18" t="s">
        <v>1474</v>
      </c>
      <c r="B1183" s="18" t="s">
        <v>1277</v>
      </c>
      <c r="C1183" s="18" t="s">
        <v>2689</v>
      </c>
      <c r="D1183" s="19">
        <v>16783966</v>
      </c>
    </row>
    <row r="1184" spans="1:4" x14ac:dyDescent="0.3">
      <c r="A1184" s="18" t="s">
        <v>1474</v>
      </c>
      <c r="B1184" s="18" t="s">
        <v>814</v>
      </c>
      <c r="C1184" s="18" t="s">
        <v>2690</v>
      </c>
      <c r="D1184" s="19">
        <v>253147151</v>
      </c>
    </row>
    <row r="1185" spans="1:4" x14ac:dyDescent="0.3">
      <c r="A1185" s="18" t="s">
        <v>1474</v>
      </c>
      <c r="B1185" s="18" t="s">
        <v>546</v>
      </c>
      <c r="C1185" s="18" t="s">
        <v>2691</v>
      </c>
      <c r="D1185" s="19">
        <v>952089204</v>
      </c>
    </row>
    <row r="1186" spans="1:4" x14ac:dyDescent="0.3">
      <c r="A1186" s="18" t="s">
        <v>1474</v>
      </c>
      <c r="B1186" s="18" t="s">
        <v>880</v>
      </c>
      <c r="C1186" s="18" t="s">
        <v>2692</v>
      </c>
      <c r="D1186" s="19">
        <v>188638710</v>
      </c>
    </row>
    <row r="1187" spans="1:4" x14ac:dyDescent="0.3">
      <c r="A1187" s="18" t="s">
        <v>1474</v>
      </c>
      <c r="B1187" s="18" t="s">
        <v>899</v>
      </c>
      <c r="C1187" s="18" t="s">
        <v>2693</v>
      </c>
      <c r="D1187" s="19">
        <v>174700203</v>
      </c>
    </row>
    <row r="1188" spans="1:4" x14ac:dyDescent="0.3">
      <c r="A1188" s="18" t="s">
        <v>1474</v>
      </c>
      <c r="B1188" s="18" t="s">
        <v>1053</v>
      </c>
      <c r="C1188" s="18" t="s">
        <v>2694</v>
      </c>
      <c r="D1188" s="19">
        <v>79724448</v>
      </c>
    </row>
    <row r="1189" spans="1:4" x14ac:dyDescent="0.3">
      <c r="A1189" s="18" t="s">
        <v>1474</v>
      </c>
      <c r="B1189" s="18" t="s">
        <v>579</v>
      </c>
      <c r="C1189" s="18" t="s">
        <v>2695</v>
      </c>
      <c r="D1189" s="19">
        <v>769563226</v>
      </c>
    </row>
    <row r="1190" spans="1:4" x14ac:dyDescent="0.3">
      <c r="A1190" s="18" t="s">
        <v>1474</v>
      </c>
      <c r="B1190" s="18" t="s">
        <v>334</v>
      </c>
      <c r="C1190" s="18" t="s">
        <v>2696</v>
      </c>
      <c r="D1190" s="19">
        <v>6226633920</v>
      </c>
    </row>
    <row r="1191" spans="1:4" x14ac:dyDescent="0.3">
      <c r="A1191" s="18" t="s">
        <v>1474</v>
      </c>
      <c r="B1191" s="18" t="s">
        <v>1337</v>
      </c>
      <c r="C1191" s="18" t="s">
        <v>2697</v>
      </c>
      <c r="D1191" s="19">
        <v>9162877</v>
      </c>
    </row>
    <row r="1192" spans="1:4" x14ac:dyDescent="0.3">
      <c r="A1192" s="18" t="s">
        <v>1474</v>
      </c>
      <c r="B1192" s="18" t="s">
        <v>375</v>
      </c>
      <c r="C1192" s="18" t="s">
        <v>2698</v>
      </c>
      <c r="D1192" s="19">
        <v>3669273576</v>
      </c>
    </row>
    <row r="1193" spans="1:4" x14ac:dyDescent="0.3">
      <c r="A1193" s="18" t="s">
        <v>1474</v>
      </c>
      <c r="B1193" s="18" t="s">
        <v>572</v>
      </c>
      <c r="C1193" s="18" t="s">
        <v>2699</v>
      </c>
      <c r="D1193" s="19">
        <v>796061914</v>
      </c>
    </row>
    <row r="1194" spans="1:4" x14ac:dyDescent="0.3">
      <c r="A1194" s="18" t="s">
        <v>1474</v>
      </c>
      <c r="B1194" s="18" t="s">
        <v>398</v>
      </c>
      <c r="C1194" s="18" t="s">
        <v>2700</v>
      </c>
      <c r="D1194" s="19">
        <v>2726516726</v>
      </c>
    </row>
    <row r="1195" spans="1:4" x14ac:dyDescent="0.3">
      <c r="A1195" s="18" t="s">
        <v>1474</v>
      </c>
      <c r="B1195" s="18" t="s">
        <v>736</v>
      </c>
      <c r="C1195" s="18" t="s">
        <v>2701</v>
      </c>
      <c r="D1195" s="19">
        <v>349615532</v>
      </c>
    </row>
    <row r="1196" spans="1:4" x14ac:dyDescent="0.3">
      <c r="A1196" s="18" t="s">
        <v>1474</v>
      </c>
      <c r="B1196" s="18" t="s">
        <v>482</v>
      </c>
      <c r="C1196" s="18" t="s">
        <v>2702</v>
      </c>
      <c r="D1196" s="19">
        <v>1419134229</v>
      </c>
    </row>
    <row r="1197" spans="1:4" x14ac:dyDescent="0.3">
      <c r="A1197" s="18" t="s">
        <v>1474</v>
      </c>
      <c r="B1197" s="18" t="s">
        <v>676</v>
      </c>
      <c r="C1197" s="18" t="s">
        <v>2703</v>
      </c>
      <c r="D1197" s="19">
        <v>445065679</v>
      </c>
    </row>
    <row r="1198" spans="1:4" x14ac:dyDescent="0.3">
      <c r="A1198" s="18" t="s">
        <v>1474</v>
      </c>
      <c r="B1198" s="18" t="s">
        <v>512</v>
      </c>
      <c r="C1198" s="18" t="s">
        <v>2704</v>
      </c>
      <c r="D1198" s="19">
        <v>1169547014</v>
      </c>
    </row>
    <row r="1199" spans="1:4" x14ac:dyDescent="0.3">
      <c r="A1199" s="18" t="s">
        <v>1474</v>
      </c>
      <c r="B1199" s="18" t="s">
        <v>390</v>
      </c>
      <c r="C1199" s="18" t="s">
        <v>2705</v>
      </c>
      <c r="D1199" s="19">
        <v>2990385233</v>
      </c>
    </row>
    <row r="1200" spans="1:4" x14ac:dyDescent="0.3">
      <c r="A1200" s="18" t="s">
        <v>1474</v>
      </c>
      <c r="B1200" s="18" t="s">
        <v>947</v>
      </c>
      <c r="C1200" s="18" t="s">
        <v>2706</v>
      </c>
      <c r="D1200" s="19">
        <v>145327859</v>
      </c>
    </row>
    <row r="1201" spans="1:4" x14ac:dyDescent="0.3">
      <c r="A1201" s="18" t="s">
        <v>1474</v>
      </c>
      <c r="B1201" s="18" t="s">
        <v>430</v>
      </c>
      <c r="C1201" s="18" t="s">
        <v>2707</v>
      </c>
      <c r="D1201" s="19">
        <v>2021438837</v>
      </c>
    </row>
    <row r="1202" spans="1:4" x14ac:dyDescent="0.3">
      <c r="A1202" s="18" t="s">
        <v>1474</v>
      </c>
      <c r="B1202" s="18" t="s">
        <v>948</v>
      </c>
      <c r="C1202" s="18" t="s">
        <v>2708</v>
      </c>
      <c r="D1202" s="19">
        <v>143821124</v>
      </c>
    </row>
    <row r="1203" spans="1:4" x14ac:dyDescent="0.3">
      <c r="A1203" s="18" t="s">
        <v>1474</v>
      </c>
      <c r="B1203" s="18" t="s">
        <v>823</v>
      </c>
      <c r="C1203" s="18" t="s">
        <v>2709</v>
      </c>
      <c r="D1203" s="19">
        <v>239596254</v>
      </c>
    </row>
    <row r="1204" spans="1:4" x14ac:dyDescent="0.3">
      <c r="A1204" s="18" t="s">
        <v>1474</v>
      </c>
      <c r="B1204" s="18" t="s">
        <v>1405</v>
      </c>
      <c r="C1204" s="18" t="s">
        <v>2710</v>
      </c>
      <c r="D1204" s="19">
        <v>2890872</v>
      </c>
    </row>
    <row r="1205" spans="1:4" x14ac:dyDescent="0.3">
      <c r="A1205" s="18" t="s">
        <v>1474</v>
      </c>
      <c r="B1205" s="18" t="s">
        <v>1062</v>
      </c>
      <c r="C1205" s="18" t="s">
        <v>2711</v>
      </c>
      <c r="D1205" s="19">
        <v>75279057</v>
      </c>
    </row>
    <row r="1206" spans="1:4" x14ac:dyDescent="0.3">
      <c r="A1206" s="18" t="s">
        <v>1474</v>
      </c>
      <c r="B1206" s="18" t="s">
        <v>662</v>
      </c>
      <c r="C1206" s="18" t="s">
        <v>2712</v>
      </c>
      <c r="D1206" s="19">
        <v>481289113</v>
      </c>
    </row>
    <row r="1207" spans="1:4" x14ac:dyDescent="0.3">
      <c r="A1207" s="18" t="s">
        <v>1474</v>
      </c>
      <c r="B1207" s="18" t="s">
        <v>1399</v>
      </c>
      <c r="C1207" s="18" t="s">
        <v>2713</v>
      </c>
      <c r="D1207" s="19">
        <v>3527909</v>
      </c>
    </row>
    <row r="1208" spans="1:4" x14ac:dyDescent="0.3">
      <c r="A1208" s="18" t="s">
        <v>1474</v>
      </c>
      <c r="B1208" s="18" t="s">
        <v>1322</v>
      </c>
      <c r="C1208" s="18" t="s">
        <v>2714</v>
      </c>
      <c r="D1208" s="19">
        <v>10507740</v>
      </c>
    </row>
    <row r="1209" spans="1:4" x14ac:dyDescent="0.3">
      <c r="A1209" s="18" t="s">
        <v>1474</v>
      </c>
      <c r="B1209" s="18" t="s">
        <v>1160</v>
      </c>
      <c r="C1209" s="18" t="s">
        <v>2715</v>
      </c>
      <c r="D1209" s="19">
        <v>38504848</v>
      </c>
    </row>
    <row r="1210" spans="1:4" x14ac:dyDescent="0.3">
      <c r="A1210" s="18" t="s">
        <v>1474</v>
      </c>
      <c r="B1210" s="18" t="s">
        <v>1014</v>
      </c>
      <c r="C1210" s="18" t="s">
        <v>2716</v>
      </c>
      <c r="D1210" s="19">
        <v>103243883</v>
      </c>
    </row>
    <row r="1211" spans="1:4" x14ac:dyDescent="0.3">
      <c r="A1211" s="18" t="s">
        <v>1474</v>
      </c>
      <c r="B1211" s="18" t="s">
        <v>750</v>
      </c>
      <c r="C1211" s="18" t="s">
        <v>2717</v>
      </c>
      <c r="D1211" s="19">
        <v>326126579</v>
      </c>
    </row>
    <row r="1212" spans="1:4" x14ac:dyDescent="0.3">
      <c r="A1212" s="18" t="s">
        <v>1474</v>
      </c>
      <c r="B1212" s="18" t="s">
        <v>1134</v>
      </c>
      <c r="C1212" s="18" t="s">
        <v>2718</v>
      </c>
      <c r="D1212" s="19">
        <v>46316931</v>
      </c>
    </row>
    <row r="1213" spans="1:4" x14ac:dyDescent="0.3">
      <c r="A1213" s="18" t="s">
        <v>1474</v>
      </c>
      <c r="B1213" s="18" t="s">
        <v>1303</v>
      </c>
      <c r="C1213" s="18" t="s">
        <v>2719</v>
      </c>
      <c r="D1213" s="19">
        <v>13545198</v>
      </c>
    </row>
    <row r="1214" spans="1:4" x14ac:dyDescent="0.3">
      <c r="A1214" s="18" t="s">
        <v>1474</v>
      </c>
      <c r="B1214" s="18" t="s">
        <v>1348</v>
      </c>
      <c r="C1214" s="18" t="s">
        <v>2720</v>
      </c>
      <c r="D1214" s="19">
        <v>8351265</v>
      </c>
    </row>
    <row r="1215" spans="1:4" x14ac:dyDescent="0.3">
      <c r="A1215" s="18" t="s">
        <v>1474</v>
      </c>
      <c r="B1215" s="18" t="s">
        <v>1042</v>
      </c>
      <c r="C1215" s="18" t="s">
        <v>2721</v>
      </c>
      <c r="D1215" s="19">
        <v>88485380</v>
      </c>
    </row>
    <row r="1216" spans="1:4" x14ac:dyDescent="0.3">
      <c r="A1216" s="18" t="s">
        <v>1474</v>
      </c>
      <c r="B1216" s="18" t="s">
        <v>970</v>
      </c>
      <c r="C1216" s="18" t="s">
        <v>2722</v>
      </c>
      <c r="D1216" s="19">
        <v>130404929</v>
      </c>
    </row>
    <row r="1217" spans="1:4" x14ac:dyDescent="0.3">
      <c r="A1217" s="18" t="s">
        <v>1474</v>
      </c>
      <c r="B1217" s="18" t="s">
        <v>1349</v>
      </c>
      <c r="C1217" s="18" t="s">
        <v>2723</v>
      </c>
      <c r="D1217" s="19">
        <v>8345662</v>
      </c>
    </row>
    <row r="1218" spans="1:4" x14ac:dyDescent="0.3">
      <c r="A1218" s="18" t="s">
        <v>1474</v>
      </c>
      <c r="B1218" s="18" t="s">
        <v>1173</v>
      </c>
      <c r="C1218" s="18" t="s">
        <v>2724</v>
      </c>
      <c r="D1218" s="19">
        <v>35257519</v>
      </c>
    </row>
    <row r="1219" spans="1:4" x14ac:dyDescent="0.3">
      <c r="A1219" s="18" t="s">
        <v>1474</v>
      </c>
      <c r="B1219" s="18" t="s">
        <v>1143</v>
      </c>
      <c r="C1219" s="18" t="s">
        <v>2725</v>
      </c>
      <c r="D1219" s="19">
        <v>42260664</v>
      </c>
    </row>
    <row r="1220" spans="1:4" x14ac:dyDescent="0.3">
      <c r="A1220" s="18" t="s">
        <v>1474</v>
      </c>
      <c r="B1220" s="18" t="s">
        <v>946</v>
      </c>
      <c r="C1220" s="18" t="s">
        <v>2726</v>
      </c>
      <c r="D1220" s="19">
        <v>146550367</v>
      </c>
    </row>
    <row r="1221" spans="1:4" x14ac:dyDescent="0.3">
      <c r="A1221" s="18" t="s">
        <v>1474</v>
      </c>
      <c r="B1221" s="18" t="s">
        <v>1327</v>
      </c>
      <c r="C1221" s="18" t="s">
        <v>2727</v>
      </c>
      <c r="D1221" s="19">
        <v>10341120</v>
      </c>
    </row>
    <row r="1222" spans="1:4" x14ac:dyDescent="0.3">
      <c r="A1222" s="18" t="s">
        <v>1474</v>
      </c>
      <c r="B1222" s="18" t="s">
        <v>555</v>
      </c>
      <c r="C1222" s="18" t="s">
        <v>2728</v>
      </c>
      <c r="D1222" s="19">
        <v>901410334</v>
      </c>
    </row>
    <row r="1223" spans="1:4" x14ac:dyDescent="0.3">
      <c r="A1223" s="18" t="s">
        <v>1474</v>
      </c>
      <c r="B1223" s="18" t="s">
        <v>1213</v>
      </c>
      <c r="C1223" s="18" t="s">
        <v>2729</v>
      </c>
      <c r="D1223" s="19">
        <v>26704076</v>
      </c>
    </row>
    <row r="1224" spans="1:4" x14ac:dyDescent="0.3">
      <c r="A1224" s="18" t="s">
        <v>1474</v>
      </c>
      <c r="B1224" s="18" t="s">
        <v>322</v>
      </c>
      <c r="C1224" s="18" t="s">
        <v>2730</v>
      </c>
      <c r="D1224" s="19">
        <v>7421002709</v>
      </c>
    </row>
    <row r="1225" spans="1:4" x14ac:dyDescent="0.3">
      <c r="A1225" s="18" t="s">
        <v>1474</v>
      </c>
      <c r="B1225" s="18" t="s">
        <v>782</v>
      </c>
      <c r="C1225" s="18" t="s">
        <v>2731</v>
      </c>
      <c r="D1225" s="19">
        <v>292979045</v>
      </c>
    </row>
    <row r="1226" spans="1:4" x14ac:dyDescent="0.3">
      <c r="A1226" s="18" t="s">
        <v>1474</v>
      </c>
      <c r="B1226" s="18" t="s">
        <v>466</v>
      </c>
      <c r="C1226" s="18" t="s">
        <v>2732</v>
      </c>
      <c r="D1226" s="19">
        <v>1533863174</v>
      </c>
    </row>
    <row r="1227" spans="1:4" x14ac:dyDescent="0.3">
      <c r="A1227" s="18" t="s">
        <v>1474</v>
      </c>
      <c r="B1227" s="18" t="s">
        <v>1328</v>
      </c>
      <c r="C1227" s="18" t="s">
        <v>2733</v>
      </c>
      <c r="D1227" s="19">
        <v>10302502</v>
      </c>
    </row>
    <row r="1228" spans="1:4" x14ac:dyDescent="0.3">
      <c r="A1228" s="18" t="s">
        <v>1474</v>
      </c>
      <c r="B1228" s="18" t="s">
        <v>781</v>
      </c>
      <c r="C1228" s="18" t="s">
        <v>2734</v>
      </c>
      <c r="D1228" s="19">
        <v>294409585</v>
      </c>
    </row>
    <row r="1229" spans="1:4" x14ac:dyDescent="0.3">
      <c r="A1229" s="18" t="s">
        <v>1474</v>
      </c>
      <c r="B1229" s="18" t="s">
        <v>602</v>
      </c>
      <c r="C1229" s="18" t="s">
        <v>2735</v>
      </c>
      <c r="D1229" s="19">
        <v>659620043</v>
      </c>
    </row>
    <row r="1230" spans="1:4" x14ac:dyDescent="0.3">
      <c r="A1230" s="18" t="s">
        <v>1474</v>
      </c>
      <c r="B1230" s="18" t="s">
        <v>313</v>
      </c>
      <c r="C1230" s="18" t="s">
        <v>2736</v>
      </c>
      <c r="D1230" s="19">
        <v>8931787449</v>
      </c>
    </row>
    <row r="1231" spans="1:4" x14ac:dyDescent="0.3">
      <c r="A1231" s="18" t="s">
        <v>1474</v>
      </c>
      <c r="B1231" s="18" t="s">
        <v>594</v>
      </c>
      <c r="C1231" s="18" t="s">
        <v>2737</v>
      </c>
      <c r="D1231" s="19">
        <v>702869645</v>
      </c>
    </row>
    <row r="1232" spans="1:4" x14ac:dyDescent="0.3">
      <c r="A1232" s="18" t="s">
        <v>1474</v>
      </c>
      <c r="B1232" s="18" t="s">
        <v>491</v>
      </c>
      <c r="C1232" s="18" t="s">
        <v>2738</v>
      </c>
      <c r="D1232" s="19">
        <v>1320137092</v>
      </c>
    </row>
    <row r="1233" spans="1:4" x14ac:dyDescent="0.3">
      <c r="A1233" s="18" t="s">
        <v>1474</v>
      </c>
      <c r="B1233" s="18" t="s">
        <v>2739</v>
      </c>
      <c r="C1233" s="18" t="s">
        <v>2740</v>
      </c>
      <c r="D1233" s="19">
        <v>199890622</v>
      </c>
    </row>
    <row r="1234" spans="1:4" x14ac:dyDescent="0.3">
      <c r="A1234" s="18" t="s">
        <v>1474</v>
      </c>
      <c r="B1234" s="18" t="s">
        <v>280</v>
      </c>
      <c r="C1234" s="18" t="s">
        <v>2741</v>
      </c>
      <c r="D1234" s="19">
        <v>60642122196</v>
      </c>
    </row>
    <row r="1235" spans="1:4" x14ac:dyDescent="0.3">
      <c r="A1235" s="18" t="s">
        <v>2742</v>
      </c>
      <c r="B1235" s="18" t="s">
        <v>2743</v>
      </c>
      <c r="C1235" s="18" t="s">
        <v>2743</v>
      </c>
      <c r="D1235" s="18" t="s">
        <v>2744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13A8F-2F3C-48FA-9FA6-22787C286F6F}">
  <dimension ref="A4:C10"/>
  <sheetViews>
    <sheetView workbookViewId="0">
      <selection activeCell="A18" sqref="A18"/>
    </sheetView>
  </sheetViews>
  <sheetFormatPr defaultRowHeight="14.4" x14ac:dyDescent="0.3"/>
  <cols>
    <col min="1" max="1" width="44.44140625" bestFit="1" customWidth="1"/>
    <col min="2" max="2" width="36" customWidth="1"/>
    <col min="3" max="3" width="19.33203125" customWidth="1"/>
  </cols>
  <sheetData>
    <row r="4" spans="1:3" x14ac:dyDescent="0.3">
      <c r="A4" s="47" t="s">
        <v>184</v>
      </c>
      <c r="B4" s="47" t="s">
        <v>2778</v>
      </c>
      <c r="C4" s="47" t="s">
        <v>2772</v>
      </c>
    </row>
    <row r="5" spans="1:3" x14ac:dyDescent="0.3">
      <c r="A5" s="46" t="s">
        <v>2773</v>
      </c>
      <c r="B5" s="4"/>
      <c r="C5" s="45" t="s">
        <v>2774</v>
      </c>
    </row>
    <row r="6" spans="1:3" ht="72" x14ac:dyDescent="0.3">
      <c r="A6" s="46" t="s">
        <v>2775</v>
      </c>
      <c r="B6" s="4" t="s">
        <v>2777</v>
      </c>
      <c r="C6" s="45" t="s">
        <v>2776</v>
      </c>
    </row>
    <row r="7" spans="1:3" x14ac:dyDescent="0.3">
      <c r="A7" t="s">
        <v>2779</v>
      </c>
      <c r="C7" s="45" t="s">
        <v>2780</v>
      </c>
    </row>
    <row r="8" spans="1:3" x14ac:dyDescent="0.3">
      <c r="A8" t="s">
        <v>2781</v>
      </c>
      <c r="C8" s="45" t="s">
        <v>2782</v>
      </c>
    </row>
    <row r="9" spans="1:3" x14ac:dyDescent="0.3">
      <c r="A9" t="s">
        <v>2783</v>
      </c>
      <c r="C9" s="45" t="s">
        <v>2784</v>
      </c>
    </row>
    <row r="10" spans="1:3" x14ac:dyDescent="0.3">
      <c r="A10" t="s">
        <v>2785</v>
      </c>
      <c r="B10" t="s">
        <v>2787</v>
      </c>
      <c r="C10" s="45" t="s">
        <v>2786</v>
      </c>
    </row>
  </sheetData>
  <hyperlinks>
    <hyperlink ref="C5" r:id="rId1" xr:uid="{4F4E6463-6411-4AC8-8A5D-2987D91077FB}"/>
    <hyperlink ref="C6" r:id="rId2" xr:uid="{F1CDE948-FC38-4F7F-AA99-078B73EE0C03}"/>
    <hyperlink ref="C7" r:id="rId3" xr:uid="{4B87C8CF-B738-4799-A7BC-F53BF46F2C65}"/>
    <hyperlink ref="C8" r:id="rId4" xr:uid="{4FA91E5A-2911-4599-A678-86553FB0052A}"/>
    <hyperlink ref="C9" r:id="rId5" xr:uid="{D93C0CED-527E-4992-AF0A-0D377EC78E64}"/>
    <hyperlink ref="C10" r:id="rId6" xr:uid="{C584EE34-3CB8-410D-ACA3-3AAD4FA276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1. Full data</vt:lpstr>
      <vt:lpstr>Table 2. Full data </vt:lpstr>
      <vt:lpstr>2024 Electoral votes</vt:lpstr>
      <vt:lpstr>State name</vt:lpstr>
      <vt:lpstr>Population</vt:lpstr>
      <vt:lpstr>GDP by state</vt:lpstr>
      <vt:lpstr>HTS-4 product name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Ye Zhang</cp:lastModifiedBy>
  <dcterms:created xsi:type="dcterms:W3CDTF">2026-05-20T19:11:47Z</dcterms:created>
  <dcterms:modified xsi:type="dcterms:W3CDTF">2026-06-02T18:39:55Z</dcterms:modified>
</cp:coreProperties>
</file>